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5265" windowWidth="23250" windowHeight="6090" tabRatio="601"/>
  </bookViews>
  <sheets>
    <sheet name="Акша" sheetId="1" r:id="rId1"/>
    <sheet name="А_Завод" sheetId="44" r:id="rId2"/>
    <sheet name="Балей" sheetId="46" r:id="rId3"/>
    <sheet name="Борзя" sheetId="47" r:id="rId4"/>
    <sheet name="Г_Завод" sheetId="48" r:id="rId5"/>
    <sheet name="Заб" sheetId="49" r:id="rId6"/>
    <sheet name="Калар" sheetId="50" r:id="rId7"/>
    <sheet name="Калга" sheetId="8" r:id="rId8"/>
    <sheet name="Карым" sheetId="52" r:id="rId9"/>
    <sheet name="Краснок" sheetId="53" r:id="rId10"/>
    <sheet name="Кр_Чикой" sheetId="54" r:id="rId11"/>
    <sheet name="Кыра" sheetId="55" r:id="rId12"/>
    <sheet name="Могоча" sheetId="56" r:id="rId13"/>
    <sheet name="Нерч" sheetId="57" r:id="rId14"/>
    <sheet name="Н_Завод" sheetId="45" r:id="rId15"/>
    <sheet name="Олов" sheetId="58" r:id="rId16"/>
    <sheet name="Онон" sheetId="59" r:id="rId17"/>
    <sheet name="П_Заб" sheetId="60" r:id="rId18"/>
    <sheet name="Приарг" sheetId="61" r:id="rId19"/>
    <sheet name="Срет" sheetId="63" r:id="rId20"/>
    <sheet name="Тунг" sheetId="64" r:id="rId21"/>
    <sheet name="Улеты" sheetId="65" r:id="rId22"/>
    <sheet name="Хилок" sheetId="66" r:id="rId23"/>
    <sheet name="Черн" sheetId="67" r:id="rId24"/>
    <sheet name="Чит" sheetId="69" r:id="rId25"/>
    <sheet name="Шелоп" sheetId="68" r:id="rId26"/>
    <sheet name="Шилка" sheetId="71" r:id="rId27"/>
    <sheet name="Агинск" sheetId="74" r:id="rId28"/>
    <sheet name="Дульд" sheetId="73" r:id="rId29"/>
    <sheet name="Могой" sheetId="72" r:id="rId30"/>
    <sheet name="Город" sheetId="62" r:id="rId31"/>
    <sheet name="Краевые" sheetId="70" r:id="rId32"/>
    <sheet name="ЧГМА" sheetId="33" r:id="rId33"/>
  </sheets>
  <definedNames>
    <definedName name="Z8001_001_01" localSheetId="1">А_Завод!#REF!</definedName>
    <definedName name="Z8001_001_01" localSheetId="27">Агинск!#REF!</definedName>
    <definedName name="Z8001_001_01" localSheetId="0">Акша!#REF!</definedName>
    <definedName name="Z8001_001_01" localSheetId="2">Балей!#REF!</definedName>
    <definedName name="Z8001_001_01" localSheetId="3">Борзя!#REF!</definedName>
    <definedName name="Z8001_001_01" localSheetId="4">Г_Завод!#REF!</definedName>
    <definedName name="Z8001_001_01" localSheetId="30">Город!#REF!</definedName>
    <definedName name="Z8001_001_01" localSheetId="28">Дульд!#REF!</definedName>
    <definedName name="Z8001_001_01" localSheetId="5">Заб!#REF!</definedName>
    <definedName name="Z8001_001_01" localSheetId="6">Калар!#REF!</definedName>
    <definedName name="Z8001_001_01" localSheetId="7">Калга!#REF!</definedName>
    <definedName name="Z8001_001_01" localSheetId="8">Карым!#REF!</definedName>
    <definedName name="Z8001_001_01" localSheetId="10">Кр_Чикой!#REF!</definedName>
    <definedName name="Z8001_001_01" localSheetId="31">Краевые!#REF!</definedName>
    <definedName name="Z8001_001_01" localSheetId="9">Краснок!#REF!</definedName>
    <definedName name="Z8001_001_01" localSheetId="11">Кыра!#REF!</definedName>
    <definedName name="Z8001_001_01" localSheetId="29">Могой!#REF!</definedName>
    <definedName name="Z8001_001_01" localSheetId="12">Могоча!#REF!</definedName>
    <definedName name="Z8001_001_01" localSheetId="14">Н_Завод!#REF!</definedName>
    <definedName name="Z8001_001_01" localSheetId="13">Нерч!#REF!</definedName>
    <definedName name="Z8001_001_01" localSheetId="15">Олов!#REF!</definedName>
    <definedName name="Z8001_001_01" localSheetId="16">Онон!#REF!</definedName>
    <definedName name="Z8001_001_01" localSheetId="17">П_Заб!#REF!</definedName>
    <definedName name="Z8001_001_01" localSheetId="18">Приарг!#REF!</definedName>
    <definedName name="Z8001_001_01" localSheetId="19">Срет!#REF!</definedName>
    <definedName name="Z8001_001_01" localSheetId="20">Тунг!#REF!</definedName>
    <definedName name="Z8001_001_01" localSheetId="21">Улеты!#REF!</definedName>
    <definedName name="Z8001_001_01" localSheetId="22">Хилок!#REF!</definedName>
    <definedName name="Z8001_001_01" localSheetId="32">ЧГМА!#REF!</definedName>
    <definedName name="Z8001_001_01" localSheetId="23">Черн!#REF!</definedName>
    <definedName name="Z8001_001_01" localSheetId="24">Чит!#REF!</definedName>
    <definedName name="Z8001_001_01" localSheetId="25">Шелоп!#REF!</definedName>
    <definedName name="Z8001_001_01" localSheetId="26">Шилка!#REF!</definedName>
    <definedName name="Z8001_001_02" localSheetId="1">А_Завод!#REF!</definedName>
    <definedName name="Z8001_001_02" localSheetId="27">Агинск!#REF!</definedName>
    <definedName name="Z8001_001_02" localSheetId="0">Акша!#REF!</definedName>
    <definedName name="Z8001_001_02" localSheetId="2">Балей!#REF!</definedName>
    <definedName name="Z8001_001_02" localSheetId="3">Борзя!#REF!</definedName>
    <definedName name="Z8001_001_02" localSheetId="4">Г_Завод!#REF!</definedName>
    <definedName name="Z8001_001_02" localSheetId="30">Город!#REF!</definedName>
    <definedName name="Z8001_001_02" localSheetId="28">Дульд!#REF!</definedName>
    <definedName name="Z8001_001_02" localSheetId="5">Заб!#REF!</definedName>
    <definedName name="Z8001_001_02" localSheetId="6">Калар!#REF!</definedName>
    <definedName name="Z8001_001_02" localSheetId="7">Калга!#REF!</definedName>
    <definedName name="Z8001_001_02" localSheetId="8">Карым!#REF!</definedName>
    <definedName name="Z8001_001_02" localSheetId="10">Кр_Чикой!#REF!</definedName>
    <definedName name="Z8001_001_02" localSheetId="31">Краевые!#REF!</definedName>
    <definedName name="Z8001_001_02" localSheetId="9">Краснок!#REF!</definedName>
    <definedName name="Z8001_001_02" localSheetId="11">Кыра!#REF!</definedName>
    <definedName name="Z8001_001_02" localSheetId="29">Могой!#REF!</definedName>
    <definedName name="Z8001_001_02" localSheetId="12">Могоча!#REF!</definedName>
    <definedName name="Z8001_001_02" localSheetId="14">Н_Завод!#REF!</definedName>
    <definedName name="Z8001_001_02" localSheetId="13">Нерч!#REF!</definedName>
    <definedName name="Z8001_001_02" localSheetId="15">Олов!#REF!</definedName>
    <definedName name="Z8001_001_02" localSheetId="16">Онон!#REF!</definedName>
    <definedName name="Z8001_001_02" localSheetId="17">П_Заб!#REF!</definedName>
    <definedName name="Z8001_001_02" localSheetId="18">Приарг!#REF!</definedName>
    <definedName name="Z8001_001_02" localSheetId="19">Срет!#REF!</definedName>
    <definedName name="Z8001_001_02" localSheetId="20">Тунг!#REF!</definedName>
    <definedName name="Z8001_001_02" localSheetId="21">Улеты!#REF!</definedName>
    <definedName name="Z8001_001_02" localSheetId="22">Хилок!#REF!</definedName>
    <definedName name="Z8001_001_02" localSheetId="32">ЧГМА!#REF!</definedName>
    <definedName name="Z8001_001_02" localSheetId="23">Черн!#REF!</definedName>
    <definedName name="Z8001_001_02" localSheetId="24">Чит!#REF!</definedName>
    <definedName name="Z8001_001_02" localSheetId="25">Шелоп!#REF!</definedName>
    <definedName name="Z8001_001_02" localSheetId="26">Шилка!#REF!</definedName>
    <definedName name="Z8001_001_03" localSheetId="1">А_Завод!$B$24</definedName>
    <definedName name="Z8001_001_03" localSheetId="27">Агинск!$B$24</definedName>
    <definedName name="Z8001_001_03" localSheetId="0">Акша!$B$24</definedName>
    <definedName name="Z8001_001_03" localSheetId="2">Балей!$B$24</definedName>
    <definedName name="Z8001_001_03" localSheetId="3">Борзя!$B$24</definedName>
    <definedName name="Z8001_001_03" localSheetId="4">Г_Завод!$B$24</definedName>
    <definedName name="Z8001_001_03" localSheetId="30">Город!$B$24</definedName>
    <definedName name="Z8001_001_03" localSheetId="28">Дульд!$B$24</definedName>
    <definedName name="Z8001_001_03" localSheetId="5">Заб!$B$24</definedName>
    <definedName name="Z8001_001_03" localSheetId="6">Калар!$B$24</definedName>
    <definedName name="Z8001_001_03" localSheetId="7">Калга!$B$24</definedName>
    <definedName name="Z8001_001_03" localSheetId="8">Карым!$B$24</definedName>
    <definedName name="Z8001_001_03" localSheetId="10">Кр_Чикой!$B$24</definedName>
    <definedName name="Z8001_001_03" localSheetId="31">Краевые!$B$24</definedName>
    <definedName name="Z8001_001_03" localSheetId="9">Краснок!$B$24</definedName>
    <definedName name="Z8001_001_03" localSheetId="11">Кыра!$B$24</definedName>
    <definedName name="Z8001_001_03" localSheetId="29">Могой!$B$24</definedName>
    <definedName name="Z8001_001_03" localSheetId="12">Могоча!$B$24</definedName>
    <definedName name="Z8001_001_03" localSheetId="14">Н_Завод!$B$24</definedName>
    <definedName name="Z8001_001_03" localSheetId="13">Нерч!$B$24</definedName>
    <definedName name="Z8001_001_03" localSheetId="15">Олов!$B$24</definedName>
    <definedName name="Z8001_001_03" localSheetId="16">Онон!$B$24</definedName>
    <definedName name="Z8001_001_03" localSheetId="17">П_Заб!$B$24</definedName>
    <definedName name="Z8001_001_03" localSheetId="18">Приарг!$B$24</definedName>
    <definedName name="Z8001_001_03" localSheetId="19">Срет!$B$24</definedName>
    <definedName name="Z8001_001_03" localSheetId="20">Тунг!$B$24</definedName>
    <definedName name="Z8001_001_03" localSheetId="21">Улеты!$B$24</definedName>
    <definedName name="Z8001_001_03" localSheetId="22">Хилок!$B$24</definedName>
    <definedName name="Z8001_001_03" localSheetId="32">ЧГМА!#REF!</definedName>
    <definedName name="Z8001_001_03" localSheetId="23">Черн!$B$24</definedName>
    <definedName name="Z8001_001_03" localSheetId="24">Чит!$B$24</definedName>
    <definedName name="Z8001_001_03" localSheetId="25">Шелоп!$B$24</definedName>
    <definedName name="Z8001_001_03" localSheetId="26">Шилка!$B$24</definedName>
    <definedName name="Z8001_001_04" localSheetId="1">А_Завод!$D$24</definedName>
    <definedName name="Z8001_001_04" localSheetId="27">Агинск!$D$24</definedName>
    <definedName name="Z8001_001_04" localSheetId="0">Акша!$D$24</definedName>
    <definedName name="Z8001_001_04" localSheetId="2">Балей!$D$24</definedName>
    <definedName name="Z8001_001_04" localSheetId="3">Борзя!$D$24</definedName>
    <definedName name="Z8001_001_04" localSheetId="4">Г_Завод!$D$24</definedName>
    <definedName name="Z8001_001_04" localSheetId="30">Город!$D$24</definedName>
    <definedName name="Z8001_001_04" localSheetId="28">Дульд!$D$24</definedName>
    <definedName name="Z8001_001_04" localSheetId="5">Заб!$D$24</definedName>
    <definedName name="Z8001_001_04" localSheetId="6">Калар!$D$24</definedName>
    <definedName name="Z8001_001_04" localSheetId="7">Калга!$D$24</definedName>
    <definedName name="Z8001_001_04" localSheetId="8">Карым!$D$24</definedName>
    <definedName name="Z8001_001_04" localSheetId="10">Кр_Чикой!$D$24</definedName>
    <definedName name="Z8001_001_04" localSheetId="31">Краевые!$D$24</definedName>
    <definedName name="Z8001_001_04" localSheetId="9">Краснок!$D$24</definedName>
    <definedName name="Z8001_001_04" localSheetId="11">Кыра!$D$24</definedName>
    <definedName name="Z8001_001_04" localSheetId="29">Могой!$D$24</definedName>
    <definedName name="Z8001_001_04" localSheetId="12">Могоча!$D$24</definedName>
    <definedName name="Z8001_001_04" localSheetId="14">Н_Завод!$D$24</definedName>
    <definedName name="Z8001_001_04" localSheetId="13">Нерч!$D$24</definedName>
    <definedName name="Z8001_001_04" localSheetId="15">Олов!$D$24</definedName>
    <definedName name="Z8001_001_04" localSheetId="16">Онон!$D$24</definedName>
    <definedName name="Z8001_001_04" localSheetId="17">П_Заб!$D$24</definedName>
    <definedName name="Z8001_001_04" localSheetId="18">Приарг!$D$24</definedName>
    <definedName name="Z8001_001_04" localSheetId="19">Срет!$D$24</definedName>
    <definedName name="Z8001_001_04" localSheetId="20">Тунг!$D$24</definedName>
    <definedName name="Z8001_001_04" localSheetId="21">Улеты!$D$24</definedName>
    <definedName name="Z8001_001_04" localSheetId="22">Хилок!$D$24</definedName>
    <definedName name="Z8001_001_04" localSheetId="32">ЧГМА!#REF!</definedName>
    <definedName name="Z8001_001_04" localSheetId="23">Черн!$D$24</definedName>
    <definedName name="Z8001_001_04" localSheetId="24">Чит!$D$24</definedName>
    <definedName name="Z8001_001_04" localSheetId="25">Шелоп!$D$24</definedName>
    <definedName name="Z8001_001_04" localSheetId="26">Шилка!$D$24</definedName>
    <definedName name="Z8001_001_05" localSheetId="1">А_Завод!#REF!</definedName>
    <definedName name="Z8001_001_05" localSheetId="27">Агинск!#REF!</definedName>
    <definedName name="Z8001_001_05" localSheetId="0">Акша!#REF!</definedName>
    <definedName name="Z8001_001_05" localSheetId="2">Балей!#REF!</definedName>
    <definedName name="Z8001_001_05" localSheetId="3">Борзя!#REF!</definedName>
    <definedName name="Z8001_001_05" localSheetId="4">Г_Завод!#REF!</definedName>
    <definedName name="Z8001_001_05" localSheetId="30">Город!#REF!</definedName>
    <definedName name="Z8001_001_05" localSheetId="28">Дульд!#REF!</definedName>
    <definedName name="Z8001_001_05" localSheetId="5">Заб!#REF!</definedName>
    <definedName name="Z8001_001_05" localSheetId="6">Калар!#REF!</definedName>
    <definedName name="Z8001_001_05" localSheetId="7">Калга!#REF!</definedName>
    <definedName name="Z8001_001_05" localSheetId="8">Карым!#REF!</definedName>
    <definedName name="Z8001_001_05" localSheetId="10">Кр_Чикой!#REF!</definedName>
    <definedName name="Z8001_001_05" localSheetId="31">Краевые!#REF!</definedName>
    <definedName name="Z8001_001_05" localSheetId="9">Краснок!#REF!</definedName>
    <definedName name="Z8001_001_05" localSheetId="11">Кыра!#REF!</definedName>
    <definedName name="Z8001_001_05" localSheetId="29">Могой!#REF!</definedName>
    <definedName name="Z8001_001_05" localSheetId="12">Могоча!#REF!</definedName>
    <definedName name="Z8001_001_05" localSheetId="14">Н_Завод!#REF!</definedName>
    <definedName name="Z8001_001_05" localSheetId="13">Нерч!#REF!</definedName>
    <definedName name="Z8001_001_05" localSheetId="15">Олов!#REF!</definedName>
    <definedName name="Z8001_001_05" localSheetId="16">Онон!#REF!</definedName>
    <definedName name="Z8001_001_05" localSheetId="17">П_Заб!#REF!</definedName>
    <definedName name="Z8001_001_05" localSheetId="18">Приарг!#REF!</definedName>
    <definedName name="Z8001_001_05" localSheetId="19">Срет!#REF!</definedName>
    <definedName name="Z8001_001_05" localSheetId="20">Тунг!#REF!</definedName>
    <definedName name="Z8001_001_05" localSheetId="21">Улеты!#REF!</definedName>
    <definedName name="Z8001_001_05" localSheetId="22">Хилок!#REF!</definedName>
    <definedName name="Z8001_001_05" localSheetId="32">ЧГМА!#REF!</definedName>
    <definedName name="Z8001_001_05" localSheetId="23">Черн!#REF!</definedName>
    <definedName name="Z8001_001_05" localSheetId="24">Чит!#REF!</definedName>
    <definedName name="Z8001_001_05" localSheetId="25">Шелоп!#REF!</definedName>
    <definedName name="Z8001_001_05" localSheetId="26">Шилка!#REF!</definedName>
    <definedName name="Z8001_001_06" localSheetId="1">А_Завод!$E$25</definedName>
    <definedName name="Z8001_001_06" localSheetId="27">Агинск!$E$25</definedName>
    <definedName name="Z8001_001_06" localSheetId="0">Акша!$E$25</definedName>
    <definedName name="Z8001_001_06" localSheetId="2">Балей!$E$25</definedName>
    <definedName name="Z8001_001_06" localSheetId="3">Борзя!$E$25</definedName>
    <definedName name="Z8001_001_06" localSheetId="4">Г_Завод!$E$25</definedName>
    <definedName name="Z8001_001_06" localSheetId="30">Город!$E$25</definedName>
    <definedName name="Z8001_001_06" localSheetId="28">Дульд!$E$25</definedName>
    <definedName name="Z8001_001_06" localSheetId="5">Заб!$E$25</definedName>
    <definedName name="Z8001_001_06" localSheetId="6">Калар!$E$25</definedName>
    <definedName name="Z8001_001_06" localSheetId="7">Калга!$E$25</definedName>
    <definedName name="Z8001_001_06" localSheetId="8">Карым!$E$25</definedName>
    <definedName name="Z8001_001_06" localSheetId="10">Кр_Чикой!$E$25</definedName>
    <definedName name="Z8001_001_06" localSheetId="31">Краевые!$E$25</definedName>
    <definedName name="Z8001_001_06" localSheetId="9">Краснок!$E$25</definedName>
    <definedName name="Z8001_001_06" localSheetId="11">Кыра!$E$25</definedName>
    <definedName name="Z8001_001_06" localSheetId="29">Могой!$E$25</definedName>
    <definedName name="Z8001_001_06" localSheetId="12">Могоча!$E$25</definedName>
    <definedName name="Z8001_001_06" localSheetId="14">Н_Завод!$E$25</definedName>
    <definedName name="Z8001_001_06" localSheetId="13">Нерч!$E$25</definedName>
    <definedName name="Z8001_001_06" localSheetId="15">Олов!$E$25</definedName>
    <definedName name="Z8001_001_06" localSheetId="16">Онон!$E$25</definedName>
    <definedName name="Z8001_001_06" localSheetId="17">П_Заб!$E$25</definedName>
    <definedName name="Z8001_001_06" localSheetId="18">Приарг!$E$25</definedName>
    <definedName name="Z8001_001_06" localSheetId="19">Срет!$E$25</definedName>
    <definedName name="Z8001_001_06" localSheetId="20">Тунг!$E$25</definedName>
    <definedName name="Z8001_001_06" localSheetId="21">Улеты!$E$25</definedName>
    <definedName name="Z8001_001_06" localSheetId="22">Хилок!$E$25</definedName>
    <definedName name="Z8001_001_06" localSheetId="32">ЧГМА!#REF!</definedName>
    <definedName name="Z8001_001_06" localSheetId="23">Черн!$E$25</definedName>
    <definedName name="Z8001_001_06" localSheetId="24">Чит!$E$25</definedName>
    <definedName name="Z8001_001_06" localSheetId="25">Шелоп!$E$25</definedName>
    <definedName name="Z8001_001_06" localSheetId="26">Шилка!$E$25</definedName>
    <definedName name="Z8002_001_01" localSheetId="1">А_Завод!#REF!</definedName>
    <definedName name="Z8002_001_01" localSheetId="27">Агинск!#REF!</definedName>
    <definedName name="Z8002_001_01" localSheetId="0">Акша!#REF!</definedName>
    <definedName name="Z8002_001_01" localSheetId="2">Балей!#REF!</definedName>
    <definedName name="Z8002_001_01" localSheetId="3">Борзя!#REF!</definedName>
    <definedName name="Z8002_001_01" localSheetId="4">Г_Завод!#REF!</definedName>
    <definedName name="Z8002_001_01" localSheetId="30">Город!#REF!</definedName>
    <definedName name="Z8002_001_01" localSheetId="28">Дульд!#REF!</definedName>
    <definedName name="Z8002_001_01" localSheetId="5">Заб!#REF!</definedName>
    <definedName name="Z8002_001_01" localSheetId="6">Калар!#REF!</definedName>
    <definedName name="Z8002_001_01" localSheetId="7">Калга!#REF!</definedName>
    <definedName name="Z8002_001_01" localSheetId="8">Карым!#REF!</definedName>
    <definedName name="Z8002_001_01" localSheetId="10">Кр_Чикой!#REF!</definedName>
    <definedName name="Z8002_001_01" localSheetId="31">Краевые!#REF!</definedName>
    <definedName name="Z8002_001_01" localSheetId="9">Краснок!#REF!</definedName>
    <definedName name="Z8002_001_01" localSheetId="11">Кыра!#REF!</definedName>
    <definedName name="Z8002_001_01" localSheetId="29">Могой!#REF!</definedName>
    <definedName name="Z8002_001_01" localSheetId="12">Могоча!#REF!</definedName>
    <definedName name="Z8002_001_01" localSheetId="14">Н_Завод!#REF!</definedName>
    <definedName name="Z8002_001_01" localSheetId="13">Нерч!#REF!</definedName>
    <definedName name="Z8002_001_01" localSheetId="15">Олов!#REF!</definedName>
    <definedName name="Z8002_001_01" localSheetId="16">Онон!#REF!</definedName>
    <definedName name="Z8002_001_01" localSheetId="17">П_Заб!#REF!</definedName>
    <definedName name="Z8002_001_01" localSheetId="18">Приарг!#REF!</definedName>
    <definedName name="Z8002_001_01" localSheetId="19">Срет!#REF!</definedName>
    <definedName name="Z8002_001_01" localSheetId="20">Тунг!#REF!</definedName>
    <definedName name="Z8002_001_01" localSheetId="21">Улеты!#REF!</definedName>
    <definedName name="Z8002_001_01" localSheetId="22">Хилок!#REF!</definedName>
    <definedName name="Z8002_001_01" localSheetId="32">ЧГМА!#REF!</definedName>
    <definedName name="Z8002_001_01" localSheetId="23">Черн!#REF!</definedName>
    <definedName name="Z8002_001_01" localSheetId="24">Чит!#REF!</definedName>
    <definedName name="Z8002_001_01" localSheetId="25">Шелоп!#REF!</definedName>
    <definedName name="Z8002_001_01" localSheetId="26">Шилка!#REF!</definedName>
    <definedName name="Z8002_001_02" localSheetId="1">А_Завод!$J$30</definedName>
    <definedName name="Z8002_001_02" localSheetId="27">Агинск!$J$30</definedName>
    <definedName name="Z8002_001_02" localSheetId="0">Акша!$J$30</definedName>
    <definedName name="Z8002_001_02" localSheetId="2">Балей!$J$30</definedName>
    <definedName name="Z8002_001_02" localSheetId="3">Борзя!$J$30</definedName>
    <definedName name="Z8002_001_02" localSheetId="4">Г_Завод!$J$30</definedName>
    <definedName name="Z8002_001_02" localSheetId="30">Город!$J$30</definedName>
    <definedName name="Z8002_001_02" localSheetId="28">Дульд!$J$30</definedName>
    <definedName name="Z8002_001_02" localSheetId="5">Заб!$J$30</definedName>
    <definedName name="Z8002_001_02" localSheetId="6">Калар!$J$30</definedName>
    <definedName name="Z8002_001_02" localSheetId="7">Калга!$J$30</definedName>
    <definedName name="Z8002_001_02" localSheetId="8">Карым!$J$30</definedName>
    <definedName name="Z8002_001_02" localSheetId="10">Кр_Чикой!$J$30</definedName>
    <definedName name="Z8002_001_02" localSheetId="31">Краевые!$J$30</definedName>
    <definedName name="Z8002_001_02" localSheetId="9">Краснок!$J$30</definedName>
    <definedName name="Z8002_001_02" localSheetId="11">Кыра!$J$30</definedName>
    <definedName name="Z8002_001_02" localSheetId="29">Могой!$J$30</definedName>
    <definedName name="Z8002_001_02" localSheetId="12">Могоча!$J$30</definedName>
    <definedName name="Z8002_001_02" localSheetId="14">Н_Завод!$J$30</definedName>
    <definedName name="Z8002_001_02" localSheetId="13">Нерч!$J$30</definedName>
    <definedName name="Z8002_001_02" localSheetId="15">Олов!$J$30</definedName>
    <definedName name="Z8002_001_02" localSheetId="16">Онон!$J$30</definedName>
    <definedName name="Z8002_001_02" localSheetId="17">П_Заб!$J$30</definedName>
    <definedName name="Z8002_001_02" localSheetId="18">Приарг!$J$30</definedName>
    <definedName name="Z8002_001_02" localSheetId="19">Срет!$J$30</definedName>
    <definedName name="Z8002_001_02" localSheetId="20">Тунг!$J$30</definedName>
    <definedName name="Z8002_001_02" localSheetId="21">Улеты!$J$30</definedName>
    <definedName name="Z8002_001_02" localSheetId="22">Хилок!$J$30</definedName>
    <definedName name="Z8002_001_02" localSheetId="32">ЧГМА!#REF!</definedName>
    <definedName name="Z8002_001_02" localSheetId="23">Черн!$J$30</definedName>
    <definedName name="Z8002_001_02" localSheetId="24">Чит!$J$30</definedName>
    <definedName name="Z8002_001_02" localSheetId="25">Шелоп!$J$30</definedName>
    <definedName name="Z8002_001_02" localSheetId="26">Шилка!$J$30</definedName>
    <definedName name="Z8002_001_03" localSheetId="1">А_Завод!$B$31</definedName>
    <definedName name="Z8002_001_03" localSheetId="27">Агинск!$B$31</definedName>
    <definedName name="Z8002_001_03" localSheetId="0">Акша!$B$31</definedName>
    <definedName name="Z8002_001_03" localSheetId="2">Балей!$B$31</definedName>
    <definedName name="Z8002_001_03" localSheetId="3">Борзя!$B$31</definedName>
    <definedName name="Z8002_001_03" localSheetId="4">Г_Завод!$B$31</definedName>
    <definedName name="Z8002_001_03" localSheetId="30">Город!$B$31</definedName>
    <definedName name="Z8002_001_03" localSheetId="28">Дульд!$B$31</definedName>
    <definedName name="Z8002_001_03" localSheetId="5">Заб!$B$31</definedName>
    <definedName name="Z8002_001_03" localSheetId="6">Калар!$B$31</definedName>
    <definedName name="Z8002_001_03" localSheetId="7">Калга!$B$31</definedName>
    <definedName name="Z8002_001_03" localSheetId="8">Карым!$B$31</definedName>
    <definedName name="Z8002_001_03" localSheetId="10">Кр_Чикой!$B$31</definedName>
    <definedName name="Z8002_001_03" localSheetId="31">Краевые!$B$31</definedName>
    <definedName name="Z8002_001_03" localSheetId="9">Краснок!$B$31</definedName>
    <definedName name="Z8002_001_03" localSheetId="11">Кыра!$B$31</definedName>
    <definedName name="Z8002_001_03" localSheetId="29">Могой!$B$31</definedName>
    <definedName name="Z8002_001_03" localSheetId="12">Могоча!$B$31</definedName>
    <definedName name="Z8002_001_03" localSheetId="14">Н_Завод!$B$31</definedName>
    <definedName name="Z8002_001_03" localSheetId="13">Нерч!$B$31</definedName>
    <definedName name="Z8002_001_03" localSheetId="15">Олов!$B$31</definedName>
    <definedName name="Z8002_001_03" localSheetId="16">Онон!$B$31</definedName>
    <definedName name="Z8002_001_03" localSheetId="17">П_Заб!$B$31</definedName>
    <definedName name="Z8002_001_03" localSheetId="18">Приарг!$B$31</definedName>
    <definedName name="Z8002_001_03" localSheetId="19">Срет!$B$31</definedName>
    <definedName name="Z8002_001_03" localSheetId="20">Тунг!$B$31</definedName>
    <definedName name="Z8002_001_03" localSheetId="21">Улеты!$B$31</definedName>
    <definedName name="Z8002_001_03" localSheetId="22">Хилок!$B$31</definedName>
    <definedName name="Z8002_001_03" localSheetId="32">ЧГМА!#REF!</definedName>
    <definedName name="Z8002_001_03" localSheetId="23">Черн!$B$31</definedName>
    <definedName name="Z8002_001_03" localSheetId="24">Чит!$B$31</definedName>
    <definedName name="Z8002_001_03" localSheetId="25">Шелоп!$B$31</definedName>
    <definedName name="Z8002_001_03" localSheetId="26">Шилка!$B$31</definedName>
    <definedName name="Z8002_001_04" localSheetId="1">А_Завод!$D$31</definedName>
    <definedName name="Z8002_001_04" localSheetId="27">Агинск!$D$31</definedName>
    <definedName name="Z8002_001_04" localSheetId="0">Акша!$D$31</definedName>
    <definedName name="Z8002_001_04" localSheetId="2">Балей!$D$31</definedName>
    <definedName name="Z8002_001_04" localSheetId="3">Борзя!$D$31</definedName>
    <definedName name="Z8002_001_04" localSheetId="4">Г_Завод!$D$31</definedName>
    <definedName name="Z8002_001_04" localSheetId="30">Город!$D$31</definedName>
    <definedName name="Z8002_001_04" localSheetId="28">Дульд!$D$31</definedName>
    <definedName name="Z8002_001_04" localSheetId="5">Заб!$D$31</definedName>
    <definedName name="Z8002_001_04" localSheetId="6">Калар!$D$31</definedName>
    <definedName name="Z8002_001_04" localSheetId="7">Калга!$D$31</definedName>
    <definedName name="Z8002_001_04" localSheetId="8">Карым!$D$31</definedName>
    <definedName name="Z8002_001_04" localSheetId="10">Кр_Чикой!$D$31</definedName>
    <definedName name="Z8002_001_04" localSheetId="31">Краевые!$D$31</definedName>
    <definedName name="Z8002_001_04" localSheetId="9">Краснок!$D$31</definedName>
    <definedName name="Z8002_001_04" localSheetId="11">Кыра!$D$31</definedName>
    <definedName name="Z8002_001_04" localSheetId="29">Могой!$D$31</definedName>
    <definedName name="Z8002_001_04" localSheetId="12">Могоча!$D$31</definedName>
    <definedName name="Z8002_001_04" localSheetId="14">Н_Завод!$D$31</definedName>
    <definedName name="Z8002_001_04" localSheetId="13">Нерч!$D$31</definedName>
    <definedName name="Z8002_001_04" localSheetId="15">Олов!$D$31</definedName>
    <definedName name="Z8002_001_04" localSheetId="16">Онон!$D$31</definedName>
    <definedName name="Z8002_001_04" localSheetId="17">П_Заб!$D$31</definedName>
    <definedName name="Z8002_001_04" localSheetId="18">Приарг!$D$31</definedName>
    <definedName name="Z8002_001_04" localSheetId="19">Срет!$D$31</definedName>
    <definedName name="Z8002_001_04" localSheetId="20">Тунг!$D$31</definedName>
    <definedName name="Z8002_001_04" localSheetId="21">Улеты!$D$31</definedName>
    <definedName name="Z8002_001_04" localSheetId="22">Хилок!$D$31</definedName>
    <definedName name="Z8002_001_04" localSheetId="32">ЧГМА!#REF!</definedName>
    <definedName name="Z8002_001_04" localSheetId="23">Черн!$D$31</definedName>
    <definedName name="Z8002_001_04" localSheetId="24">Чит!$D$31</definedName>
    <definedName name="Z8002_001_04" localSheetId="25">Шелоп!$D$31</definedName>
    <definedName name="Z8002_001_04" localSheetId="26">Шилка!$D$31</definedName>
    <definedName name="Z8002_001_05" localSheetId="1">А_Завод!$H$31</definedName>
    <definedName name="Z8002_001_05" localSheetId="27">Агинск!$H$31</definedName>
    <definedName name="Z8002_001_05" localSheetId="0">Акша!$H$31</definedName>
    <definedName name="Z8002_001_05" localSheetId="2">Балей!$H$31</definedName>
    <definedName name="Z8002_001_05" localSheetId="3">Борзя!$H$31</definedName>
    <definedName name="Z8002_001_05" localSheetId="4">Г_Завод!$H$31</definedName>
    <definedName name="Z8002_001_05" localSheetId="30">Город!$H$31</definedName>
    <definedName name="Z8002_001_05" localSheetId="28">Дульд!$H$31</definedName>
    <definedName name="Z8002_001_05" localSheetId="5">Заб!$H$31</definedName>
    <definedName name="Z8002_001_05" localSheetId="6">Калар!$H$31</definedName>
    <definedName name="Z8002_001_05" localSheetId="7">Калга!$H$31</definedName>
    <definedName name="Z8002_001_05" localSheetId="8">Карым!$H$31</definedName>
    <definedName name="Z8002_001_05" localSheetId="10">Кр_Чикой!$H$31</definedName>
    <definedName name="Z8002_001_05" localSheetId="31">Краевые!$H$31</definedName>
    <definedName name="Z8002_001_05" localSheetId="9">Краснок!$H$31</definedName>
    <definedName name="Z8002_001_05" localSheetId="11">Кыра!$H$31</definedName>
    <definedName name="Z8002_001_05" localSheetId="29">Могой!$H$31</definedName>
    <definedName name="Z8002_001_05" localSheetId="12">Могоча!$H$31</definedName>
    <definedName name="Z8002_001_05" localSheetId="14">Н_Завод!$H$31</definedName>
    <definedName name="Z8002_001_05" localSheetId="13">Нерч!$H$31</definedName>
    <definedName name="Z8002_001_05" localSheetId="15">Олов!$H$31</definedName>
    <definedName name="Z8002_001_05" localSheetId="16">Онон!$H$31</definedName>
    <definedName name="Z8002_001_05" localSheetId="17">П_Заб!$H$31</definedName>
    <definedName name="Z8002_001_05" localSheetId="18">Приарг!$H$31</definedName>
    <definedName name="Z8002_001_05" localSheetId="19">Срет!$H$31</definedName>
    <definedName name="Z8002_001_05" localSheetId="20">Тунг!$H$31</definedName>
    <definedName name="Z8002_001_05" localSheetId="21">Улеты!$H$31</definedName>
    <definedName name="Z8002_001_05" localSheetId="22">Хилок!$H$31</definedName>
    <definedName name="Z8002_001_05" localSheetId="32">ЧГМА!#REF!</definedName>
    <definedName name="Z8002_001_05" localSheetId="23">Черн!$H$31</definedName>
    <definedName name="Z8002_001_05" localSheetId="24">Чит!$H$31</definedName>
    <definedName name="Z8002_001_05" localSheetId="25">Шелоп!$H$31</definedName>
    <definedName name="Z8002_001_05" localSheetId="26">Шилка!$H$31</definedName>
    <definedName name="Z8002_001_06" localSheetId="1">А_Завод!#REF!</definedName>
    <definedName name="Z8002_001_06" localSheetId="27">Агинск!#REF!</definedName>
    <definedName name="Z8002_001_06" localSheetId="0">Акша!#REF!</definedName>
    <definedName name="Z8002_001_06" localSheetId="2">Балей!#REF!</definedName>
    <definedName name="Z8002_001_06" localSheetId="3">Борзя!#REF!</definedName>
    <definedName name="Z8002_001_06" localSheetId="4">Г_Завод!#REF!</definedName>
    <definedName name="Z8002_001_06" localSheetId="30">Город!#REF!</definedName>
    <definedName name="Z8002_001_06" localSheetId="28">Дульд!#REF!</definedName>
    <definedName name="Z8002_001_06" localSheetId="5">Заб!#REF!</definedName>
    <definedName name="Z8002_001_06" localSheetId="6">Калар!#REF!</definedName>
    <definedName name="Z8002_001_06" localSheetId="7">Калга!#REF!</definedName>
    <definedName name="Z8002_001_06" localSheetId="8">Карым!#REF!</definedName>
    <definedName name="Z8002_001_06" localSheetId="10">Кр_Чикой!#REF!</definedName>
    <definedName name="Z8002_001_06" localSheetId="31">Краевые!#REF!</definedName>
    <definedName name="Z8002_001_06" localSheetId="9">Краснок!#REF!</definedName>
    <definedName name="Z8002_001_06" localSheetId="11">Кыра!#REF!</definedName>
    <definedName name="Z8002_001_06" localSheetId="29">Могой!#REF!</definedName>
    <definedName name="Z8002_001_06" localSheetId="12">Могоча!#REF!</definedName>
    <definedName name="Z8002_001_06" localSheetId="14">Н_Завод!#REF!</definedName>
    <definedName name="Z8002_001_06" localSheetId="13">Нерч!#REF!</definedName>
    <definedName name="Z8002_001_06" localSheetId="15">Олов!#REF!</definedName>
    <definedName name="Z8002_001_06" localSheetId="16">Онон!#REF!</definedName>
    <definedName name="Z8002_001_06" localSheetId="17">П_Заб!#REF!</definedName>
    <definedName name="Z8002_001_06" localSheetId="18">Приарг!#REF!</definedName>
    <definedName name="Z8002_001_06" localSheetId="19">Срет!#REF!</definedName>
    <definedName name="Z8002_001_06" localSheetId="20">Тунг!#REF!</definedName>
    <definedName name="Z8002_001_06" localSheetId="21">Улеты!#REF!</definedName>
    <definedName name="Z8002_001_06" localSheetId="22">Хилок!#REF!</definedName>
    <definedName name="Z8002_001_06" localSheetId="32">ЧГМА!#REF!</definedName>
    <definedName name="Z8002_001_06" localSheetId="23">Черн!#REF!</definedName>
    <definedName name="Z8002_001_06" localSheetId="24">Чит!#REF!</definedName>
    <definedName name="Z8002_001_06" localSheetId="25">Шелоп!#REF!</definedName>
    <definedName name="Z8002_001_06" localSheetId="26">Шилка!#REF!</definedName>
    <definedName name="Z8003_001_01" localSheetId="1">А_Завод!#REF!</definedName>
    <definedName name="Z8003_001_01" localSheetId="27">Агинск!#REF!</definedName>
    <definedName name="Z8003_001_01" localSheetId="0">Акша!#REF!</definedName>
    <definedName name="Z8003_001_01" localSheetId="2">Балей!#REF!</definedName>
    <definedName name="Z8003_001_01" localSheetId="3">Борзя!#REF!</definedName>
    <definedName name="Z8003_001_01" localSheetId="4">Г_Завод!#REF!</definedName>
    <definedName name="Z8003_001_01" localSheetId="30">Город!#REF!</definedName>
    <definedName name="Z8003_001_01" localSheetId="28">Дульд!#REF!</definedName>
    <definedName name="Z8003_001_01" localSheetId="5">Заб!#REF!</definedName>
    <definedName name="Z8003_001_01" localSheetId="6">Калар!#REF!</definedName>
    <definedName name="Z8003_001_01" localSheetId="7">Калга!#REF!</definedName>
    <definedName name="Z8003_001_01" localSheetId="8">Карым!#REF!</definedName>
    <definedName name="Z8003_001_01" localSheetId="10">Кр_Чикой!#REF!</definedName>
    <definedName name="Z8003_001_01" localSheetId="31">Краевые!#REF!</definedName>
    <definedName name="Z8003_001_01" localSheetId="9">Краснок!#REF!</definedName>
    <definedName name="Z8003_001_01" localSheetId="11">Кыра!#REF!</definedName>
    <definedName name="Z8003_001_01" localSheetId="29">Могой!#REF!</definedName>
    <definedName name="Z8003_001_01" localSheetId="12">Могоча!#REF!</definedName>
    <definedName name="Z8003_001_01" localSheetId="14">Н_Завод!#REF!</definedName>
    <definedName name="Z8003_001_01" localSheetId="13">Нерч!#REF!</definedName>
    <definedName name="Z8003_001_01" localSheetId="15">Олов!#REF!</definedName>
    <definedName name="Z8003_001_01" localSheetId="16">Онон!#REF!</definedName>
    <definedName name="Z8003_001_01" localSheetId="17">П_Заб!#REF!</definedName>
    <definedName name="Z8003_001_01" localSheetId="18">Приарг!#REF!</definedName>
    <definedName name="Z8003_001_01" localSheetId="19">Срет!#REF!</definedName>
    <definedName name="Z8003_001_01" localSheetId="20">Тунг!#REF!</definedName>
    <definedName name="Z8003_001_01" localSheetId="21">Улеты!#REF!</definedName>
    <definedName name="Z8003_001_01" localSheetId="22">Хилок!#REF!</definedName>
    <definedName name="Z8003_001_01" localSheetId="32">ЧГМА!#REF!</definedName>
    <definedName name="Z8003_001_01" localSheetId="23">Черн!#REF!</definedName>
    <definedName name="Z8003_001_01" localSheetId="24">Чит!#REF!</definedName>
    <definedName name="Z8003_001_01" localSheetId="25">Шелоп!#REF!</definedName>
    <definedName name="Z8003_001_01" localSheetId="26">Шилка!#REF!</definedName>
    <definedName name="Z8003_001_02" localSheetId="1">А_Завод!#REF!</definedName>
    <definedName name="Z8003_001_02" localSheetId="27">Агинск!#REF!</definedName>
    <definedName name="Z8003_001_02" localSheetId="0">Акша!#REF!</definedName>
    <definedName name="Z8003_001_02" localSheetId="2">Балей!#REF!</definedName>
    <definedName name="Z8003_001_02" localSheetId="3">Борзя!#REF!</definedName>
    <definedName name="Z8003_001_02" localSheetId="4">Г_Завод!#REF!</definedName>
    <definedName name="Z8003_001_02" localSheetId="30">Город!#REF!</definedName>
    <definedName name="Z8003_001_02" localSheetId="28">Дульд!#REF!</definedName>
    <definedName name="Z8003_001_02" localSheetId="5">Заб!#REF!</definedName>
    <definedName name="Z8003_001_02" localSheetId="6">Калар!#REF!</definedName>
    <definedName name="Z8003_001_02" localSheetId="7">Калга!#REF!</definedName>
    <definedName name="Z8003_001_02" localSheetId="8">Карым!#REF!</definedName>
    <definedName name="Z8003_001_02" localSheetId="10">Кр_Чикой!#REF!</definedName>
    <definedName name="Z8003_001_02" localSheetId="31">Краевые!#REF!</definedName>
    <definedName name="Z8003_001_02" localSheetId="9">Краснок!#REF!</definedName>
    <definedName name="Z8003_001_02" localSheetId="11">Кыра!#REF!</definedName>
    <definedName name="Z8003_001_02" localSheetId="29">Могой!#REF!</definedName>
    <definedName name="Z8003_001_02" localSheetId="12">Могоча!#REF!</definedName>
    <definedName name="Z8003_001_02" localSheetId="14">Н_Завод!#REF!</definedName>
    <definedName name="Z8003_001_02" localSheetId="13">Нерч!#REF!</definedName>
    <definedName name="Z8003_001_02" localSheetId="15">Олов!#REF!</definedName>
    <definedName name="Z8003_001_02" localSheetId="16">Онон!#REF!</definedName>
    <definedName name="Z8003_001_02" localSheetId="17">П_Заб!#REF!</definedName>
    <definedName name="Z8003_001_02" localSheetId="18">Приарг!#REF!</definedName>
    <definedName name="Z8003_001_02" localSheetId="19">Срет!#REF!</definedName>
    <definedName name="Z8003_001_02" localSheetId="20">Тунг!#REF!</definedName>
    <definedName name="Z8003_001_02" localSheetId="21">Улеты!#REF!</definedName>
    <definedName name="Z8003_001_02" localSheetId="22">Хилок!#REF!</definedName>
    <definedName name="Z8003_001_02" localSheetId="32">ЧГМА!#REF!</definedName>
    <definedName name="Z8003_001_02" localSheetId="23">Черн!#REF!</definedName>
    <definedName name="Z8003_001_02" localSheetId="24">Чит!#REF!</definedName>
    <definedName name="Z8003_001_02" localSheetId="25">Шелоп!#REF!</definedName>
    <definedName name="Z8003_001_02" localSheetId="26">Шилка!#REF!</definedName>
    <definedName name="Z8003_001_03" localSheetId="1">А_Завод!#REF!</definedName>
    <definedName name="Z8003_001_03" localSheetId="27">Агинск!#REF!</definedName>
    <definedName name="Z8003_001_03" localSheetId="0">Акша!#REF!</definedName>
    <definedName name="Z8003_001_03" localSheetId="2">Балей!#REF!</definedName>
    <definedName name="Z8003_001_03" localSheetId="3">Борзя!#REF!</definedName>
    <definedName name="Z8003_001_03" localSheetId="4">Г_Завод!#REF!</definedName>
    <definedName name="Z8003_001_03" localSheetId="30">Город!#REF!</definedName>
    <definedName name="Z8003_001_03" localSheetId="28">Дульд!#REF!</definedName>
    <definedName name="Z8003_001_03" localSheetId="5">Заб!#REF!</definedName>
    <definedName name="Z8003_001_03" localSheetId="6">Калар!#REF!</definedName>
    <definedName name="Z8003_001_03" localSheetId="7">Калга!#REF!</definedName>
    <definedName name="Z8003_001_03" localSheetId="8">Карым!#REF!</definedName>
    <definedName name="Z8003_001_03" localSheetId="10">Кр_Чикой!#REF!</definedName>
    <definedName name="Z8003_001_03" localSheetId="31">Краевые!#REF!</definedName>
    <definedName name="Z8003_001_03" localSheetId="9">Краснок!#REF!</definedName>
    <definedName name="Z8003_001_03" localSheetId="11">Кыра!#REF!</definedName>
    <definedName name="Z8003_001_03" localSheetId="29">Могой!#REF!</definedName>
    <definedName name="Z8003_001_03" localSheetId="12">Могоча!#REF!</definedName>
    <definedName name="Z8003_001_03" localSheetId="14">Н_Завод!#REF!</definedName>
    <definedName name="Z8003_001_03" localSheetId="13">Нерч!#REF!</definedName>
    <definedName name="Z8003_001_03" localSheetId="15">Олов!#REF!</definedName>
    <definedName name="Z8003_001_03" localSheetId="16">Онон!#REF!</definedName>
    <definedName name="Z8003_001_03" localSheetId="17">П_Заб!#REF!</definedName>
    <definedName name="Z8003_001_03" localSheetId="18">Приарг!#REF!</definedName>
    <definedName name="Z8003_001_03" localSheetId="19">Срет!#REF!</definedName>
    <definedName name="Z8003_001_03" localSheetId="20">Тунг!#REF!</definedName>
    <definedName name="Z8003_001_03" localSheetId="21">Улеты!#REF!</definedName>
    <definedName name="Z8003_001_03" localSheetId="22">Хилок!#REF!</definedName>
    <definedName name="Z8003_001_03" localSheetId="32">ЧГМА!#REF!</definedName>
    <definedName name="Z8003_001_03" localSheetId="23">Черн!#REF!</definedName>
    <definedName name="Z8003_001_03" localSheetId="24">Чит!#REF!</definedName>
    <definedName name="Z8003_001_03" localSheetId="25">Шелоп!#REF!</definedName>
    <definedName name="Z8003_001_03" localSheetId="26">Шилка!#REF!</definedName>
    <definedName name="Z8003_001_04" localSheetId="1">А_Завод!#REF!</definedName>
    <definedName name="Z8003_001_04" localSheetId="27">Агинск!#REF!</definedName>
    <definedName name="Z8003_001_04" localSheetId="0">Акша!#REF!</definedName>
    <definedName name="Z8003_001_04" localSheetId="2">Балей!#REF!</definedName>
    <definedName name="Z8003_001_04" localSheetId="3">Борзя!#REF!</definedName>
    <definedName name="Z8003_001_04" localSheetId="4">Г_Завод!#REF!</definedName>
    <definedName name="Z8003_001_04" localSheetId="30">Город!#REF!</definedName>
    <definedName name="Z8003_001_04" localSheetId="28">Дульд!#REF!</definedName>
    <definedName name="Z8003_001_04" localSheetId="5">Заб!#REF!</definedName>
    <definedName name="Z8003_001_04" localSheetId="6">Калар!#REF!</definedName>
    <definedName name="Z8003_001_04" localSheetId="7">Калга!#REF!</definedName>
    <definedName name="Z8003_001_04" localSheetId="8">Карым!#REF!</definedName>
    <definedName name="Z8003_001_04" localSheetId="10">Кр_Чикой!#REF!</definedName>
    <definedName name="Z8003_001_04" localSheetId="31">Краевые!#REF!</definedName>
    <definedName name="Z8003_001_04" localSheetId="9">Краснок!#REF!</definedName>
    <definedName name="Z8003_001_04" localSheetId="11">Кыра!#REF!</definedName>
    <definedName name="Z8003_001_04" localSheetId="29">Могой!#REF!</definedName>
    <definedName name="Z8003_001_04" localSheetId="12">Могоча!#REF!</definedName>
    <definedName name="Z8003_001_04" localSheetId="14">Н_Завод!#REF!</definedName>
    <definedName name="Z8003_001_04" localSheetId="13">Нерч!#REF!</definedName>
    <definedName name="Z8003_001_04" localSheetId="15">Олов!#REF!</definedName>
    <definedName name="Z8003_001_04" localSheetId="16">Онон!#REF!</definedName>
    <definedName name="Z8003_001_04" localSheetId="17">П_Заб!#REF!</definedName>
    <definedName name="Z8003_001_04" localSheetId="18">Приарг!#REF!</definedName>
    <definedName name="Z8003_001_04" localSheetId="19">Срет!#REF!</definedName>
    <definedName name="Z8003_001_04" localSheetId="20">Тунг!#REF!</definedName>
    <definedName name="Z8003_001_04" localSheetId="21">Улеты!#REF!</definedName>
    <definedName name="Z8003_001_04" localSheetId="22">Хилок!#REF!</definedName>
    <definedName name="Z8003_001_04" localSheetId="32">ЧГМА!#REF!</definedName>
    <definedName name="Z8003_001_04" localSheetId="23">Черн!#REF!</definedName>
    <definedName name="Z8003_001_04" localSheetId="24">Чит!#REF!</definedName>
    <definedName name="Z8003_001_04" localSheetId="25">Шелоп!#REF!</definedName>
    <definedName name="Z8003_001_04" localSheetId="26">Шилка!#REF!</definedName>
    <definedName name="Z8003_001_05" localSheetId="1">А_Завод!#REF!</definedName>
    <definedName name="Z8003_001_05" localSheetId="27">Агинск!#REF!</definedName>
    <definedName name="Z8003_001_05" localSheetId="0">Акша!#REF!</definedName>
    <definedName name="Z8003_001_05" localSheetId="2">Балей!#REF!</definedName>
    <definedName name="Z8003_001_05" localSheetId="3">Борзя!#REF!</definedName>
    <definedName name="Z8003_001_05" localSheetId="4">Г_Завод!#REF!</definedName>
    <definedName name="Z8003_001_05" localSheetId="30">Город!#REF!</definedName>
    <definedName name="Z8003_001_05" localSheetId="28">Дульд!#REF!</definedName>
    <definedName name="Z8003_001_05" localSheetId="5">Заб!#REF!</definedName>
    <definedName name="Z8003_001_05" localSheetId="6">Калар!#REF!</definedName>
    <definedName name="Z8003_001_05" localSheetId="7">Калга!#REF!</definedName>
    <definedName name="Z8003_001_05" localSheetId="8">Карым!#REF!</definedName>
    <definedName name="Z8003_001_05" localSheetId="10">Кр_Чикой!#REF!</definedName>
    <definedName name="Z8003_001_05" localSheetId="31">Краевые!#REF!</definedName>
    <definedName name="Z8003_001_05" localSheetId="9">Краснок!#REF!</definedName>
    <definedName name="Z8003_001_05" localSheetId="11">Кыра!#REF!</definedName>
    <definedName name="Z8003_001_05" localSheetId="29">Могой!#REF!</definedName>
    <definedName name="Z8003_001_05" localSheetId="12">Могоча!#REF!</definedName>
    <definedName name="Z8003_001_05" localSheetId="14">Н_Завод!#REF!</definedName>
    <definedName name="Z8003_001_05" localSheetId="13">Нерч!#REF!</definedName>
    <definedName name="Z8003_001_05" localSheetId="15">Олов!#REF!</definedName>
    <definedName name="Z8003_001_05" localSheetId="16">Онон!#REF!</definedName>
    <definedName name="Z8003_001_05" localSheetId="17">П_Заб!#REF!</definedName>
    <definedName name="Z8003_001_05" localSheetId="18">Приарг!#REF!</definedName>
    <definedName name="Z8003_001_05" localSheetId="19">Срет!#REF!</definedName>
    <definedName name="Z8003_001_05" localSheetId="20">Тунг!#REF!</definedName>
    <definedName name="Z8003_001_05" localSheetId="21">Улеты!#REF!</definedName>
    <definedName name="Z8003_001_05" localSheetId="22">Хилок!#REF!</definedName>
    <definedName name="Z8003_001_05" localSheetId="32">ЧГМА!#REF!</definedName>
    <definedName name="Z8003_001_05" localSheetId="23">Черн!#REF!</definedName>
    <definedName name="Z8003_001_05" localSheetId="24">Чит!#REF!</definedName>
    <definedName name="Z8003_001_05" localSheetId="25">Шелоп!#REF!</definedName>
    <definedName name="Z8003_001_05" localSheetId="26">Шилка!#REF!</definedName>
    <definedName name="Z8003_001_06" localSheetId="1">А_Завод!#REF!</definedName>
    <definedName name="Z8003_001_06" localSheetId="27">Агинск!#REF!</definedName>
    <definedName name="Z8003_001_06" localSheetId="0">Акша!#REF!</definedName>
    <definedName name="Z8003_001_06" localSheetId="2">Балей!#REF!</definedName>
    <definedName name="Z8003_001_06" localSheetId="3">Борзя!#REF!</definedName>
    <definedName name="Z8003_001_06" localSheetId="4">Г_Завод!#REF!</definedName>
    <definedName name="Z8003_001_06" localSheetId="30">Город!#REF!</definedName>
    <definedName name="Z8003_001_06" localSheetId="28">Дульд!#REF!</definedName>
    <definedName name="Z8003_001_06" localSheetId="5">Заб!#REF!</definedName>
    <definedName name="Z8003_001_06" localSheetId="6">Калар!#REF!</definedName>
    <definedName name="Z8003_001_06" localSheetId="7">Калга!#REF!</definedName>
    <definedName name="Z8003_001_06" localSheetId="8">Карым!#REF!</definedName>
    <definedName name="Z8003_001_06" localSheetId="10">Кр_Чикой!#REF!</definedName>
    <definedName name="Z8003_001_06" localSheetId="31">Краевые!#REF!</definedName>
    <definedName name="Z8003_001_06" localSheetId="9">Краснок!#REF!</definedName>
    <definedName name="Z8003_001_06" localSheetId="11">Кыра!#REF!</definedName>
    <definedName name="Z8003_001_06" localSheetId="29">Могой!#REF!</definedName>
    <definedName name="Z8003_001_06" localSheetId="12">Могоча!#REF!</definedName>
    <definedName name="Z8003_001_06" localSheetId="14">Н_Завод!#REF!</definedName>
    <definedName name="Z8003_001_06" localSheetId="13">Нерч!#REF!</definedName>
    <definedName name="Z8003_001_06" localSheetId="15">Олов!#REF!</definedName>
    <definedName name="Z8003_001_06" localSheetId="16">Онон!#REF!</definedName>
    <definedName name="Z8003_001_06" localSheetId="17">П_Заб!#REF!</definedName>
    <definedName name="Z8003_001_06" localSheetId="18">Приарг!#REF!</definedName>
    <definedName name="Z8003_001_06" localSheetId="19">Срет!#REF!</definedName>
    <definedName name="Z8003_001_06" localSheetId="20">Тунг!#REF!</definedName>
    <definedName name="Z8003_001_06" localSheetId="21">Улеты!#REF!</definedName>
    <definedName name="Z8003_001_06" localSheetId="22">Хилок!#REF!</definedName>
    <definedName name="Z8003_001_06" localSheetId="32">ЧГМА!#REF!</definedName>
    <definedName name="Z8003_001_06" localSheetId="23">Черн!#REF!</definedName>
    <definedName name="Z8003_001_06" localSheetId="24">Чит!#REF!</definedName>
    <definedName name="Z8003_001_06" localSheetId="25">Шелоп!#REF!</definedName>
    <definedName name="Z8003_001_06" localSheetId="26">Шилка!#REF!</definedName>
    <definedName name="_xlnm.Print_Area" localSheetId="1">А_Завод!$A$1:$M$63</definedName>
    <definedName name="_xlnm.Print_Area" localSheetId="27">Агинск!$A$1:$M$485</definedName>
    <definedName name="_xlnm.Print_Area" localSheetId="0">Акша!$A$1:$M$61</definedName>
    <definedName name="_xlnm.Print_Area" localSheetId="2">Балей!$A$1:$M$249</definedName>
    <definedName name="_xlnm.Print_Area" localSheetId="3">Борзя!$A$1:$M$209</definedName>
    <definedName name="_xlnm.Print_Area" localSheetId="4">Г_Завод!$A$1:$M$200</definedName>
    <definedName name="_xlnm.Print_Area" localSheetId="30">Город!$A$1:$M$301</definedName>
    <definedName name="_xlnm.Print_Area" localSheetId="28">Дульд!$A$1:$M$163</definedName>
    <definedName name="_xlnm.Print_Area" localSheetId="5">Заб!$A$1:$M$161</definedName>
    <definedName name="_xlnm.Print_Area" localSheetId="6">Калар!$A$1:$M$156</definedName>
    <definedName name="_xlnm.Print_Area" localSheetId="7">Калга!$A$1:$M$57</definedName>
    <definedName name="_xlnm.Print_Area" localSheetId="8">Карым!$A$1:$M$238</definedName>
    <definedName name="_xlnm.Print_Area" localSheetId="10">Кр_Чикой!$A$1:$M$342</definedName>
    <definedName name="_xlnm.Print_Area" localSheetId="31">Краевые!$A$1:$M$973</definedName>
    <definedName name="_xlnm.Print_Area" localSheetId="9">Краснок!$A$1:$M$199</definedName>
    <definedName name="_xlnm.Print_Area" localSheetId="11">Кыра!$A$1:$M$133</definedName>
    <definedName name="_xlnm.Print_Area" localSheetId="29">Могой!$A$1:$M$274</definedName>
    <definedName name="_xlnm.Print_Area" localSheetId="12">Могоча!$A$1:$M$239</definedName>
    <definedName name="_xlnm.Print_Area" localSheetId="14">Н_Завод!$A$1:$M$65</definedName>
    <definedName name="_xlnm.Print_Area" localSheetId="13">Нерч!$A$1:$M$249</definedName>
    <definedName name="_xlnm.Print_Area" localSheetId="15">Олов!$A$1:$M$247</definedName>
    <definedName name="_xlnm.Print_Area" localSheetId="16">Онон!$A$1:$M$171</definedName>
    <definedName name="_xlnm.Print_Area" localSheetId="17">П_Заб!$A$1:$M$314</definedName>
    <definedName name="_xlnm.Print_Area" localSheetId="18">Приарг!$A$1:$M$171</definedName>
    <definedName name="_xlnm.Print_Area" localSheetId="19">Срет!$A$1:$M$219</definedName>
    <definedName name="_xlnm.Print_Area" localSheetId="20">Тунг!$A$1:$M$166</definedName>
    <definedName name="_xlnm.Print_Area" localSheetId="21">Улеты!$A$1:$M$246</definedName>
    <definedName name="_xlnm.Print_Area" localSheetId="22">Хилок!$A$1:$M$275</definedName>
    <definedName name="_xlnm.Print_Area" localSheetId="32">ЧГМА!$A$1:$M$38</definedName>
    <definedName name="_xlnm.Print_Area" localSheetId="23">Черн!$A$1:$M$207</definedName>
    <definedName name="_xlnm.Print_Area" localSheetId="24">Чит!$A$1:$M$479</definedName>
    <definedName name="_xlnm.Print_Area" localSheetId="25">Шелоп!$A$1:$M$134</definedName>
    <definedName name="_xlnm.Print_Area" localSheetId="26">Шилка!$A$1:$M$396</definedName>
  </definedNames>
  <calcPr calcId="145621" iterate="1" iterateCount="201" calcOnSave="0"/>
  <customWorkbookViews>
    <customWorkbookView name="Елена Александровна Бронникова - Личное представление" guid="{064C8CAE-9F0B-453E-B52B-79DEE1D9870A}" mergeInterval="0" personalView="1" maximized="1" windowWidth="1676" windowHeight="785" activeSheetId="3"/>
  </customWorkbookViews>
</workbook>
</file>

<file path=xl/calcChain.xml><?xml version="1.0" encoding="utf-8"?>
<calcChain xmlns="http://schemas.openxmlformats.org/spreadsheetml/2006/main">
  <c r="Y383" i="69" l="1"/>
  <c r="Y385" i="69"/>
  <c r="Y389" i="69"/>
  <c r="X249" i="58" l="1"/>
  <c r="W249" i="58"/>
  <c r="V249" i="58"/>
  <c r="U249" i="58"/>
  <c r="T249" i="58"/>
  <c r="S249" i="58"/>
  <c r="R249" i="58"/>
  <c r="Q249" i="58"/>
  <c r="P249" i="58"/>
  <c r="X67" i="45"/>
  <c r="W67" i="45"/>
  <c r="V67" i="45"/>
  <c r="U67" i="45"/>
  <c r="T67" i="45"/>
  <c r="S67" i="45"/>
  <c r="R67" i="45"/>
  <c r="Q67" i="45"/>
  <c r="P67" i="45"/>
  <c r="AC52" i="45"/>
  <c r="X241" i="56"/>
  <c r="W241" i="56"/>
  <c r="V241" i="56"/>
  <c r="U241" i="56"/>
  <c r="T241" i="56"/>
  <c r="S241" i="56"/>
  <c r="R241" i="56"/>
  <c r="Q241" i="56"/>
  <c r="P241" i="56"/>
  <c r="X135" i="55"/>
  <c r="W135" i="55"/>
  <c r="V135" i="55"/>
  <c r="U135" i="55"/>
  <c r="T135" i="55"/>
  <c r="S135" i="55"/>
  <c r="R135" i="55"/>
  <c r="Q135" i="55"/>
  <c r="P135" i="55"/>
  <c r="X342" i="54"/>
  <c r="W342" i="54"/>
  <c r="V342" i="54"/>
  <c r="U342" i="54"/>
  <c r="T342" i="54"/>
  <c r="S342" i="54"/>
  <c r="R342" i="54"/>
  <c r="Q342" i="54"/>
  <c r="P342" i="54"/>
  <c r="X302" i="54"/>
  <c r="W302" i="54"/>
  <c r="V302" i="54"/>
  <c r="U302" i="54"/>
  <c r="T302" i="54"/>
  <c r="S302" i="54"/>
  <c r="R302" i="54"/>
  <c r="Q302" i="54"/>
  <c r="P302" i="54"/>
  <c r="X201" i="53"/>
  <c r="W201" i="53"/>
  <c r="V201" i="53"/>
  <c r="U201" i="53"/>
  <c r="T201" i="53"/>
  <c r="S201" i="53"/>
  <c r="R201" i="53"/>
  <c r="Q201" i="53"/>
  <c r="P201" i="53"/>
  <c r="X240" i="52"/>
  <c r="W240" i="52"/>
  <c r="V240" i="52"/>
  <c r="U240" i="52"/>
  <c r="T240" i="52"/>
  <c r="S240" i="52"/>
  <c r="R240" i="52"/>
  <c r="Q240" i="52"/>
  <c r="P240" i="52"/>
  <c r="X59" i="8"/>
  <c r="W59" i="8"/>
  <c r="V59" i="8"/>
  <c r="U59" i="8"/>
  <c r="T59" i="8"/>
  <c r="S59" i="8"/>
  <c r="R59" i="8"/>
  <c r="Q59" i="8"/>
  <c r="P59" i="8"/>
  <c r="X158" i="50"/>
  <c r="W158" i="50"/>
  <c r="V158" i="50"/>
  <c r="U158" i="50"/>
  <c r="T158" i="50"/>
  <c r="S158" i="50"/>
  <c r="R158" i="50"/>
  <c r="Q158" i="50"/>
  <c r="P158" i="50"/>
  <c r="X163" i="49"/>
  <c r="W163" i="49"/>
  <c r="V163" i="49"/>
  <c r="U163" i="49"/>
  <c r="T163" i="49"/>
  <c r="S163" i="49"/>
  <c r="R163" i="49"/>
  <c r="Q163" i="49"/>
  <c r="P163" i="49"/>
  <c r="X202" i="48"/>
  <c r="W202" i="48"/>
  <c r="V202" i="48"/>
  <c r="U202" i="48"/>
  <c r="T202" i="48"/>
  <c r="S202" i="48"/>
  <c r="R202" i="48"/>
  <c r="Q202" i="48"/>
  <c r="P202" i="48"/>
  <c r="X211" i="47"/>
  <c r="W211" i="47"/>
  <c r="V211" i="47"/>
  <c r="U211" i="47"/>
  <c r="T211" i="47"/>
  <c r="S211" i="47"/>
  <c r="R211" i="47"/>
  <c r="Q211" i="47"/>
  <c r="P211" i="47"/>
  <c r="X251" i="46"/>
  <c r="W251" i="46"/>
  <c r="V251" i="46"/>
  <c r="U251" i="46"/>
  <c r="T251" i="46"/>
  <c r="S251" i="46"/>
  <c r="R251" i="46"/>
  <c r="Q251" i="46"/>
  <c r="P251" i="46"/>
  <c r="X63" i="1"/>
  <c r="W63" i="1"/>
  <c r="V63" i="1"/>
  <c r="U63" i="1"/>
  <c r="T63" i="1"/>
  <c r="S63" i="1"/>
  <c r="R63" i="1"/>
  <c r="Q63" i="1"/>
  <c r="P63" i="1"/>
  <c r="X65" i="44"/>
  <c r="W65" i="44"/>
  <c r="V65" i="44"/>
  <c r="U65" i="44"/>
  <c r="T65" i="44"/>
  <c r="S65" i="44"/>
  <c r="R65" i="44"/>
  <c r="Q65" i="44"/>
  <c r="P65" i="44"/>
  <c r="J121" i="73" l="1"/>
  <c r="K121" i="73"/>
  <c r="J122" i="73"/>
  <c r="K122" i="73"/>
  <c r="J123" i="73"/>
  <c r="K123" i="73"/>
  <c r="J124" i="73"/>
  <c r="K124" i="73"/>
  <c r="J125" i="73"/>
  <c r="K125" i="73"/>
  <c r="J126" i="73"/>
  <c r="K126" i="73"/>
  <c r="J127" i="73"/>
  <c r="K127" i="73"/>
  <c r="C121" i="73"/>
  <c r="D121" i="73"/>
  <c r="E121" i="73"/>
  <c r="F121" i="73"/>
  <c r="G121" i="73"/>
  <c r="H121" i="73"/>
  <c r="I121" i="73"/>
  <c r="C122" i="73"/>
  <c r="D122" i="73"/>
  <c r="E122" i="73"/>
  <c r="F122" i="73"/>
  <c r="G122" i="73"/>
  <c r="H122" i="73"/>
  <c r="I122" i="73"/>
  <c r="C123" i="73"/>
  <c r="D123" i="73"/>
  <c r="E123" i="73"/>
  <c r="F123" i="73"/>
  <c r="G123" i="73"/>
  <c r="H123" i="73"/>
  <c r="I123" i="73"/>
  <c r="C124" i="73"/>
  <c r="D124" i="73"/>
  <c r="E124" i="73"/>
  <c r="F124" i="73"/>
  <c r="G124" i="73"/>
  <c r="H124" i="73"/>
  <c r="I124" i="73"/>
  <c r="C125" i="73"/>
  <c r="D125" i="73"/>
  <c r="E125" i="73"/>
  <c r="F125" i="73"/>
  <c r="G125" i="73"/>
  <c r="H125" i="73"/>
  <c r="I125" i="73"/>
  <c r="C126" i="73"/>
  <c r="D126" i="73"/>
  <c r="E126" i="73"/>
  <c r="F126" i="73"/>
  <c r="G126" i="73"/>
  <c r="H126" i="73"/>
  <c r="I126" i="73"/>
  <c r="C127" i="73"/>
  <c r="D127" i="73"/>
  <c r="E127" i="73"/>
  <c r="F127" i="73"/>
  <c r="G127" i="73"/>
  <c r="H127" i="73"/>
  <c r="I127" i="73"/>
  <c r="D120" i="73"/>
  <c r="E120" i="73"/>
  <c r="F120" i="73"/>
  <c r="G120" i="73"/>
  <c r="H120" i="73"/>
  <c r="I120" i="73"/>
  <c r="J193" i="72"/>
  <c r="K193" i="72"/>
  <c r="J194" i="72"/>
  <c r="K194" i="72"/>
  <c r="J195" i="72"/>
  <c r="K195" i="72"/>
  <c r="J196" i="72"/>
  <c r="K196" i="72"/>
  <c r="J197" i="72"/>
  <c r="K197" i="72"/>
  <c r="J198" i="72"/>
  <c r="K198" i="72"/>
  <c r="J199" i="72"/>
  <c r="K199" i="72"/>
  <c r="C193" i="72"/>
  <c r="D193" i="72"/>
  <c r="E193" i="72"/>
  <c r="F193" i="72"/>
  <c r="G193" i="72"/>
  <c r="H193" i="72"/>
  <c r="I193" i="72"/>
  <c r="C194" i="72"/>
  <c r="D194" i="72"/>
  <c r="E194" i="72"/>
  <c r="F194" i="72"/>
  <c r="G194" i="72"/>
  <c r="H194" i="72"/>
  <c r="I194" i="72"/>
  <c r="C195" i="72"/>
  <c r="D195" i="72"/>
  <c r="E195" i="72"/>
  <c r="F195" i="72"/>
  <c r="G195" i="72"/>
  <c r="H195" i="72"/>
  <c r="I195" i="72"/>
  <c r="C196" i="72"/>
  <c r="D196" i="72"/>
  <c r="E196" i="72"/>
  <c r="F196" i="72"/>
  <c r="G196" i="72"/>
  <c r="H196" i="72"/>
  <c r="I196" i="72"/>
  <c r="C197" i="72"/>
  <c r="D197" i="72"/>
  <c r="E197" i="72"/>
  <c r="F197" i="72"/>
  <c r="G197" i="72"/>
  <c r="H197" i="72"/>
  <c r="I197" i="72"/>
  <c r="C198" i="72"/>
  <c r="D198" i="72"/>
  <c r="E198" i="72"/>
  <c r="F198" i="72"/>
  <c r="G198" i="72"/>
  <c r="H198" i="72"/>
  <c r="I198" i="72"/>
  <c r="C199" i="72"/>
  <c r="D199" i="72"/>
  <c r="E199" i="72"/>
  <c r="F199" i="72"/>
  <c r="G199" i="72"/>
  <c r="H199" i="72"/>
  <c r="I199" i="72"/>
  <c r="D192" i="72"/>
  <c r="E192" i="72"/>
  <c r="F192" i="72"/>
  <c r="G192" i="72"/>
  <c r="H192" i="72"/>
  <c r="I192" i="72"/>
  <c r="G90" i="49"/>
  <c r="I160" i="65" l="1"/>
  <c r="J121" i="59"/>
  <c r="K121" i="59"/>
  <c r="J122" i="59"/>
  <c r="K122" i="59"/>
  <c r="J123" i="59"/>
  <c r="K123" i="59"/>
  <c r="J124" i="59"/>
  <c r="K124" i="59"/>
  <c r="J125" i="59"/>
  <c r="K125" i="59"/>
  <c r="J126" i="59"/>
  <c r="K126" i="59"/>
  <c r="J127" i="59"/>
  <c r="K127" i="59"/>
  <c r="D120" i="59"/>
  <c r="E120" i="59"/>
  <c r="F120" i="59"/>
  <c r="G120" i="59"/>
  <c r="H120" i="59"/>
  <c r="I120" i="59"/>
  <c r="D121" i="59"/>
  <c r="E121" i="59"/>
  <c r="F121" i="59"/>
  <c r="G121" i="59"/>
  <c r="H121" i="59"/>
  <c r="I121" i="59"/>
  <c r="D122" i="59"/>
  <c r="E122" i="59"/>
  <c r="F122" i="59"/>
  <c r="G122" i="59"/>
  <c r="H122" i="59"/>
  <c r="I122" i="59"/>
  <c r="D123" i="59"/>
  <c r="E123" i="59"/>
  <c r="F123" i="59"/>
  <c r="G123" i="59"/>
  <c r="H123" i="59"/>
  <c r="I123" i="59"/>
  <c r="D124" i="59"/>
  <c r="E124" i="59"/>
  <c r="F124" i="59"/>
  <c r="G124" i="59"/>
  <c r="H124" i="59"/>
  <c r="I124" i="59"/>
  <c r="D125" i="59"/>
  <c r="E125" i="59"/>
  <c r="F125" i="59"/>
  <c r="G125" i="59"/>
  <c r="H125" i="59"/>
  <c r="I125" i="59"/>
  <c r="D126" i="59"/>
  <c r="E126" i="59"/>
  <c r="F126" i="59"/>
  <c r="G126" i="59"/>
  <c r="H126" i="59"/>
  <c r="I126" i="59"/>
  <c r="D127" i="59"/>
  <c r="E127" i="59"/>
  <c r="F127" i="59"/>
  <c r="G127" i="59"/>
  <c r="H127" i="59"/>
  <c r="I127" i="59"/>
  <c r="C127" i="59"/>
  <c r="L108" i="61" l="1"/>
  <c r="C108" i="61"/>
  <c r="K107" i="61"/>
  <c r="F107" i="61"/>
  <c r="C107" i="61"/>
  <c r="L106" i="61"/>
  <c r="L102" i="61"/>
  <c r="C102" i="61"/>
  <c r="K101" i="61"/>
  <c r="F101" i="61"/>
  <c r="C101" i="61"/>
  <c r="L100" i="61"/>
  <c r="L96" i="61"/>
  <c r="C96" i="61"/>
  <c r="K95" i="61"/>
  <c r="F95" i="61"/>
  <c r="C95" i="61"/>
  <c r="L94" i="61"/>
  <c r="J84" i="61" l="1"/>
  <c r="K84" i="61"/>
  <c r="J85" i="61"/>
  <c r="K85" i="61"/>
  <c r="J86" i="61"/>
  <c r="K86" i="61"/>
  <c r="J87" i="61"/>
  <c r="K87" i="61"/>
  <c r="J88" i="61"/>
  <c r="K88" i="61"/>
  <c r="J89" i="61"/>
  <c r="K89" i="61"/>
  <c r="J90" i="61"/>
  <c r="K90" i="61"/>
  <c r="J83" i="61"/>
  <c r="K83" i="61"/>
  <c r="C84" i="61"/>
  <c r="D84" i="61"/>
  <c r="E84" i="61"/>
  <c r="F84" i="61"/>
  <c r="G84" i="61"/>
  <c r="H84" i="61"/>
  <c r="I84" i="61"/>
  <c r="C85" i="61"/>
  <c r="D85" i="61"/>
  <c r="E85" i="61"/>
  <c r="F85" i="61"/>
  <c r="G85" i="61"/>
  <c r="H85" i="61"/>
  <c r="I85" i="61"/>
  <c r="C86" i="61"/>
  <c r="D86" i="61"/>
  <c r="E86" i="61"/>
  <c r="F86" i="61"/>
  <c r="G86" i="61"/>
  <c r="H86" i="61"/>
  <c r="I86" i="61"/>
  <c r="C87" i="61"/>
  <c r="D87" i="61"/>
  <c r="E87" i="61"/>
  <c r="F87" i="61"/>
  <c r="G87" i="61"/>
  <c r="H87" i="61"/>
  <c r="I87" i="61"/>
  <c r="C88" i="61"/>
  <c r="D88" i="61"/>
  <c r="E88" i="61"/>
  <c r="F88" i="61"/>
  <c r="G88" i="61"/>
  <c r="H88" i="61"/>
  <c r="I88" i="61"/>
  <c r="C89" i="61"/>
  <c r="D89" i="61"/>
  <c r="E89" i="61"/>
  <c r="F89" i="61"/>
  <c r="G89" i="61"/>
  <c r="H89" i="61"/>
  <c r="I89" i="61"/>
  <c r="C90" i="61"/>
  <c r="D90" i="61"/>
  <c r="E90" i="61"/>
  <c r="F90" i="61"/>
  <c r="G90" i="61"/>
  <c r="H90" i="61"/>
  <c r="I90" i="61"/>
  <c r="D83" i="61"/>
  <c r="E83" i="61"/>
  <c r="F83" i="61"/>
  <c r="G83" i="61"/>
  <c r="H83" i="61"/>
  <c r="I83" i="61"/>
  <c r="C83" i="61"/>
  <c r="K200" i="56" l="1"/>
  <c r="J200" i="56"/>
  <c r="I200" i="56"/>
  <c r="H200" i="56"/>
  <c r="G200" i="56"/>
  <c r="F200" i="56"/>
  <c r="E200" i="56"/>
  <c r="D200" i="56"/>
  <c r="C200" i="56"/>
  <c r="L181" i="56"/>
  <c r="C181" i="56"/>
  <c r="K180" i="56"/>
  <c r="F180" i="56"/>
  <c r="C180" i="56"/>
  <c r="L179" i="56"/>
  <c r="L175" i="56"/>
  <c r="C175" i="56"/>
  <c r="K174" i="56"/>
  <c r="F174" i="56"/>
  <c r="C174" i="56"/>
  <c r="L173" i="56"/>
  <c r="L169" i="56"/>
  <c r="C169" i="56"/>
  <c r="K168" i="56"/>
  <c r="F168" i="56"/>
  <c r="C168" i="56"/>
  <c r="L167" i="56"/>
  <c r="K163" i="56"/>
  <c r="J163" i="56"/>
  <c r="I163" i="56"/>
  <c r="H163" i="56"/>
  <c r="G163" i="56"/>
  <c r="F163" i="56"/>
  <c r="E163" i="56"/>
  <c r="D163" i="56"/>
  <c r="C163" i="56"/>
  <c r="K162" i="56"/>
  <c r="J162" i="56"/>
  <c r="I162" i="56"/>
  <c r="H162" i="56"/>
  <c r="G162" i="56"/>
  <c r="F162" i="56"/>
  <c r="E162" i="56"/>
  <c r="D162" i="56"/>
  <c r="C162" i="56"/>
  <c r="K161" i="56"/>
  <c r="J161" i="56"/>
  <c r="I161" i="56"/>
  <c r="H161" i="56"/>
  <c r="G161" i="56"/>
  <c r="F161" i="56"/>
  <c r="E161" i="56"/>
  <c r="D161" i="56"/>
  <c r="C161" i="56"/>
  <c r="K160" i="56"/>
  <c r="J160" i="56"/>
  <c r="I160" i="56"/>
  <c r="H160" i="56"/>
  <c r="G160" i="56"/>
  <c r="F160" i="56"/>
  <c r="E160" i="56"/>
  <c r="D160" i="56"/>
  <c r="C160" i="56"/>
  <c r="K159" i="56"/>
  <c r="J159" i="56"/>
  <c r="I159" i="56"/>
  <c r="H159" i="56"/>
  <c r="G159" i="56"/>
  <c r="F159" i="56"/>
  <c r="E159" i="56"/>
  <c r="D159" i="56"/>
  <c r="C159" i="56"/>
  <c r="K158" i="56"/>
  <c r="J158" i="56"/>
  <c r="I158" i="56"/>
  <c r="H158" i="56"/>
  <c r="G158" i="56"/>
  <c r="F158" i="56"/>
  <c r="E158" i="56"/>
  <c r="D158" i="56"/>
  <c r="C158" i="56"/>
  <c r="K157" i="56"/>
  <c r="J157" i="56"/>
  <c r="I157" i="56"/>
  <c r="H157" i="56"/>
  <c r="G157" i="56"/>
  <c r="F157" i="56"/>
  <c r="E157" i="56"/>
  <c r="D157" i="56"/>
  <c r="C157" i="56"/>
  <c r="K156" i="56"/>
  <c r="J156" i="56"/>
  <c r="I156" i="56"/>
  <c r="H156" i="56"/>
  <c r="G156" i="56"/>
  <c r="F156" i="56"/>
  <c r="E156" i="56"/>
  <c r="D156" i="56"/>
  <c r="C156" i="56"/>
  <c r="K128" i="56"/>
  <c r="J128" i="56"/>
  <c r="I128" i="56"/>
  <c r="H128" i="56"/>
  <c r="G128" i="56"/>
  <c r="F128" i="56"/>
  <c r="E128" i="56"/>
  <c r="D128" i="56"/>
  <c r="C128" i="56"/>
  <c r="K92" i="56"/>
  <c r="J92" i="56"/>
  <c r="I92" i="56"/>
  <c r="H92" i="56"/>
  <c r="G92" i="56"/>
  <c r="F92" i="56"/>
  <c r="E92" i="56"/>
  <c r="D92" i="56"/>
  <c r="C92" i="56"/>
  <c r="K56" i="56"/>
  <c r="J56" i="56"/>
  <c r="I56" i="56"/>
  <c r="H56" i="56"/>
  <c r="G56" i="56"/>
  <c r="F56" i="56"/>
  <c r="E56" i="56"/>
  <c r="D56" i="56"/>
  <c r="C56" i="56"/>
  <c r="K20" i="56"/>
  <c r="J20" i="56"/>
  <c r="I20" i="56"/>
  <c r="H20" i="56"/>
  <c r="G20" i="56"/>
  <c r="F20" i="56"/>
  <c r="E20" i="56"/>
  <c r="D20" i="56"/>
  <c r="C20" i="56"/>
  <c r="D164" i="56" l="1"/>
  <c r="F164" i="56"/>
  <c r="H164" i="56"/>
  <c r="J164" i="56"/>
  <c r="C164" i="56"/>
  <c r="E164" i="56"/>
  <c r="G164" i="56"/>
  <c r="I164" i="56"/>
  <c r="K164" i="56"/>
  <c r="D171" i="59"/>
  <c r="E171" i="59"/>
  <c r="F171" i="59"/>
  <c r="G171" i="59"/>
  <c r="H171" i="59"/>
  <c r="I171" i="59"/>
  <c r="J171" i="59"/>
  <c r="K171" i="59"/>
  <c r="J128" i="64" l="1"/>
  <c r="K128" i="64"/>
  <c r="I128" i="64" l="1"/>
  <c r="H128" i="64"/>
  <c r="G128" i="64"/>
  <c r="F128" i="64"/>
  <c r="E128" i="64"/>
  <c r="D128" i="64"/>
  <c r="C128" i="64"/>
  <c r="L109" i="64"/>
  <c r="C109" i="64"/>
  <c r="K108" i="64"/>
  <c r="F108" i="64"/>
  <c r="C108" i="64"/>
  <c r="L107" i="64"/>
  <c r="L103" i="64"/>
  <c r="C103" i="64"/>
  <c r="K102" i="64"/>
  <c r="F102" i="64"/>
  <c r="C102" i="64"/>
  <c r="L101" i="64"/>
  <c r="L97" i="64"/>
  <c r="C97" i="64"/>
  <c r="K96" i="64"/>
  <c r="F96" i="64"/>
  <c r="C96" i="64"/>
  <c r="L95" i="64"/>
  <c r="K91" i="64"/>
  <c r="J91" i="64"/>
  <c r="I91" i="64"/>
  <c r="H91" i="64"/>
  <c r="G91" i="64"/>
  <c r="F91" i="64"/>
  <c r="E91" i="64"/>
  <c r="D91" i="64"/>
  <c r="C91" i="64"/>
  <c r="K90" i="64"/>
  <c r="J90" i="64"/>
  <c r="I90" i="64"/>
  <c r="H90" i="64"/>
  <c r="G90" i="64"/>
  <c r="F90" i="64"/>
  <c r="E90" i="64"/>
  <c r="D90" i="64"/>
  <c r="C90" i="64"/>
  <c r="K89" i="64"/>
  <c r="J89" i="64"/>
  <c r="I89" i="64"/>
  <c r="H89" i="64"/>
  <c r="G89" i="64"/>
  <c r="F89" i="64"/>
  <c r="E89" i="64"/>
  <c r="D89" i="64"/>
  <c r="C89" i="64"/>
  <c r="K88" i="64"/>
  <c r="J88" i="64"/>
  <c r="I88" i="64"/>
  <c r="H88" i="64"/>
  <c r="G88" i="64"/>
  <c r="F88" i="64"/>
  <c r="E88" i="64"/>
  <c r="D88" i="64"/>
  <c r="C88" i="64"/>
  <c r="K87" i="64"/>
  <c r="J87" i="64"/>
  <c r="I87" i="64"/>
  <c r="H87" i="64"/>
  <c r="G87" i="64"/>
  <c r="F87" i="64"/>
  <c r="E87" i="64"/>
  <c r="D87" i="64"/>
  <c r="C87" i="64"/>
  <c r="K86" i="64"/>
  <c r="J86" i="64"/>
  <c r="I86" i="64"/>
  <c r="H86" i="64"/>
  <c r="G86" i="64"/>
  <c r="F86" i="64"/>
  <c r="E86" i="64"/>
  <c r="D86" i="64"/>
  <c r="C86" i="64"/>
  <c r="K85" i="64"/>
  <c r="J85" i="64"/>
  <c r="I85" i="64"/>
  <c r="H85" i="64"/>
  <c r="G85" i="64"/>
  <c r="F85" i="64"/>
  <c r="E85" i="64"/>
  <c r="D85" i="64"/>
  <c r="C85" i="64"/>
  <c r="K84" i="64"/>
  <c r="J84" i="64"/>
  <c r="I84" i="64"/>
  <c r="H84" i="64"/>
  <c r="G84" i="64"/>
  <c r="G92" i="64" s="1"/>
  <c r="F84" i="64"/>
  <c r="E84" i="64"/>
  <c r="E92" i="64" s="1"/>
  <c r="D84" i="64"/>
  <c r="C84" i="64"/>
  <c r="C92" i="64" s="1"/>
  <c r="K56" i="64"/>
  <c r="J56" i="64"/>
  <c r="I56" i="64"/>
  <c r="H56" i="64"/>
  <c r="G56" i="64"/>
  <c r="F56" i="64"/>
  <c r="E56" i="64"/>
  <c r="D56" i="64"/>
  <c r="C56" i="64"/>
  <c r="K20" i="64"/>
  <c r="J20" i="64"/>
  <c r="I20" i="64"/>
  <c r="H20" i="64"/>
  <c r="G20" i="64"/>
  <c r="F20" i="64"/>
  <c r="E20" i="64"/>
  <c r="D20" i="64"/>
  <c r="C20" i="64"/>
  <c r="I92" i="64" l="1"/>
  <c r="D92" i="64"/>
  <c r="H92" i="64"/>
  <c r="F92" i="64"/>
  <c r="J92" i="64"/>
  <c r="K92" i="64"/>
  <c r="K236" i="72"/>
  <c r="J236" i="72"/>
  <c r="I236" i="72"/>
  <c r="H236" i="72"/>
  <c r="G236" i="72"/>
  <c r="F236" i="72"/>
  <c r="E236" i="72"/>
  <c r="D236" i="72"/>
  <c r="C236" i="72"/>
  <c r="L217" i="72"/>
  <c r="C217" i="72"/>
  <c r="K216" i="72"/>
  <c r="F216" i="72"/>
  <c r="C216" i="72"/>
  <c r="L215" i="72"/>
  <c r="L211" i="72"/>
  <c r="C211" i="72"/>
  <c r="K210" i="72"/>
  <c r="F210" i="72"/>
  <c r="C210" i="72"/>
  <c r="L209" i="72"/>
  <c r="L205" i="72"/>
  <c r="C205" i="72"/>
  <c r="K204" i="72"/>
  <c r="F204" i="72"/>
  <c r="C204" i="72"/>
  <c r="L203" i="72"/>
  <c r="F200" i="72"/>
  <c r="K192" i="72"/>
  <c r="K200" i="72" s="1"/>
  <c r="J192" i="72"/>
  <c r="J200" i="72" s="1"/>
  <c r="I200" i="72"/>
  <c r="H200" i="72"/>
  <c r="G200" i="72"/>
  <c r="E200" i="72"/>
  <c r="D200" i="72"/>
  <c r="C192" i="72"/>
  <c r="C200" i="72" s="1"/>
  <c r="K164" i="72"/>
  <c r="J164" i="72"/>
  <c r="I164" i="72"/>
  <c r="H164" i="72"/>
  <c r="G164" i="72"/>
  <c r="F164" i="72"/>
  <c r="E164" i="72"/>
  <c r="D164" i="72"/>
  <c r="C164" i="72"/>
  <c r="K128" i="72"/>
  <c r="J128" i="72"/>
  <c r="I128" i="72"/>
  <c r="H128" i="72"/>
  <c r="G128" i="72"/>
  <c r="F128" i="72"/>
  <c r="E128" i="72"/>
  <c r="D128" i="72"/>
  <c r="C128" i="72"/>
  <c r="K92" i="72"/>
  <c r="J92" i="72"/>
  <c r="I92" i="72"/>
  <c r="H92" i="72"/>
  <c r="G92" i="72"/>
  <c r="F92" i="72"/>
  <c r="E92" i="72"/>
  <c r="D92" i="72"/>
  <c r="C92" i="72"/>
  <c r="K56" i="72"/>
  <c r="J56" i="72"/>
  <c r="I56" i="72"/>
  <c r="H56" i="72"/>
  <c r="G56" i="72"/>
  <c r="F56" i="72"/>
  <c r="E56" i="72"/>
  <c r="D56" i="72"/>
  <c r="C56" i="72"/>
  <c r="K20" i="72"/>
  <c r="J20" i="72"/>
  <c r="I20" i="72"/>
  <c r="H20" i="72"/>
  <c r="G20" i="72"/>
  <c r="F20" i="72"/>
  <c r="E20" i="72"/>
  <c r="D20" i="72"/>
  <c r="C20" i="72"/>
  <c r="C156" i="65" l="1"/>
  <c r="D156" i="65"/>
  <c r="E156" i="65"/>
  <c r="F156" i="65"/>
  <c r="G156" i="65"/>
  <c r="H156" i="65"/>
  <c r="C157" i="65"/>
  <c r="D157" i="65"/>
  <c r="E157" i="65"/>
  <c r="F157" i="65"/>
  <c r="G157" i="65"/>
  <c r="H157" i="65"/>
  <c r="C158" i="65"/>
  <c r="D158" i="65"/>
  <c r="E158" i="65"/>
  <c r="F158" i="65"/>
  <c r="G158" i="65"/>
  <c r="H158" i="65"/>
  <c r="C159" i="65"/>
  <c r="D159" i="65"/>
  <c r="E159" i="65"/>
  <c r="F159" i="65"/>
  <c r="G159" i="65"/>
  <c r="H159" i="65"/>
  <c r="C160" i="65"/>
  <c r="D160" i="65"/>
  <c r="E160" i="65"/>
  <c r="F160" i="65"/>
  <c r="G160" i="65"/>
  <c r="H160" i="65"/>
  <c r="C161" i="65"/>
  <c r="D161" i="65"/>
  <c r="E161" i="65"/>
  <c r="F161" i="65"/>
  <c r="G161" i="65"/>
  <c r="H161" i="65"/>
  <c r="C162" i="65"/>
  <c r="D162" i="65"/>
  <c r="E162" i="65"/>
  <c r="F162" i="65"/>
  <c r="G162" i="65"/>
  <c r="H162" i="65"/>
  <c r="C163" i="65"/>
  <c r="D163" i="65"/>
  <c r="E163" i="65"/>
  <c r="F163" i="65"/>
  <c r="G163" i="65"/>
  <c r="H163" i="65"/>
  <c r="C171" i="59" l="1"/>
  <c r="L145" i="59"/>
  <c r="C145" i="59"/>
  <c r="K144" i="59"/>
  <c r="F144" i="59"/>
  <c r="C144" i="59"/>
  <c r="L143" i="59"/>
  <c r="L139" i="59"/>
  <c r="C139" i="59"/>
  <c r="K138" i="59"/>
  <c r="F138" i="59"/>
  <c r="C138" i="59"/>
  <c r="L137" i="59"/>
  <c r="L133" i="59"/>
  <c r="C133" i="59"/>
  <c r="K132" i="59"/>
  <c r="F132" i="59"/>
  <c r="C132" i="59"/>
  <c r="L131" i="59"/>
  <c r="C126" i="59"/>
  <c r="C125" i="59"/>
  <c r="C124" i="59"/>
  <c r="C123" i="59"/>
  <c r="C122" i="59"/>
  <c r="I128" i="59"/>
  <c r="G128" i="59"/>
  <c r="E128" i="59"/>
  <c r="C121" i="59"/>
  <c r="K120" i="59"/>
  <c r="K128" i="59" s="1"/>
  <c r="J120" i="59"/>
  <c r="J128" i="59" s="1"/>
  <c r="H128" i="59"/>
  <c r="F128" i="59"/>
  <c r="D128" i="59"/>
  <c r="C120" i="59"/>
  <c r="K92" i="59"/>
  <c r="J92" i="59"/>
  <c r="I92" i="59"/>
  <c r="H92" i="59"/>
  <c r="G92" i="59"/>
  <c r="F92" i="59"/>
  <c r="E92" i="59"/>
  <c r="D92" i="59"/>
  <c r="C92" i="59"/>
  <c r="K56" i="59"/>
  <c r="J56" i="59"/>
  <c r="I56" i="59"/>
  <c r="H56" i="59"/>
  <c r="G56" i="59"/>
  <c r="F56" i="59"/>
  <c r="E56" i="59"/>
  <c r="D56" i="59"/>
  <c r="C56" i="59"/>
  <c r="K20" i="59"/>
  <c r="J20" i="59"/>
  <c r="I20" i="59"/>
  <c r="H20" i="59"/>
  <c r="G20" i="59"/>
  <c r="F20" i="59"/>
  <c r="E20" i="59"/>
  <c r="D20" i="59"/>
  <c r="C20" i="59"/>
  <c r="C128" i="59" l="1"/>
  <c r="K238" i="52"/>
  <c r="J238" i="52"/>
  <c r="I238" i="52"/>
  <c r="H238" i="52"/>
  <c r="G238" i="52"/>
  <c r="F238" i="52"/>
  <c r="E238" i="52"/>
  <c r="D238" i="52"/>
  <c r="C238" i="52"/>
  <c r="K200" i="52"/>
  <c r="J200" i="52"/>
  <c r="I200" i="52"/>
  <c r="H200" i="52"/>
  <c r="G200" i="52"/>
  <c r="F200" i="52"/>
  <c r="E200" i="52"/>
  <c r="D200" i="52"/>
  <c r="C200" i="52"/>
  <c r="L181" i="52"/>
  <c r="C181" i="52"/>
  <c r="K180" i="52"/>
  <c r="F180" i="52"/>
  <c r="C180" i="52"/>
  <c r="L179" i="52"/>
  <c r="L175" i="52"/>
  <c r="C175" i="52"/>
  <c r="K174" i="52"/>
  <c r="F174" i="52"/>
  <c r="C174" i="52"/>
  <c r="L173" i="52"/>
  <c r="L169" i="52"/>
  <c r="C169" i="52"/>
  <c r="K168" i="52"/>
  <c r="F168" i="52"/>
  <c r="C168" i="52"/>
  <c r="L167" i="52"/>
  <c r="K163" i="52"/>
  <c r="J163" i="52"/>
  <c r="I163" i="52"/>
  <c r="H163" i="52"/>
  <c r="G163" i="52"/>
  <c r="F163" i="52"/>
  <c r="E163" i="52"/>
  <c r="D163" i="52"/>
  <c r="C163" i="52"/>
  <c r="K162" i="52"/>
  <c r="J162" i="52"/>
  <c r="I162" i="52"/>
  <c r="H162" i="52"/>
  <c r="G162" i="52"/>
  <c r="F162" i="52"/>
  <c r="E162" i="52"/>
  <c r="D162" i="52"/>
  <c r="C162" i="52"/>
  <c r="K161" i="52"/>
  <c r="J161" i="52"/>
  <c r="I161" i="52"/>
  <c r="H161" i="52"/>
  <c r="G161" i="52"/>
  <c r="F161" i="52"/>
  <c r="E161" i="52"/>
  <c r="D161" i="52"/>
  <c r="C161" i="52"/>
  <c r="K160" i="52"/>
  <c r="J160" i="52"/>
  <c r="I160" i="52"/>
  <c r="H160" i="52"/>
  <c r="G160" i="52"/>
  <c r="F160" i="52"/>
  <c r="E160" i="52"/>
  <c r="D160" i="52"/>
  <c r="C160" i="52"/>
  <c r="K159" i="52"/>
  <c r="J159" i="52"/>
  <c r="I159" i="52"/>
  <c r="H159" i="52"/>
  <c r="G159" i="52"/>
  <c r="F159" i="52"/>
  <c r="E159" i="52"/>
  <c r="D159" i="52"/>
  <c r="C159" i="52"/>
  <c r="K158" i="52"/>
  <c r="J158" i="52"/>
  <c r="I158" i="52"/>
  <c r="H158" i="52"/>
  <c r="G158" i="52"/>
  <c r="F158" i="52"/>
  <c r="E158" i="52"/>
  <c r="D158" i="52"/>
  <c r="C158" i="52"/>
  <c r="K157" i="52"/>
  <c r="J157" i="52"/>
  <c r="I157" i="52"/>
  <c r="H157" i="52"/>
  <c r="G157" i="52"/>
  <c r="F157" i="52"/>
  <c r="E157" i="52"/>
  <c r="D157" i="52"/>
  <c r="C157" i="52"/>
  <c r="K156" i="52"/>
  <c r="J156" i="52"/>
  <c r="J164" i="52" s="1"/>
  <c r="I156" i="52"/>
  <c r="H156" i="52"/>
  <c r="H164" i="52" s="1"/>
  <c r="G156" i="52"/>
  <c r="F156" i="52"/>
  <c r="F164" i="52" s="1"/>
  <c r="E156" i="52"/>
  <c r="D156" i="52"/>
  <c r="D164" i="52" s="1"/>
  <c r="C156" i="52"/>
  <c r="K128" i="52"/>
  <c r="J128" i="52"/>
  <c r="I128" i="52"/>
  <c r="H128" i="52"/>
  <c r="G128" i="52"/>
  <c r="F128" i="52"/>
  <c r="E128" i="52"/>
  <c r="D128" i="52"/>
  <c r="C128" i="52"/>
  <c r="K92" i="52"/>
  <c r="J92" i="52"/>
  <c r="I92" i="52"/>
  <c r="H92" i="52"/>
  <c r="G92" i="52"/>
  <c r="F92" i="52"/>
  <c r="E92" i="52"/>
  <c r="D92" i="52"/>
  <c r="C92" i="52"/>
  <c r="K56" i="52"/>
  <c r="J56" i="52"/>
  <c r="I56" i="52"/>
  <c r="H56" i="52"/>
  <c r="G56" i="52"/>
  <c r="F56" i="52"/>
  <c r="E56" i="52"/>
  <c r="D56" i="52"/>
  <c r="C56" i="52"/>
  <c r="K20" i="52"/>
  <c r="J20" i="52"/>
  <c r="I20" i="52"/>
  <c r="H20" i="52"/>
  <c r="G20" i="52"/>
  <c r="F20" i="52"/>
  <c r="E20" i="52"/>
  <c r="D20" i="52"/>
  <c r="C20" i="52"/>
  <c r="C164" i="52" l="1"/>
  <c r="E164" i="52"/>
  <c r="G164" i="52"/>
  <c r="I164" i="52"/>
  <c r="K164" i="52"/>
  <c r="K209" i="47"/>
  <c r="K212" i="47" s="1"/>
  <c r="J209" i="47"/>
  <c r="J212" i="47" s="1"/>
  <c r="I209" i="47"/>
  <c r="I212" i="47" s="1"/>
  <c r="H209" i="47"/>
  <c r="H212" i="47" s="1"/>
  <c r="G209" i="47"/>
  <c r="G212" i="47" s="1"/>
  <c r="F209" i="47"/>
  <c r="F212" i="47" s="1"/>
  <c r="E209" i="47"/>
  <c r="E212" i="47" s="1"/>
  <c r="D209" i="47"/>
  <c r="D212" i="47" s="1"/>
  <c r="C209" i="47"/>
  <c r="C212" i="47" s="1"/>
  <c r="K164" i="47"/>
  <c r="J164" i="47"/>
  <c r="I164" i="47"/>
  <c r="H164" i="47"/>
  <c r="G164" i="47"/>
  <c r="F164" i="47"/>
  <c r="E164" i="47"/>
  <c r="D164" i="47"/>
  <c r="C164" i="47"/>
  <c r="L145" i="47"/>
  <c r="C145" i="47"/>
  <c r="K144" i="47"/>
  <c r="F144" i="47"/>
  <c r="C144" i="47"/>
  <c r="L143" i="47"/>
  <c r="L139" i="47"/>
  <c r="C139" i="47"/>
  <c r="K138" i="47"/>
  <c r="F138" i="47"/>
  <c r="C138" i="47"/>
  <c r="L137" i="47"/>
  <c r="L133" i="47"/>
  <c r="C133" i="47"/>
  <c r="K132" i="47"/>
  <c r="F132" i="47"/>
  <c r="C132" i="47"/>
  <c r="L131" i="47"/>
  <c r="K127" i="47"/>
  <c r="J127" i="47"/>
  <c r="I127" i="47"/>
  <c r="H127" i="47"/>
  <c r="G127" i="47"/>
  <c r="F127" i="47"/>
  <c r="E127" i="47"/>
  <c r="D127" i="47"/>
  <c r="C127" i="47"/>
  <c r="K126" i="47"/>
  <c r="J126" i="47"/>
  <c r="I126" i="47"/>
  <c r="H126" i="47"/>
  <c r="G126" i="47"/>
  <c r="F126" i="47"/>
  <c r="E126" i="47"/>
  <c r="D126" i="47"/>
  <c r="C126" i="47"/>
  <c r="K125" i="47"/>
  <c r="J125" i="47"/>
  <c r="I125" i="47"/>
  <c r="H125" i="47"/>
  <c r="G125" i="47"/>
  <c r="F125" i="47"/>
  <c r="E125" i="47"/>
  <c r="D125" i="47"/>
  <c r="C125" i="47"/>
  <c r="K124" i="47"/>
  <c r="J124" i="47"/>
  <c r="I124" i="47"/>
  <c r="H124" i="47"/>
  <c r="G124" i="47"/>
  <c r="F124" i="47"/>
  <c r="E124" i="47"/>
  <c r="D124" i="47"/>
  <c r="C124" i="47"/>
  <c r="K123" i="47"/>
  <c r="J123" i="47"/>
  <c r="I123" i="47"/>
  <c r="H123" i="47"/>
  <c r="G123" i="47"/>
  <c r="F123" i="47"/>
  <c r="E123" i="47"/>
  <c r="D123" i="47"/>
  <c r="C123" i="47"/>
  <c r="K122" i="47"/>
  <c r="J122" i="47"/>
  <c r="I122" i="47"/>
  <c r="H122" i="47"/>
  <c r="G122" i="47"/>
  <c r="F122" i="47"/>
  <c r="E122" i="47"/>
  <c r="D122" i="47"/>
  <c r="C122" i="47"/>
  <c r="K121" i="47"/>
  <c r="J121" i="47"/>
  <c r="I121" i="47"/>
  <c r="H121" i="47"/>
  <c r="G121" i="47"/>
  <c r="F121" i="47"/>
  <c r="E121" i="47"/>
  <c r="D121" i="47"/>
  <c r="C121" i="47"/>
  <c r="K120" i="47"/>
  <c r="J120" i="47"/>
  <c r="J128" i="47" s="1"/>
  <c r="I120" i="47"/>
  <c r="H120" i="47"/>
  <c r="H128" i="47" s="1"/>
  <c r="G120" i="47"/>
  <c r="F120" i="47"/>
  <c r="F128" i="47" s="1"/>
  <c r="E120" i="47"/>
  <c r="D120" i="47"/>
  <c r="D128" i="47" s="1"/>
  <c r="C120" i="47"/>
  <c r="K92" i="47"/>
  <c r="J92" i="47"/>
  <c r="I92" i="47"/>
  <c r="H92" i="47"/>
  <c r="G92" i="47"/>
  <c r="F92" i="47"/>
  <c r="E92" i="47"/>
  <c r="D92" i="47"/>
  <c r="C92" i="47"/>
  <c r="K56" i="47"/>
  <c r="J56" i="47"/>
  <c r="I56" i="47"/>
  <c r="H56" i="47"/>
  <c r="G56" i="47"/>
  <c r="F56" i="47"/>
  <c r="E56" i="47"/>
  <c r="D56" i="47"/>
  <c r="C56" i="47"/>
  <c r="K20" i="47"/>
  <c r="J20" i="47"/>
  <c r="I20" i="47"/>
  <c r="H20" i="47"/>
  <c r="G20" i="47"/>
  <c r="F20" i="47"/>
  <c r="E20" i="47"/>
  <c r="D20" i="47"/>
  <c r="C20" i="47"/>
  <c r="C128" i="47" l="1"/>
  <c r="E128" i="47"/>
  <c r="G128" i="47"/>
  <c r="I128" i="47"/>
  <c r="K128" i="47"/>
  <c r="K171" i="61"/>
  <c r="J171" i="61"/>
  <c r="I171" i="61"/>
  <c r="H171" i="61"/>
  <c r="G171" i="61"/>
  <c r="F171" i="61"/>
  <c r="E171" i="61"/>
  <c r="D171" i="61"/>
  <c r="C171" i="61"/>
  <c r="K127" i="61"/>
  <c r="J127" i="61"/>
  <c r="I127" i="61"/>
  <c r="H127" i="61"/>
  <c r="G127" i="61"/>
  <c r="F127" i="61"/>
  <c r="E127" i="61"/>
  <c r="D127" i="61"/>
  <c r="C127" i="61"/>
  <c r="K91" i="61"/>
  <c r="J91" i="61"/>
  <c r="F91" i="61"/>
  <c r="D91" i="61"/>
  <c r="C91" i="61"/>
  <c r="K56" i="61"/>
  <c r="J56" i="61"/>
  <c r="I56" i="61"/>
  <c r="H56" i="61"/>
  <c r="G56" i="61"/>
  <c r="F56" i="61"/>
  <c r="E56" i="61"/>
  <c r="D56" i="61"/>
  <c r="C56" i="61"/>
  <c r="K20" i="61"/>
  <c r="J20" i="61"/>
  <c r="I20" i="61"/>
  <c r="H20" i="61"/>
  <c r="G20" i="61"/>
  <c r="F20" i="61"/>
  <c r="E20" i="61"/>
  <c r="D20" i="61"/>
  <c r="C20" i="61"/>
  <c r="K524" i="70" l="1"/>
  <c r="J524" i="70"/>
  <c r="I524" i="70"/>
  <c r="H524" i="70"/>
  <c r="G524" i="70"/>
  <c r="F524" i="70"/>
  <c r="E524" i="70"/>
  <c r="D524" i="70"/>
  <c r="C524" i="70"/>
  <c r="K92" i="70"/>
  <c r="J92" i="70"/>
  <c r="I92" i="70"/>
  <c r="H92" i="70"/>
  <c r="G92" i="70"/>
  <c r="F92" i="70"/>
  <c r="E92" i="70"/>
  <c r="D92" i="70"/>
  <c r="C92" i="70"/>
  <c r="K275" i="66"/>
  <c r="J275" i="66"/>
  <c r="I275" i="66"/>
  <c r="H275" i="66"/>
  <c r="G275" i="66"/>
  <c r="F275" i="66"/>
  <c r="E275" i="66"/>
  <c r="D275" i="66"/>
  <c r="C275" i="66"/>
  <c r="K236" i="66"/>
  <c r="J236" i="66"/>
  <c r="I236" i="66"/>
  <c r="H236" i="66"/>
  <c r="G236" i="66"/>
  <c r="F236" i="66"/>
  <c r="E236" i="66"/>
  <c r="D236" i="66"/>
  <c r="C236" i="66"/>
  <c r="L217" i="66"/>
  <c r="C217" i="66"/>
  <c r="K216" i="66"/>
  <c r="F216" i="66"/>
  <c r="C216" i="66"/>
  <c r="L215" i="66"/>
  <c r="L211" i="66"/>
  <c r="C211" i="66"/>
  <c r="K210" i="66"/>
  <c r="F210" i="66"/>
  <c r="C210" i="66"/>
  <c r="L209" i="66"/>
  <c r="L205" i="66"/>
  <c r="C205" i="66"/>
  <c r="K204" i="66"/>
  <c r="F204" i="66"/>
  <c r="C204" i="66"/>
  <c r="L203" i="66"/>
  <c r="K199" i="66"/>
  <c r="J199" i="66"/>
  <c r="I199" i="66"/>
  <c r="H199" i="66"/>
  <c r="G199" i="66"/>
  <c r="F199" i="66"/>
  <c r="E199" i="66"/>
  <c r="D199" i="66"/>
  <c r="C199" i="66"/>
  <c r="K198" i="66"/>
  <c r="J198" i="66"/>
  <c r="I198" i="66"/>
  <c r="H198" i="66"/>
  <c r="G198" i="66"/>
  <c r="F198" i="66"/>
  <c r="E198" i="66"/>
  <c r="D198" i="66"/>
  <c r="C198" i="66"/>
  <c r="K197" i="66"/>
  <c r="J197" i="66"/>
  <c r="I197" i="66"/>
  <c r="H197" i="66"/>
  <c r="G197" i="66"/>
  <c r="F197" i="66"/>
  <c r="E197" i="66"/>
  <c r="D197" i="66"/>
  <c r="C197" i="66"/>
  <c r="K196" i="66"/>
  <c r="J196" i="66"/>
  <c r="I196" i="66"/>
  <c r="H196" i="66"/>
  <c r="G196" i="66"/>
  <c r="F196" i="66"/>
  <c r="E196" i="66"/>
  <c r="D196" i="66"/>
  <c r="C196" i="66"/>
  <c r="K195" i="66"/>
  <c r="J195" i="66"/>
  <c r="I195" i="66"/>
  <c r="H195" i="66"/>
  <c r="G195" i="66"/>
  <c r="F195" i="66"/>
  <c r="E195" i="66"/>
  <c r="D195" i="66"/>
  <c r="C195" i="66"/>
  <c r="K194" i="66"/>
  <c r="J194" i="66"/>
  <c r="I194" i="66"/>
  <c r="H194" i="66"/>
  <c r="G194" i="66"/>
  <c r="F194" i="66"/>
  <c r="E194" i="66"/>
  <c r="D194" i="66"/>
  <c r="C194" i="66"/>
  <c r="K193" i="66"/>
  <c r="J193" i="66"/>
  <c r="I193" i="66"/>
  <c r="H193" i="66"/>
  <c r="G193" i="66"/>
  <c r="F193" i="66"/>
  <c r="E193" i="66"/>
  <c r="D193" i="66"/>
  <c r="C193" i="66"/>
  <c r="K192" i="66"/>
  <c r="K200" i="66" s="1"/>
  <c r="J192" i="66"/>
  <c r="J200" i="66" s="1"/>
  <c r="I192" i="66"/>
  <c r="I200" i="66" s="1"/>
  <c r="H192" i="66"/>
  <c r="H200" i="66" s="1"/>
  <c r="G192" i="66"/>
  <c r="G200" i="66" s="1"/>
  <c r="F192" i="66"/>
  <c r="F200" i="66" s="1"/>
  <c r="E192" i="66"/>
  <c r="E200" i="66" s="1"/>
  <c r="D192" i="66"/>
  <c r="D200" i="66" s="1"/>
  <c r="C192" i="66"/>
  <c r="C200" i="66" s="1"/>
  <c r="K164" i="66"/>
  <c r="J164" i="66"/>
  <c r="I164" i="66"/>
  <c r="H164" i="66"/>
  <c r="G164" i="66"/>
  <c r="F164" i="66"/>
  <c r="E164" i="66"/>
  <c r="D164" i="66"/>
  <c r="C164" i="66"/>
  <c r="K128" i="66"/>
  <c r="J128" i="66"/>
  <c r="I128" i="66"/>
  <c r="H128" i="66"/>
  <c r="G128" i="66"/>
  <c r="F128" i="66"/>
  <c r="E128" i="66"/>
  <c r="D128" i="66"/>
  <c r="C128" i="66"/>
  <c r="K92" i="66"/>
  <c r="J92" i="66"/>
  <c r="I92" i="66"/>
  <c r="H92" i="66"/>
  <c r="G92" i="66"/>
  <c r="F92" i="66"/>
  <c r="E92" i="66"/>
  <c r="D92" i="66"/>
  <c r="C92" i="66"/>
  <c r="K56" i="66"/>
  <c r="J56" i="66"/>
  <c r="I56" i="66"/>
  <c r="H56" i="66"/>
  <c r="G56" i="66"/>
  <c r="F56" i="66"/>
  <c r="E56" i="66"/>
  <c r="D56" i="66"/>
  <c r="C56" i="66"/>
  <c r="K20" i="66"/>
  <c r="J20" i="66"/>
  <c r="I20" i="66"/>
  <c r="H20" i="66"/>
  <c r="G20" i="66"/>
  <c r="F20" i="66"/>
  <c r="E20" i="66"/>
  <c r="D20" i="66"/>
  <c r="C20" i="66"/>
  <c r="K200" i="48"/>
  <c r="J200" i="48"/>
  <c r="I200" i="48"/>
  <c r="H200" i="48"/>
  <c r="G200" i="48"/>
  <c r="F200" i="48"/>
  <c r="E200" i="48"/>
  <c r="D200" i="48"/>
  <c r="C200" i="48"/>
  <c r="L181" i="48"/>
  <c r="C181" i="48"/>
  <c r="K180" i="48"/>
  <c r="F180" i="48"/>
  <c r="C180" i="48"/>
  <c r="L179" i="48"/>
  <c r="L175" i="48"/>
  <c r="C175" i="48"/>
  <c r="K174" i="48"/>
  <c r="F174" i="48"/>
  <c r="C174" i="48"/>
  <c r="L173" i="48"/>
  <c r="L169" i="48"/>
  <c r="C169" i="48"/>
  <c r="K168" i="48"/>
  <c r="F168" i="48"/>
  <c r="C168" i="48"/>
  <c r="L167" i="48"/>
  <c r="K163" i="48"/>
  <c r="J163" i="48"/>
  <c r="I163" i="48"/>
  <c r="H163" i="48"/>
  <c r="G163" i="48"/>
  <c r="F163" i="48"/>
  <c r="E163" i="48"/>
  <c r="D163" i="48"/>
  <c r="C163" i="48"/>
  <c r="K162" i="48"/>
  <c r="J162" i="48"/>
  <c r="I162" i="48"/>
  <c r="H162" i="48"/>
  <c r="G162" i="48"/>
  <c r="F162" i="48"/>
  <c r="E162" i="48"/>
  <c r="D162" i="48"/>
  <c r="C162" i="48"/>
  <c r="K161" i="48"/>
  <c r="J161" i="48"/>
  <c r="I161" i="48"/>
  <c r="H161" i="48"/>
  <c r="G161" i="48"/>
  <c r="F161" i="48"/>
  <c r="E161" i="48"/>
  <c r="D161" i="48"/>
  <c r="C161" i="48"/>
  <c r="K160" i="48"/>
  <c r="J160" i="48"/>
  <c r="I160" i="48"/>
  <c r="H160" i="48"/>
  <c r="G160" i="48"/>
  <c r="F160" i="48"/>
  <c r="E160" i="48"/>
  <c r="D160" i="48"/>
  <c r="C160" i="48"/>
  <c r="K159" i="48"/>
  <c r="J159" i="48"/>
  <c r="I159" i="48"/>
  <c r="H159" i="48"/>
  <c r="G159" i="48"/>
  <c r="F159" i="48"/>
  <c r="E159" i="48"/>
  <c r="D159" i="48"/>
  <c r="C159" i="48"/>
  <c r="K158" i="48"/>
  <c r="J158" i="48"/>
  <c r="I158" i="48"/>
  <c r="H158" i="48"/>
  <c r="G158" i="48"/>
  <c r="F158" i="48"/>
  <c r="E158" i="48"/>
  <c r="D158" i="48"/>
  <c r="C158" i="48"/>
  <c r="K157" i="48"/>
  <c r="J157" i="48"/>
  <c r="I157" i="48"/>
  <c r="H157" i="48"/>
  <c r="G157" i="48"/>
  <c r="F157" i="48"/>
  <c r="E157" i="48"/>
  <c r="D157" i="48"/>
  <c r="C157" i="48"/>
  <c r="K156" i="48"/>
  <c r="J156" i="48"/>
  <c r="I156" i="48"/>
  <c r="H156" i="48"/>
  <c r="G156" i="48"/>
  <c r="F156" i="48"/>
  <c r="E156" i="48"/>
  <c r="D156" i="48"/>
  <c r="C156" i="48"/>
  <c r="K128" i="48"/>
  <c r="J128" i="48"/>
  <c r="I128" i="48"/>
  <c r="H128" i="48"/>
  <c r="G128" i="48"/>
  <c r="F128" i="48"/>
  <c r="E128" i="48"/>
  <c r="D128" i="48"/>
  <c r="C128" i="48"/>
  <c r="K92" i="48"/>
  <c r="J92" i="48"/>
  <c r="I92" i="48"/>
  <c r="H92" i="48"/>
  <c r="G92" i="48"/>
  <c r="F92" i="48"/>
  <c r="E92" i="48"/>
  <c r="D92" i="48"/>
  <c r="C92" i="48"/>
  <c r="K56" i="48"/>
  <c r="J56" i="48"/>
  <c r="I56" i="48"/>
  <c r="H56" i="48"/>
  <c r="G56" i="48"/>
  <c r="F56" i="48"/>
  <c r="E56" i="48"/>
  <c r="D56" i="48"/>
  <c r="C56" i="48"/>
  <c r="K20" i="48"/>
  <c r="J20" i="48"/>
  <c r="I20" i="48"/>
  <c r="H20" i="48"/>
  <c r="G20" i="48"/>
  <c r="F20" i="48"/>
  <c r="E20" i="48"/>
  <c r="D20" i="48"/>
  <c r="C20" i="48"/>
  <c r="C164" i="48" l="1"/>
  <c r="E164" i="48"/>
  <c r="G164" i="48"/>
  <c r="I164" i="48"/>
  <c r="K164" i="48"/>
  <c r="D164" i="48"/>
  <c r="F164" i="48"/>
  <c r="H164" i="48"/>
  <c r="J164" i="48"/>
  <c r="K249" i="46"/>
  <c r="J249" i="46"/>
  <c r="I249" i="46"/>
  <c r="H249" i="46"/>
  <c r="G249" i="46"/>
  <c r="F249" i="46"/>
  <c r="E249" i="46"/>
  <c r="D249" i="46"/>
  <c r="C249" i="46"/>
  <c r="K200" i="46"/>
  <c r="J200" i="46"/>
  <c r="I200" i="46"/>
  <c r="H200" i="46"/>
  <c r="G200" i="46"/>
  <c r="F200" i="46"/>
  <c r="E200" i="46"/>
  <c r="D200" i="46"/>
  <c r="C200" i="46"/>
  <c r="L181" i="46"/>
  <c r="C181" i="46"/>
  <c r="K180" i="46"/>
  <c r="F180" i="46"/>
  <c r="C180" i="46"/>
  <c r="L179" i="46"/>
  <c r="L175" i="46"/>
  <c r="C175" i="46"/>
  <c r="K174" i="46"/>
  <c r="F174" i="46"/>
  <c r="C174" i="46"/>
  <c r="L173" i="46"/>
  <c r="L169" i="46"/>
  <c r="C169" i="46"/>
  <c r="K168" i="46"/>
  <c r="F168" i="46"/>
  <c r="C168" i="46"/>
  <c r="L167" i="46"/>
  <c r="K163" i="46"/>
  <c r="J163" i="46"/>
  <c r="I163" i="46"/>
  <c r="H163" i="46"/>
  <c r="G163" i="46"/>
  <c r="F163" i="46"/>
  <c r="E163" i="46"/>
  <c r="D163" i="46"/>
  <c r="C163" i="46"/>
  <c r="K162" i="46"/>
  <c r="J162" i="46"/>
  <c r="I162" i="46"/>
  <c r="H162" i="46"/>
  <c r="G162" i="46"/>
  <c r="F162" i="46"/>
  <c r="E162" i="46"/>
  <c r="D162" i="46"/>
  <c r="C162" i="46"/>
  <c r="K161" i="46"/>
  <c r="J161" i="46"/>
  <c r="I161" i="46"/>
  <c r="H161" i="46"/>
  <c r="G161" i="46"/>
  <c r="F161" i="46"/>
  <c r="E161" i="46"/>
  <c r="D161" i="46"/>
  <c r="C161" i="46"/>
  <c r="K160" i="46"/>
  <c r="J160" i="46"/>
  <c r="I160" i="46"/>
  <c r="H160" i="46"/>
  <c r="G160" i="46"/>
  <c r="F160" i="46"/>
  <c r="E160" i="46"/>
  <c r="D160" i="46"/>
  <c r="C160" i="46"/>
  <c r="K159" i="46"/>
  <c r="J159" i="46"/>
  <c r="I159" i="46"/>
  <c r="H159" i="46"/>
  <c r="G159" i="46"/>
  <c r="F159" i="46"/>
  <c r="E159" i="46"/>
  <c r="D159" i="46"/>
  <c r="C159" i="46"/>
  <c r="K158" i="46"/>
  <c r="J158" i="46"/>
  <c r="I158" i="46"/>
  <c r="H158" i="46"/>
  <c r="G158" i="46"/>
  <c r="F158" i="46"/>
  <c r="E158" i="46"/>
  <c r="D158" i="46"/>
  <c r="C158" i="46"/>
  <c r="K157" i="46"/>
  <c r="J157" i="46"/>
  <c r="I157" i="46"/>
  <c r="H157" i="46"/>
  <c r="G157" i="46"/>
  <c r="F157" i="46"/>
  <c r="E157" i="46"/>
  <c r="D157" i="46"/>
  <c r="C157" i="46"/>
  <c r="K156" i="46"/>
  <c r="J156" i="46"/>
  <c r="J164" i="46" s="1"/>
  <c r="I156" i="46"/>
  <c r="H156" i="46"/>
  <c r="H164" i="46" s="1"/>
  <c r="G156" i="46"/>
  <c r="F156" i="46"/>
  <c r="F164" i="46" s="1"/>
  <c r="E156" i="46"/>
  <c r="D156" i="46"/>
  <c r="D164" i="46" s="1"/>
  <c r="C156" i="46"/>
  <c r="K128" i="46"/>
  <c r="J128" i="46"/>
  <c r="I128" i="46"/>
  <c r="H128" i="46"/>
  <c r="G128" i="46"/>
  <c r="F128" i="46"/>
  <c r="E128" i="46"/>
  <c r="D128" i="46"/>
  <c r="C128" i="46"/>
  <c r="K92" i="46"/>
  <c r="J92" i="46"/>
  <c r="I92" i="46"/>
  <c r="H92" i="46"/>
  <c r="G92" i="46"/>
  <c r="F92" i="46"/>
  <c r="E92" i="46"/>
  <c r="D92" i="46"/>
  <c r="C92" i="46"/>
  <c r="K56" i="46"/>
  <c r="J56" i="46"/>
  <c r="I56" i="46"/>
  <c r="H56" i="46"/>
  <c r="G56" i="46"/>
  <c r="F56" i="46"/>
  <c r="E56" i="46"/>
  <c r="D56" i="46"/>
  <c r="C56" i="46"/>
  <c r="K20" i="46"/>
  <c r="J20" i="46"/>
  <c r="I20" i="46"/>
  <c r="H20" i="46"/>
  <c r="G20" i="46"/>
  <c r="F20" i="46"/>
  <c r="E20" i="46"/>
  <c r="D20" i="46"/>
  <c r="C20" i="46"/>
  <c r="C164" i="46" l="1"/>
  <c r="E164" i="46"/>
  <c r="G164" i="46"/>
  <c r="I164" i="46"/>
  <c r="K164" i="46"/>
  <c r="X485" i="74" l="1"/>
  <c r="W485" i="74"/>
  <c r="V485" i="74"/>
  <c r="U485" i="74"/>
  <c r="T485" i="74"/>
  <c r="S485" i="74"/>
  <c r="R485" i="74"/>
  <c r="Q485" i="74"/>
  <c r="Y433" i="74"/>
  <c r="P433" i="74"/>
  <c r="X432" i="74"/>
  <c r="S432" i="74"/>
  <c r="P432" i="74"/>
  <c r="Y431" i="74"/>
  <c r="Y427" i="74"/>
  <c r="P427" i="74"/>
  <c r="X426" i="74"/>
  <c r="S426" i="74"/>
  <c r="P426" i="74"/>
  <c r="Y425" i="74"/>
  <c r="Y421" i="74"/>
  <c r="P421" i="74"/>
  <c r="X420" i="74"/>
  <c r="S420" i="74"/>
  <c r="P420" i="74"/>
  <c r="Y419" i="74"/>
  <c r="X415" i="74"/>
  <c r="W415" i="74"/>
  <c r="V415" i="74"/>
  <c r="U415" i="74"/>
  <c r="T415" i="74"/>
  <c r="S415" i="74"/>
  <c r="R415" i="74"/>
  <c r="Q415" i="74"/>
  <c r="P415" i="74"/>
  <c r="X414" i="74"/>
  <c r="W414" i="74"/>
  <c r="V414" i="74"/>
  <c r="U414" i="74"/>
  <c r="T414" i="74"/>
  <c r="S414" i="74"/>
  <c r="R414" i="74"/>
  <c r="Q414" i="74"/>
  <c r="P414" i="74"/>
  <c r="X413" i="74"/>
  <c r="W413" i="74"/>
  <c r="V413" i="74"/>
  <c r="U413" i="74"/>
  <c r="T413" i="74"/>
  <c r="S413" i="74"/>
  <c r="R413" i="74"/>
  <c r="Q413" i="74"/>
  <c r="P413" i="74"/>
  <c r="X412" i="74"/>
  <c r="W412" i="74"/>
  <c r="W487" i="74" s="1"/>
  <c r="V412" i="74"/>
  <c r="U412" i="74"/>
  <c r="T412" i="74"/>
  <c r="T487" i="74" s="1"/>
  <c r="S412" i="74"/>
  <c r="S487" i="74" s="1"/>
  <c r="R412" i="74"/>
  <c r="R487" i="74" s="1"/>
  <c r="Q412" i="74"/>
  <c r="Q487" i="74" s="1"/>
  <c r="P412" i="74"/>
  <c r="P487" i="74" s="1"/>
  <c r="X411" i="74"/>
  <c r="W411" i="74"/>
  <c r="V411" i="74"/>
  <c r="U411" i="74"/>
  <c r="T411" i="74"/>
  <c r="S411" i="74"/>
  <c r="R411" i="74"/>
  <c r="Q411" i="74"/>
  <c r="P411" i="74"/>
  <c r="X410" i="74"/>
  <c r="W410" i="74"/>
  <c r="V410" i="74"/>
  <c r="U410" i="74"/>
  <c r="T410" i="74"/>
  <c r="S410" i="74"/>
  <c r="R410" i="74"/>
  <c r="Q410" i="74"/>
  <c r="P410" i="74"/>
  <c r="X409" i="74"/>
  <c r="W409" i="74"/>
  <c r="V409" i="74"/>
  <c r="U409" i="74"/>
  <c r="T409" i="74"/>
  <c r="S409" i="74"/>
  <c r="R409" i="74"/>
  <c r="Q409" i="74"/>
  <c r="P409" i="74"/>
  <c r="X408" i="74"/>
  <c r="W408" i="74"/>
  <c r="V408" i="74"/>
  <c r="U408" i="74"/>
  <c r="T408" i="74"/>
  <c r="S408" i="74"/>
  <c r="R408" i="74"/>
  <c r="Q408" i="74"/>
  <c r="P408" i="74"/>
  <c r="C433" i="74"/>
  <c r="AC433" i="74" s="1"/>
  <c r="C432" i="74"/>
  <c r="F432" i="74"/>
  <c r="AF432" i="74" s="1"/>
  <c r="L433" i="74"/>
  <c r="K432" i="74"/>
  <c r="L431" i="74"/>
  <c r="L427" i="74"/>
  <c r="L425" i="74"/>
  <c r="K426" i="74"/>
  <c r="F426" i="74"/>
  <c r="C427" i="74"/>
  <c r="C426" i="74"/>
  <c r="C421" i="74"/>
  <c r="AC421" i="74" s="1"/>
  <c r="L421" i="74"/>
  <c r="K420" i="74"/>
  <c r="F420" i="74"/>
  <c r="C420" i="74"/>
  <c r="L419" i="74"/>
  <c r="C409" i="74"/>
  <c r="AC409" i="74" s="1"/>
  <c r="D409" i="74"/>
  <c r="AD409" i="74" s="1"/>
  <c r="E409" i="74"/>
  <c r="AE409" i="74" s="1"/>
  <c r="F409" i="74"/>
  <c r="AF409" i="74" s="1"/>
  <c r="G409" i="74"/>
  <c r="H409" i="74"/>
  <c r="AH409" i="74" s="1"/>
  <c r="I409" i="74"/>
  <c r="AI409" i="74" s="1"/>
  <c r="J409" i="74"/>
  <c r="AJ409" i="74" s="1"/>
  <c r="K409" i="74"/>
  <c r="AK409" i="74" s="1"/>
  <c r="C410" i="74"/>
  <c r="AC410" i="74" s="1"/>
  <c r="D410" i="74"/>
  <c r="AD410" i="74" s="1"/>
  <c r="E410" i="74"/>
  <c r="F410" i="74"/>
  <c r="AF410" i="74" s="1"/>
  <c r="G410" i="74"/>
  <c r="AG410" i="74" s="1"/>
  <c r="H410" i="74"/>
  <c r="AH410" i="74" s="1"/>
  <c r="I410" i="74"/>
  <c r="AI410" i="74" s="1"/>
  <c r="J410" i="74"/>
  <c r="AJ410" i="74" s="1"/>
  <c r="K410" i="74"/>
  <c r="C411" i="74"/>
  <c r="AC411" i="74" s="1"/>
  <c r="D411" i="74"/>
  <c r="AD411" i="74" s="1"/>
  <c r="E411" i="74"/>
  <c r="AE411" i="74" s="1"/>
  <c r="F411" i="74"/>
  <c r="AF411" i="74" s="1"/>
  <c r="G411" i="74"/>
  <c r="AG411" i="74" s="1"/>
  <c r="H411" i="74"/>
  <c r="AH411" i="74" s="1"/>
  <c r="I411" i="74"/>
  <c r="AI411" i="74" s="1"/>
  <c r="J411" i="74"/>
  <c r="AJ411" i="74" s="1"/>
  <c r="K411" i="74"/>
  <c r="C412" i="74"/>
  <c r="C487" i="74" s="1"/>
  <c r="D412" i="74"/>
  <c r="D487" i="74" s="1"/>
  <c r="E412" i="74"/>
  <c r="F412" i="74"/>
  <c r="F487" i="74" s="1"/>
  <c r="G412" i="74"/>
  <c r="G487" i="74" s="1"/>
  <c r="H412" i="74"/>
  <c r="H487" i="74" s="1"/>
  <c r="I412" i="74"/>
  <c r="J412" i="74"/>
  <c r="J487" i="74" s="1"/>
  <c r="K412" i="74"/>
  <c r="K487" i="74" s="1"/>
  <c r="C413" i="74"/>
  <c r="AC413" i="74" s="1"/>
  <c r="D413" i="74"/>
  <c r="AD413" i="74" s="1"/>
  <c r="E413" i="74"/>
  <c r="AE413" i="74" s="1"/>
  <c r="F413" i="74"/>
  <c r="G413" i="74"/>
  <c r="AG413" i="74" s="1"/>
  <c r="H413" i="74"/>
  <c r="AH413" i="74" s="1"/>
  <c r="I413" i="74"/>
  <c r="AI413" i="74" s="1"/>
  <c r="J413" i="74"/>
  <c r="AJ413" i="74" s="1"/>
  <c r="K413" i="74"/>
  <c r="AK413" i="74" s="1"/>
  <c r="C414" i="74"/>
  <c r="D414" i="74"/>
  <c r="AD414" i="74" s="1"/>
  <c r="E414" i="74"/>
  <c r="AE414" i="74" s="1"/>
  <c r="F414" i="74"/>
  <c r="AF414" i="74" s="1"/>
  <c r="G414" i="74"/>
  <c r="AG414" i="74" s="1"/>
  <c r="H414" i="74"/>
  <c r="AH414" i="74" s="1"/>
  <c r="I414" i="74"/>
  <c r="AI414" i="74" s="1"/>
  <c r="J414" i="74"/>
  <c r="AJ414" i="74" s="1"/>
  <c r="K414" i="74"/>
  <c r="C415" i="74"/>
  <c r="AC415" i="74" s="1"/>
  <c r="D415" i="74"/>
  <c r="E415" i="74"/>
  <c r="AE415" i="74" s="1"/>
  <c r="F415" i="74"/>
  <c r="G415" i="74"/>
  <c r="AG415" i="74" s="1"/>
  <c r="H415" i="74"/>
  <c r="I415" i="74"/>
  <c r="AI415" i="74" s="1"/>
  <c r="J415" i="74"/>
  <c r="K415" i="74"/>
  <c r="AK415" i="74" s="1"/>
  <c r="D408" i="74"/>
  <c r="E408" i="74"/>
  <c r="F408" i="74"/>
  <c r="G408" i="74"/>
  <c r="H408" i="74"/>
  <c r="I408" i="74"/>
  <c r="J408" i="74"/>
  <c r="K408" i="74"/>
  <c r="C408" i="74"/>
  <c r="AL397" i="74"/>
  <c r="AC397" i="74"/>
  <c r="AK396" i="74"/>
  <c r="AF396" i="74"/>
  <c r="AC396" i="74"/>
  <c r="AL395" i="74"/>
  <c r="AL391" i="74"/>
  <c r="AC391" i="74"/>
  <c r="AK390" i="74"/>
  <c r="AF390" i="74"/>
  <c r="AC390" i="74"/>
  <c r="AL389" i="74"/>
  <c r="AL385" i="74"/>
  <c r="AC385" i="74"/>
  <c r="AK384" i="74"/>
  <c r="AF384" i="74"/>
  <c r="AC384" i="74"/>
  <c r="AL383" i="74"/>
  <c r="X380" i="74"/>
  <c r="W380" i="74"/>
  <c r="V380" i="74"/>
  <c r="U380" i="74"/>
  <c r="T380" i="74"/>
  <c r="S380" i="74"/>
  <c r="R380" i="74"/>
  <c r="Q380" i="74"/>
  <c r="P380" i="74"/>
  <c r="K380" i="74"/>
  <c r="J380" i="74"/>
  <c r="I380" i="74"/>
  <c r="H380" i="74"/>
  <c r="G380" i="74"/>
  <c r="F380" i="74"/>
  <c r="E380" i="74"/>
  <c r="D380" i="74"/>
  <c r="C380" i="74"/>
  <c r="AK379" i="74"/>
  <c r="AJ379" i="74"/>
  <c r="AI379" i="74"/>
  <c r="AH379" i="74"/>
  <c r="AG379" i="74"/>
  <c r="AF379" i="74"/>
  <c r="AE379" i="74"/>
  <c r="AD379" i="74"/>
  <c r="AC379" i="74"/>
  <c r="AK378" i="74"/>
  <c r="AJ378" i="74"/>
  <c r="AI378" i="74"/>
  <c r="AH378" i="74"/>
  <c r="AG378" i="74"/>
  <c r="AF378" i="74"/>
  <c r="AE378" i="74"/>
  <c r="AD378" i="74"/>
  <c r="AC378" i="74"/>
  <c r="AK377" i="74"/>
  <c r="AJ377" i="74"/>
  <c r="AI377" i="74"/>
  <c r="AH377" i="74"/>
  <c r="AG377" i="74"/>
  <c r="AF377" i="74"/>
  <c r="AE377" i="74"/>
  <c r="AD377" i="74"/>
  <c r="AC377" i="74"/>
  <c r="AK376" i="74"/>
  <c r="AJ376" i="74"/>
  <c r="AI376" i="74"/>
  <c r="AH376" i="74"/>
  <c r="AG376" i="74"/>
  <c r="AF376" i="74"/>
  <c r="AE376" i="74"/>
  <c r="AD376" i="74"/>
  <c r="AC376" i="74"/>
  <c r="AK375" i="74"/>
  <c r="AJ375" i="74"/>
  <c r="AI375" i="74"/>
  <c r="AH375" i="74"/>
  <c r="AG375" i="74"/>
  <c r="AF375" i="74"/>
  <c r="AE375" i="74"/>
  <c r="AD375" i="74"/>
  <c r="AC375" i="74"/>
  <c r="AK374" i="74"/>
  <c r="AJ374" i="74"/>
  <c r="AI374" i="74"/>
  <c r="AH374" i="74"/>
  <c r="AG374" i="74"/>
  <c r="AF374" i="74"/>
  <c r="AE374" i="74"/>
  <c r="AD374" i="74"/>
  <c r="AC374" i="74"/>
  <c r="AK373" i="74"/>
  <c r="AJ373" i="74"/>
  <c r="AI373" i="74"/>
  <c r="AH373" i="74"/>
  <c r="AG373" i="74"/>
  <c r="AF373" i="74"/>
  <c r="AE373" i="74"/>
  <c r="AD373" i="74"/>
  <c r="AC373" i="74"/>
  <c r="AK372" i="74"/>
  <c r="AJ372" i="74"/>
  <c r="AI372" i="74"/>
  <c r="AH372" i="74"/>
  <c r="AG372" i="74"/>
  <c r="AF372" i="74"/>
  <c r="AE372" i="74"/>
  <c r="AD372" i="74"/>
  <c r="AC372" i="74"/>
  <c r="AL361" i="74"/>
  <c r="AC361" i="74"/>
  <c r="AK360" i="74"/>
  <c r="AF360" i="74"/>
  <c r="AC360" i="74"/>
  <c r="AL359" i="74"/>
  <c r="AL355" i="74"/>
  <c r="AC355" i="74"/>
  <c r="AK354" i="74"/>
  <c r="AF354" i="74"/>
  <c r="AC354" i="74"/>
  <c r="AL353" i="74"/>
  <c r="AL349" i="74"/>
  <c r="AC349" i="74"/>
  <c r="AK348" i="74"/>
  <c r="AF348" i="74"/>
  <c r="AC348" i="74"/>
  <c r="AL347" i="74"/>
  <c r="X344" i="74"/>
  <c r="W344" i="74"/>
  <c r="V344" i="74"/>
  <c r="U344" i="74"/>
  <c r="T344" i="74"/>
  <c r="S344" i="74"/>
  <c r="R344" i="74"/>
  <c r="Q344" i="74"/>
  <c r="P344" i="74"/>
  <c r="K344" i="74"/>
  <c r="J344" i="74"/>
  <c r="I344" i="74"/>
  <c r="H344" i="74"/>
  <c r="G344" i="74"/>
  <c r="F344" i="74"/>
  <c r="E344" i="74"/>
  <c r="D344" i="74"/>
  <c r="C344" i="74"/>
  <c r="AK343" i="74"/>
  <c r="AJ343" i="74"/>
  <c r="AI343" i="74"/>
  <c r="AH343" i="74"/>
  <c r="AG343" i="74"/>
  <c r="AF343" i="74"/>
  <c r="AE343" i="74"/>
  <c r="AD343" i="74"/>
  <c r="AC343" i="74"/>
  <c r="AK342" i="74"/>
  <c r="AJ342" i="74"/>
  <c r="AI342" i="74"/>
  <c r="AH342" i="74"/>
  <c r="AG342" i="74"/>
  <c r="AF342" i="74"/>
  <c r="AE342" i="74"/>
  <c r="AD342" i="74"/>
  <c r="AC342" i="74"/>
  <c r="AK341" i="74"/>
  <c r="AJ341" i="74"/>
  <c r="AI341" i="74"/>
  <c r="AH341" i="74"/>
  <c r="AG341" i="74"/>
  <c r="AF341" i="74"/>
  <c r="AE341" i="74"/>
  <c r="AD341" i="74"/>
  <c r="AC341" i="74"/>
  <c r="AK340" i="74"/>
  <c r="AJ340" i="74"/>
  <c r="AI340" i="74"/>
  <c r="AH340" i="74"/>
  <c r="AG340" i="74"/>
  <c r="AF340" i="74"/>
  <c r="AE340" i="74"/>
  <c r="AD340" i="74"/>
  <c r="AC340" i="74"/>
  <c r="AK339" i="74"/>
  <c r="AJ339" i="74"/>
  <c r="AI339" i="74"/>
  <c r="AH339" i="74"/>
  <c r="AG339" i="74"/>
  <c r="AF339" i="74"/>
  <c r="AE339" i="74"/>
  <c r="AD339" i="74"/>
  <c r="AC339" i="74"/>
  <c r="AK338" i="74"/>
  <c r="AJ338" i="74"/>
  <c r="AI338" i="74"/>
  <c r="AH338" i="74"/>
  <c r="AG338" i="74"/>
  <c r="AF338" i="74"/>
  <c r="AE338" i="74"/>
  <c r="AD338" i="74"/>
  <c r="AC338" i="74"/>
  <c r="AK337" i="74"/>
  <c r="AJ337" i="74"/>
  <c r="AI337" i="74"/>
  <c r="AH337" i="74"/>
  <c r="AG337" i="74"/>
  <c r="AF337" i="74"/>
  <c r="AE337" i="74"/>
  <c r="AD337" i="74"/>
  <c r="AC337" i="74"/>
  <c r="AK336" i="74"/>
  <c r="AJ336" i="74"/>
  <c r="AI336" i="74"/>
  <c r="AH336" i="74"/>
  <c r="AG336" i="74"/>
  <c r="AF336" i="74"/>
  <c r="AE336" i="74"/>
  <c r="AD336" i="74"/>
  <c r="AC336" i="74"/>
  <c r="AL325" i="74"/>
  <c r="AC325" i="74"/>
  <c r="AK324" i="74"/>
  <c r="AF324" i="74"/>
  <c r="AC324" i="74"/>
  <c r="AL323" i="74"/>
  <c r="AL319" i="74"/>
  <c r="AC319" i="74"/>
  <c r="AK318" i="74"/>
  <c r="AF318" i="74"/>
  <c r="AC318" i="74"/>
  <c r="AL317" i="74"/>
  <c r="AL313" i="74"/>
  <c r="AC313" i="74"/>
  <c r="AK312" i="74"/>
  <c r="AF312" i="74"/>
  <c r="AC312" i="74"/>
  <c r="AL311" i="74"/>
  <c r="X308" i="74"/>
  <c r="W308" i="74"/>
  <c r="V308" i="74"/>
  <c r="U308" i="74"/>
  <c r="T308" i="74"/>
  <c r="S308" i="74"/>
  <c r="R308" i="74"/>
  <c r="Q308" i="74"/>
  <c r="P308" i="74"/>
  <c r="K308" i="74"/>
  <c r="J308" i="74"/>
  <c r="I308" i="74"/>
  <c r="H308" i="74"/>
  <c r="G308" i="74"/>
  <c r="F308" i="74"/>
  <c r="E308" i="74"/>
  <c r="D308" i="74"/>
  <c r="C308" i="74"/>
  <c r="AK307" i="74"/>
  <c r="AJ307" i="74"/>
  <c r="AI307" i="74"/>
  <c r="AH307" i="74"/>
  <c r="AG307" i="74"/>
  <c r="AF307" i="74"/>
  <c r="AE307" i="74"/>
  <c r="AD307" i="74"/>
  <c r="AC307" i="74"/>
  <c r="AK306" i="74"/>
  <c r="AJ306" i="74"/>
  <c r="AI306" i="74"/>
  <c r="AH306" i="74"/>
  <c r="AG306" i="74"/>
  <c r="AF306" i="74"/>
  <c r="AE306" i="74"/>
  <c r="AD306" i="74"/>
  <c r="AC306" i="74"/>
  <c r="AK305" i="74"/>
  <c r="AJ305" i="74"/>
  <c r="AI305" i="74"/>
  <c r="AH305" i="74"/>
  <c r="AG305" i="74"/>
  <c r="AF305" i="74"/>
  <c r="AE305" i="74"/>
  <c r="AD305" i="74"/>
  <c r="AC305" i="74"/>
  <c r="AK304" i="74"/>
  <c r="AJ304" i="74"/>
  <c r="AI304" i="74"/>
  <c r="AH304" i="74"/>
  <c r="AG304" i="74"/>
  <c r="AF304" i="74"/>
  <c r="AE304" i="74"/>
  <c r="AD304" i="74"/>
  <c r="AC304" i="74"/>
  <c r="AK303" i="74"/>
  <c r="AJ303" i="74"/>
  <c r="AI303" i="74"/>
  <c r="AH303" i="74"/>
  <c r="AG303" i="74"/>
  <c r="AF303" i="74"/>
  <c r="AE303" i="74"/>
  <c r="AD303" i="74"/>
  <c r="AC303" i="74"/>
  <c r="AK302" i="74"/>
  <c r="AJ302" i="74"/>
  <c r="AI302" i="74"/>
  <c r="AH302" i="74"/>
  <c r="AG302" i="74"/>
  <c r="AF302" i="74"/>
  <c r="AE302" i="74"/>
  <c r="AD302" i="74"/>
  <c r="AC302" i="74"/>
  <c r="AK301" i="74"/>
  <c r="AJ301" i="74"/>
  <c r="AI301" i="74"/>
  <c r="AH301" i="74"/>
  <c r="AG301" i="74"/>
  <c r="AF301" i="74"/>
  <c r="AE301" i="74"/>
  <c r="AD301" i="74"/>
  <c r="AC301" i="74"/>
  <c r="AK300" i="74"/>
  <c r="AJ300" i="74"/>
  <c r="AI300" i="74"/>
  <c r="AH300" i="74"/>
  <c r="AG300" i="74"/>
  <c r="AF300" i="74"/>
  <c r="AE300" i="74"/>
  <c r="AD300" i="74"/>
  <c r="AC300" i="74"/>
  <c r="P485" i="74"/>
  <c r="K485" i="74"/>
  <c r="J485" i="74"/>
  <c r="AJ485" i="74" s="1"/>
  <c r="I485" i="74"/>
  <c r="H485" i="74"/>
  <c r="AH485" i="74" s="1"/>
  <c r="G485" i="74"/>
  <c r="F485" i="74"/>
  <c r="AF485" i="74" s="1"/>
  <c r="E485" i="74"/>
  <c r="D485" i="74"/>
  <c r="AD485" i="74" s="1"/>
  <c r="C485" i="74"/>
  <c r="AK484" i="74"/>
  <c r="AJ484" i="74"/>
  <c r="AI484" i="74"/>
  <c r="AH484" i="74"/>
  <c r="AG484" i="74"/>
  <c r="AF484" i="74"/>
  <c r="AE484" i="74"/>
  <c r="AD484" i="74"/>
  <c r="AC484" i="74"/>
  <c r="AK483" i="74"/>
  <c r="AJ483" i="74"/>
  <c r="AI483" i="74"/>
  <c r="AH483" i="74"/>
  <c r="AG483" i="74"/>
  <c r="AF483" i="74"/>
  <c r="AE483" i="74"/>
  <c r="AD483" i="74"/>
  <c r="AC483" i="74"/>
  <c r="AK482" i="74"/>
  <c r="AJ482" i="74"/>
  <c r="AI482" i="74"/>
  <c r="AH482" i="74"/>
  <c r="AG482" i="74"/>
  <c r="AF482" i="74"/>
  <c r="AE482" i="74"/>
  <c r="AD482" i="74"/>
  <c r="AC482" i="74"/>
  <c r="AK481" i="74"/>
  <c r="AJ481" i="74"/>
  <c r="AI481" i="74"/>
  <c r="AH481" i="74"/>
  <c r="AG481" i="74"/>
  <c r="AF481" i="74"/>
  <c r="AE481" i="74"/>
  <c r="AD481" i="74"/>
  <c r="AC481" i="74"/>
  <c r="AK480" i="74"/>
  <c r="AJ480" i="74"/>
  <c r="AI480" i="74"/>
  <c r="AH480" i="74"/>
  <c r="AG480" i="74"/>
  <c r="AF480" i="74"/>
  <c r="AE480" i="74"/>
  <c r="AD480" i="74"/>
  <c r="AC480" i="74"/>
  <c r="AK479" i="74"/>
  <c r="AJ479" i="74"/>
  <c r="AI479" i="74"/>
  <c r="AH479" i="74"/>
  <c r="AG479" i="74"/>
  <c r="AF479" i="74"/>
  <c r="AE479" i="74"/>
  <c r="AD479" i="74"/>
  <c r="AC479" i="74"/>
  <c r="AL469" i="74"/>
  <c r="AC469" i="74"/>
  <c r="AK468" i="74"/>
  <c r="AF468" i="74"/>
  <c r="AC468" i="74"/>
  <c r="AL467" i="74"/>
  <c r="AL463" i="74"/>
  <c r="AC463" i="74"/>
  <c r="AK462" i="74"/>
  <c r="AF462" i="74"/>
  <c r="AC462" i="74"/>
  <c r="AL461" i="74"/>
  <c r="AL457" i="74"/>
  <c r="AC457" i="74"/>
  <c r="AK456" i="74"/>
  <c r="AF456" i="74"/>
  <c r="AC456" i="74"/>
  <c r="AL455" i="74"/>
  <c r="X452" i="74"/>
  <c r="W452" i="74"/>
  <c r="V452" i="74"/>
  <c r="U452" i="74"/>
  <c r="T452" i="74"/>
  <c r="S452" i="74"/>
  <c r="R452" i="74"/>
  <c r="Q452" i="74"/>
  <c r="P452" i="74"/>
  <c r="K452" i="74"/>
  <c r="J452" i="74"/>
  <c r="I452" i="74"/>
  <c r="H452" i="74"/>
  <c r="AH452" i="74" s="1"/>
  <c r="G452" i="74"/>
  <c r="F452" i="74"/>
  <c r="AF452" i="74" s="1"/>
  <c r="E452" i="74"/>
  <c r="D452" i="74"/>
  <c r="AD452" i="74" s="1"/>
  <c r="C452" i="74"/>
  <c r="AK451" i="74"/>
  <c r="AJ451" i="74"/>
  <c r="AI451" i="74"/>
  <c r="AH451" i="74"/>
  <c r="AG451" i="74"/>
  <c r="AF451" i="74"/>
  <c r="AE451" i="74"/>
  <c r="AD451" i="74"/>
  <c r="AC451" i="74"/>
  <c r="AK450" i="74"/>
  <c r="AJ450" i="74"/>
  <c r="AI450" i="74"/>
  <c r="AH450" i="74"/>
  <c r="AG450" i="74"/>
  <c r="AF450" i="74"/>
  <c r="AE450" i="74"/>
  <c r="AD450" i="74"/>
  <c r="AC450" i="74"/>
  <c r="AK449" i="74"/>
  <c r="AJ449" i="74"/>
  <c r="AI449" i="74"/>
  <c r="AH449" i="74"/>
  <c r="AG449" i="74"/>
  <c r="AF449" i="74"/>
  <c r="AE449" i="74"/>
  <c r="AD449" i="74"/>
  <c r="AC449" i="74"/>
  <c r="AK448" i="74"/>
  <c r="AJ448" i="74"/>
  <c r="AI448" i="74"/>
  <c r="AH448" i="74"/>
  <c r="AG448" i="74"/>
  <c r="AF448" i="74"/>
  <c r="AE448" i="74"/>
  <c r="AD448" i="74"/>
  <c r="AC448" i="74"/>
  <c r="AK447" i="74"/>
  <c r="AJ447" i="74"/>
  <c r="AI447" i="74"/>
  <c r="AH447" i="74"/>
  <c r="AG447" i="74"/>
  <c r="AF447" i="74"/>
  <c r="AE447" i="74"/>
  <c r="AD447" i="74"/>
  <c r="AC447" i="74"/>
  <c r="AK446" i="74"/>
  <c r="AJ446" i="74"/>
  <c r="AI446" i="74"/>
  <c r="AH446" i="74"/>
  <c r="AG446" i="74"/>
  <c r="AF446" i="74"/>
  <c r="AE446" i="74"/>
  <c r="AD446" i="74"/>
  <c r="AC446" i="74"/>
  <c r="AK445" i="74"/>
  <c r="AJ445" i="74"/>
  <c r="AI445" i="74"/>
  <c r="AH445" i="74"/>
  <c r="AG445" i="74"/>
  <c r="AF445" i="74"/>
  <c r="AE445" i="74"/>
  <c r="AD445" i="74"/>
  <c r="AC445" i="74"/>
  <c r="AK444" i="74"/>
  <c r="AJ444" i="74"/>
  <c r="AI444" i="74"/>
  <c r="AH444" i="74"/>
  <c r="AG444" i="74"/>
  <c r="AF444" i="74"/>
  <c r="AE444" i="74"/>
  <c r="AD444" i="74"/>
  <c r="AC444" i="74"/>
  <c r="AL433" i="74"/>
  <c r="AK432" i="74"/>
  <c r="AC432" i="74"/>
  <c r="AL431" i="74"/>
  <c r="AL427" i="74"/>
  <c r="AK426" i="74"/>
  <c r="AF426" i="74"/>
  <c r="AC426" i="74"/>
  <c r="AL425" i="74"/>
  <c r="AL421" i="74"/>
  <c r="AK420" i="74"/>
  <c r="AF420" i="74"/>
  <c r="AC420" i="74"/>
  <c r="AJ415" i="74"/>
  <c r="X487" i="74"/>
  <c r="V487" i="74"/>
  <c r="U487" i="74"/>
  <c r="I487" i="74"/>
  <c r="E487" i="74"/>
  <c r="AK411" i="74"/>
  <c r="AL289" i="74"/>
  <c r="AC289" i="74"/>
  <c r="AK288" i="74"/>
  <c r="AF288" i="74"/>
  <c r="AC288" i="74"/>
  <c r="AL287" i="74"/>
  <c r="AL283" i="74"/>
  <c r="AC283" i="74"/>
  <c r="AK282" i="74"/>
  <c r="AF282" i="74"/>
  <c r="AC282" i="74"/>
  <c r="AL281" i="74"/>
  <c r="AL277" i="74"/>
  <c r="AC277" i="74"/>
  <c r="AK276" i="74"/>
  <c r="AF276" i="74"/>
  <c r="AC276" i="74"/>
  <c r="AL275" i="74"/>
  <c r="X272" i="74"/>
  <c r="W272" i="74"/>
  <c r="V272" i="74"/>
  <c r="U272" i="74"/>
  <c r="T272" i="74"/>
  <c r="S272" i="74"/>
  <c r="R272" i="74"/>
  <c r="Q272" i="74"/>
  <c r="P272" i="74"/>
  <c r="K272" i="74"/>
  <c r="J272" i="74"/>
  <c r="I272" i="74"/>
  <c r="H272" i="74"/>
  <c r="G272" i="74"/>
  <c r="F272" i="74"/>
  <c r="E272" i="74"/>
  <c r="D272" i="74"/>
  <c r="C272" i="74"/>
  <c r="AK271" i="74"/>
  <c r="AJ271" i="74"/>
  <c r="AI271" i="74"/>
  <c r="AH271" i="74"/>
  <c r="AG271" i="74"/>
  <c r="AF271" i="74"/>
  <c r="AE271" i="74"/>
  <c r="AD271" i="74"/>
  <c r="AC271" i="74"/>
  <c r="AK270" i="74"/>
  <c r="AJ270" i="74"/>
  <c r="AI270" i="74"/>
  <c r="AH270" i="74"/>
  <c r="AG270" i="74"/>
  <c r="AF270" i="74"/>
  <c r="AE270" i="74"/>
  <c r="AD270" i="74"/>
  <c r="AC270" i="74"/>
  <c r="AK269" i="74"/>
  <c r="AJ269" i="74"/>
  <c r="AI269" i="74"/>
  <c r="AH269" i="74"/>
  <c r="AG269" i="74"/>
  <c r="AF269" i="74"/>
  <c r="AE269" i="74"/>
  <c r="AD269" i="74"/>
  <c r="AC269" i="74"/>
  <c r="AK268" i="74"/>
  <c r="AJ268" i="74"/>
  <c r="AI268" i="74"/>
  <c r="AH268" i="74"/>
  <c r="AG268" i="74"/>
  <c r="AF268" i="74"/>
  <c r="AE268" i="74"/>
  <c r="AD268" i="74"/>
  <c r="AC268" i="74"/>
  <c r="AK267" i="74"/>
  <c r="AJ267" i="74"/>
  <c r="AI267" i="74"/>
  <c r="AH267" i="74"/>
  <c r="AG267" i="74"/>
  <c r="AF267" i="74"/>
  <c r="AE267" i="74"/>
  <c r="AD267" i="74"/>
  <c r="AC267" i="74"/>
  <c r="AK266" i="74"/>
  <c r="AJ266" i="74"/>
  <c r="AI266" i="74"/>
  <c r="AH266" i="74"/>
  <c r="AG266" i="74"/>
  <c r="AF266" i="74"/>
  <c r="AE266" i="74"/>
  <c r="AD266" i="74"/>
  <c r="AC266" i="74"/>
  <c r="AK265" i="74"/>
  <c r="AJ265" i="74"/>
  <c r="AI265" i="74"/>
  <c r="AH265" i="74"/>
  <c r="AG265" i="74"/>
  <c r="AF265" i="74"/>
  <c r="AE265" i="74"/>
  <c r="AD265" i="74"/>
  <c r="AC265" i="74"/>
  <c r="AK264" i="74"/>
  <c r="AJ264" i="74"/>
  <c r="AI264" i="74"/>
  <c r="AH264" i="74"/>
  <c r="AG264" i="74"/>
  <c r="AF264" i="74"/>
  <c r="AE264" i="74"/>
  <c r="AD264" i="74"/>
  <c r="AC264" i="74"/>
  <c r="AL253" i="74"/>
  <c r="AC253" i="74"/>
  <c r="AK252" i="74"/>
  <c r="AF252" i="74"/>
  <c r="AC252" i="74"/>
  <c r="AL251" i="74"/>
  <c r="AL247" i="74"/>
  <c r="AC247" i="74"/>
  <c r="AK246" i="74"/>
  <c r="AF246" i="74"/>
  <c r="AC246" i="74"/>
  <c r="AL245" i="74"/>
  <c r="AL241" i="74"/>
  <c r="AC241" i="74"/>
  <c r="AK240" i="74"/>
  <c r="AF240" i="74"/>
  <c r="AC240" i="74"/>
  <c r="AL239" i="74"/>
  <c r="X236" i="74"/>
  <c r="W236" i="74"/>
  <c r="V236" i="74"/>
  <c r="U236" i="74"/>
  <c r="T236" i="74"/>
  <c r="S236" i="74"/>
  <c r="R236" i="74"/>
  <c r="Q236" i="74"/>
  <c r="P236" i="74"/>
  <c r="K236" i="74"/>
  <c r="J236" i="74"/>
  <c r="I236" i="74"/>
  <c r="H236" i="74"/>
  <c r="G236" i="74"/>
  <c r="F236" i="74"/>
  <c r="E236" i="74"/>
  <c r="D236" i="74"/>
  <c r="C236" i="74"/>
  <c r="AK235" i="74"/>
  <c r="AJ235" i="74"/>
  <c r="AI235" i="74"/>
  <c r="AH235" i="74"/>
  <c r="AG235" i="74"/>
  <c r="AF235" i="74"/>
  <c r="AE235" i="74"/>
  <c r="AD235" i="74"/>
  <c r="AC235" i="74"/>
  <c r="AK234" i="74"/>
  <c r="AJ234" i="74"/>
  <c r="AI234" i="74"/>
  <c r="AH234" i="74"/>
  <c r="AG234" i="74"/>
  <c r="AF234" i="74"/>
  <c r="AE234" i="74"/>
  <c r="AD234" i="74"/>
  <c r="AC234" i="74"/>
  <c r="AK233" i="74"/>
  <c r="AJ233" i="74"/>
  <c r="AI233" i="74"/>
  <c r="AH233" i="74"/>
  <c r="AG233" i="74"/>
  <c r="AF233" i="74"/>
  <c r="AE233" i="74"/>
  <c r="AD233" i="74"/>
  <c r="AC233" i="74"/>
  <c r="AK232" i="74"/>
  <c r="AJ232" i="74"/>
  <c r="AI232" i="74"/>
  <c r="AH232" i="74"/>
  <c r="AG232" i="74"/>
  <c r="AF232" i="74"/>
  <c r="AE232" i="74"/>
  <c r="AD232" i="74"/>
  <c r="AC232" i="74"/>
  <c r="AK231" i="74"/>
  <c r="AJ231" i="74"/>
  <c r="AI231" i="74"/>
  <c r="AH231" i="74"/>
  <c r="AG231" i="74"/>
  <c r="AF231" i="74"/>
  <c r="AE231" i="74"/>
  <c r="AD231" i="74"/>
  <c r="AC231" i="74"/>
  <c r="AK230" i="74"/>
  <c r="AJ230" i="74"/>
  <c r="AI230" i="74"/>
  <c r="AH230" i="74"/>
  <c r="AG230" i="74"/>
  <c r="AF230" i="74"/>
  <c r="AE230" i="74"/>
  <c r="AD230" i="74"/>
  <c r="AC230" i="74"/>
  <c r="AK229" i="74"/>
  <c r="AJ229" i="74"/>
  <c r="AI229" i="74"/>
  <c r="AH229" i="74"/>
  <c r="AG229" i="74"/>
  <c r="AF229" i="74"/>
  <c r="AE229" i="74"/>
  <c r="AD229" i="74"/>
  <c r="AC229" i="74"/>
  <c r="AK228" i="74"/>
  <c r="AJ228" i="74"/>
  <c r="AI228" i="74"/>
  <c r="AH228" i="74"/>
  <c r="AG228" i="74"/>
  <c r="AF228" i="74"/>
  <c r="AE228" i="74"/>
  <c r="AD228" i="74"/>
  <c r="AC228" i="74"/>
  <c r="AL217" i="74"/>
  <c r="AC217" i="74"/>
  <c r="AK216" i="74"/>
  <c r="AF216" i="74"/>
  <c r="AC216" i="74"/>
  <c r="AL215" i="74"/>
  <c r="AL211" i="74"/>
  <c r="AC211" i="74"/>
  <c r="AK210" i="74"/>
  <c r="AF210" i="74"/>
  <c r="AC210" i="74"/>
  <c r="AL209" i="74"/>
  <c r="AL205" i="74"/>
  <c r="AC205" i="74"/>
  <c r="AK204" i="74"/>
  <c r="AF204" i="74"/>
  <c r="AC204" i="74"/>
  <c r="AL203" i="74"/>
  <c r="X200" i="74"/>
  <c r="W200" i="74"/>
  <c r="V200" i="74"/>
  <c r="U200" i="74"/>
  <c r="T200" i="74"/>
  <c r="S200" i="74"/>
  <c r="R200" i="74"/>
  <c r="Q200" i="74"/>
  <c r="P200" i="74"/>
  <c r="K200" i="74"/>
  <c r="J200" i="74"/>
  <c r="I200" i="74"/>
  <c r="H200" i="74"/>
  <c r="G200" i="74"/>
  <c r="F200" i="74"/>
  <c r="E200" i="74"/>
  <c r="D200" i="74"/>
  <c r="C200" i="74"/>
  <c r="AK199" i="74"/>
  <c r="AJ199" i="74"/>
  <c r="AI199" i="74"/>
  <c r="AH199" i="74"/>
  <c r="AG199" i="74"/>
  <c r="AF199" i="74"/>
  <c r="AE199" i="74"/>
  <c r="AD199" i="74"/>
  <c r="AC199" i="74"/>
  <c r="AK198" i="74"/>
  <c r="AJ198" i="74"/>
  <c r="AI198" i="74"/>
  <c r="AH198" i="74"/>
  <c r="AG198" i="74"/>
  <c r="AF198" i="74"/>
  <c r="AE198" i="74"/>
  <c r="AD198" i="74"/>
  <c r="AC198" i="74"/>
  <c r="AK197" i="74"/>
  <c r="AJ197" i="74"/>
  <c r="AI197" i="74"/>
  <c r="AH197" i="74"/>
  <c r="AG197" i="74"/>
  <c r="AF197" i="74"/>
  <c r="AE197" i="74"/>
  <c r="AD197" i="74"/>
  <c r="AC197" i="74"/>
  <c r="AK196" i="74"/>
  <c r="AJ196" i="74"/>
  <c r="AI196" i="74"/>
  <c r="AH196" i="74"/>
  <c r="AG196" i="74"/>
  <c r="AF196" i="74"/>
  <c r="AE196" i="74"/>
  <c r="AD196" i="74"/>
  <c r="AC196" i="74"/>
  <c r="AK195" i="74"/>
  <c r="AJ195" i="74"/>
  <c r="AI195" i="74"/>
  <c r="AH195" i="74"/>
  <c r="AG195" i="74"/>
  <c r="AF195" i="74"/>
  <c r="AE195" i="74"/>
  <c r="AD195" i="74"/>
  <c r="AC195" i="74"/>
  <c r="AK194" i="74"/>
  <c r="AJ194" i="74"/>
  <c r="AI194" i="74"/>
  <c r="AH194" i="74"/>
  <c r="AG194" i="74"/>
  <c r="AF194" i="74"/>
  <c r="AE194" i="74"/>
  <c r="AD194" i="74"/>
  <c r="AC194" i="74"/>
  <c r="AK193" i="74"/>
  <c r="AJ193" i="74"/>
  <c r="AI193" i="74"/>
  <c r="AH193" i="74"/>
  <c r="AG193" i="74"/>
  <c r="AF193" i="74"/>
  <c r="AE193" i="74"/>
  <c r="AD193" i="74"/>
  <c r="AC193" i="74"/>
  <c r="AK192" i="74"/>
  <c r="AJ192" i="74"/>
  <c r="AI192" i="74"/>
  <c r="AH192" i="74"/>
  <c r="AG192" i="74"/>
  <c r="AF192" i="74"/>
  <c r="AE192" i="74"/>
  <c r="AD192" i="74"/>
  <c r="AC192" i="74"/>
  <c r="AL181" i="74"/>
  <c r="AC181" i="74"/>
  <c r="AK180" i="74"/>
  <c r="AF180" i="74"/>
  <c r="AC180" i="74"/>
  <c r="AL179" i="74"/>
  <c r="AL175" i="74"/>
  <c r="AC175" i="74"/>
  <c r="AK174" i="74"/>
  <c r="AF174" i="74"/>
  <c r="AC174" i="74"/>
  <c r="AL173" i="74"/>
  <c r="AL169" i="74"/>
  <c r="AC169" i="74"/>
  <c r="AK168" i="74"/>
  <c r="AF168" i="74"/>
  <c r="AC168" i="74"/>
  <c r="AL167" i="74"/>
  <c r="X164" i="74"/>
  <c r="W164" i="74"/>
  <c r="V164" i="74"/>
  <c r="U164" i="74"/>
  <c r="T164" i="74"/>
  <c r="S164" i="74"/>
  <c r="R164" i="74"/>
  <c r="Q164" i="74"/>
  <c r="P164" i="74"/>
  <c r="K164" i="74"/>
  <c r="J164" i="74"/>
  <c r="I164" i="74"/>
  <c r="H164" i="74"/>
  <c r="G164" i="74"/>
  <c r="F164" i="74"/>
  <c r="E164" i="74"/>
  <c r="D164" i="74"/>
  <c r="C164" i="74"/>
  <c r="AK163" i="74"/>
  <c r="AJ163" i="74"/>
  <c r="AI163" i="74"/>
  <c r="AH163" i="74"/>
  <c r="AG163" i="74"/>
  <c r="AF163" i="74"/>
  <c r="AE163" i="74"/>
  <c r="AD163" i="74"/>
  <c r="AC163" i="74"/>
  <c r="AK162" i="74"/>
  <c r="AJ162" i="74"/>
  <c r="AI162" i="74"/>
  <c r="AH162" i="74"/>
  <c r="AG162" i="74"/>
  <c r="AF162" i="74"/>
  <c r="AE162" i="74"/>
  <c r="AD162" i="74"/>
  <c r="AC162" i="74"/>
  <c r="AK161" i="74"/>
  <c r="AJ161" i="74"/>
  <c r="AI161" i="74"/>
  <c r="AH161" i="74"/>
  <c r="AG161" i="74"/>
  <c r="AF161" i="74"/>
  <c r="AE161" i="74"/>
  <c r="AD161" i="74"/>
  <c r="AC161" i="74"/>
  <c r="AK160" i="74"/>
  <c r="AJ160" i="74"/>
  <c r="AI160" i="74"/>
  <c r="AH160" i="74"/>
  <c r="AG160" i="74"/>
  <c r="AF160" i="74"/>
  <c r="AE160" i="74"/>
  <c r="AD160" i="74"/>
  <c r="AC160" i="74"/>
  <c r="AK159" i="74"/>
  <c r="AJ159" i="74"/>
  <c r="AI159" i="74"/>
  <c r="AH159" i="74"/>
  <c r="AG159" i="74"/>
  <c r="AF159" i="74"/>
  <c r="AE159" i="74"/>
  <c r="AD159" i="74"/>
  <c r="AC159" i="74"/>
  <c r="AK158" i="74"/>
  <c r="AJ158" i="74"/>
  <c r="AI158" i="74"/>
  <c r="AH158" i="74"/>
  <c r="AG158" i="74"/>
  <c r="AF158" i="74"/>
  <c r="AE158" i="74"/>
  <c r="AD158" i="74"/>
  <c r="AC158" i="74"/>
  <c r="AK157" i="74"/>
  <c r="AJ157" i="74"/>
  <c r="AI157" i="74"/>
  <c r="AH157" i="74"/>
  <c r="AG157" i="74"/>
  <c r="AF157" i="74"/>
  <c r="AE157" i="74"/>
  <c r="AD157" i="74"/>
  <c r="AC157" i="74"/>
  <c r="AK156" i="74"/>
  <c r="AJ156" i="74"/>
  <c r="AI156" i="74"/>
  <c r="AH156" i="74"/>
  <c r="AG156" i="74"/>
  <c r="AF156" i="74"/>
  <c r="AE156" i="74"/>
  <c r="AD156" i="74"/>
  <c r="AC156" i="74"/>
  <c r="AL145" i="74"/>
  <c r="AC145" i="74"/>
  <c r="AK144" i="74"/>
  <c r="AF144" i="74"/>
  <c r="AC144" i="74"/>
  <c r="AL143" i="74"/>
  <c r="AL139" i="74"/>
  <c r="AC139" i="74"/>
  <c r="AK138" i="74"/>
  <c r="AF138" i="74"/>
  <c r="AC138" i="74"/>
  <c r="AL137" i="74"/>
  <c r="AL133" i="74"/>
  <c r="AC133" i="74"/>
  <c r="AK132" i="74"/>
  <c r="AF132" i="74"/>
  <c r="AC132" i="74"/>
  <c r="AL131" i="74"/>
  <c r="X128" i="74"/>
  <c r="W128" i="74"/>
  <c r="V128" i="74"/>
  <c r="U128" i="74"/>
  <c r="T128" i="74"/>
  <c r="S128" i="74"/>
  <c r="R128" i="74"/>
  <c r="Q128" i="74"/>
  <c r="P128" i="74"/>
  <c r="K128" i="74"/>
  <c r="J128" i="74"/>
  <c r="I128" i="74"/>
  <c r="H128" i="74"/>
  <c r="G128" i="74"/>
  <c r="F128" i="74"/>
  <c r="E128" i="74"/>
  <c r="D128" i="74"/>
  <c r="C128" i="74"/>
  <c r="AK127" i="74"/>
  <c r="AJ127" i="74"/>
  <c r="AI127" i="74"/>
  <c r="AH127" i="74"/>
  <c r="AG127" i="74"/>
  <c r="AF127" i="74"/>
  <c r="AE127" i="74"/>
  <c r="AD127" i="74"/>
  <c r="AC127" i="74"/>
  <c r="AK126" i="74"/>
  <c r="AJ126" i="74"/>
  <c r="AI126" i="74"/>
  <c r="AH126" i="74"/>
  <c r="AG126" i="74"/>
  <c r="AF126" i="74"/>
  <c r="AE126" i="74"/>
  <c r="AD126" i="74"/>
  <c r="AC126" i="74"/>
  <c r="AK125" i="74"/>
  <c r="AJ125" i="74"/>
  <c r="AI125" i="74"/>
  <c r="AH125" i="74"/>
  <c r="AG125" i="74"/>
  <c r="AF125" i="74"/>
  <c r="AE125" i="74"/>
  <c r="AD125" i="74"/>
  <c r="AC125" i="74"/>
  <c r="AK124" i="74"/>
  <c r="AJ124" i="74"/>
  <c r="AI124" i="74"/>
  <c r="AH124" i="74"/>
  <c r="AG124" i="74"/>
  <c r="AF124" i="74"/>
  <c r="AE124" i="74"/>
  <c r="AD124" i="74"/>
  <c r="AC124" i="74"/>
  <c r="AK123" i="74"/>
  <c r="AJ123" i="74"/>
  <c r="AI123" i="74"/>
  <c r="AH123" i="74"/>
  <c r="AG123" i="74"/>
  <c r="AF123" i="74"/>
  <c r="AE123" i="74"/>
  <c r="AD123" i="74"/>
  <c r="AC123" i="74"/>
  <c r="AK122" i="74"/>
  <c r="AJ122" i="74"/>
  <c r="AI122" i="74"/>
  <c r="AH122" i="74"/>
  <c r="AG122" i="74"/>
  <c r="AF122" i="74"/>
  <c r="AE122" i="74"/>
  <c r="AD122" i="74"/>
  <c r="AC122" i="74"/>
  <c r="AK121" i="74"/>
  <c r="AJ121" i="74"/>
  <c r="AI121" i="74"/>
  <c r="AH121" i="74"/>
  <c r="AG121" i="74"/>
  <c r="AF121" i="74"/>
  <c r="AE121" i="74"/>
  <c r="AD121" i="74"/>
  <c r="AC121" i="74"/>
  <c r="AK120" i="74"/>
  <c r="AJ120" i="74"/>
  <c r="AI120" i="74"/>
  <c r="AH120" i="74"/>
  <c r="AG120" i="74"/>
  <c r="AF120" i="74"/>
  <c r="AE120" i="74"/>
  <c r="AD120" i="74"/>
  <c r="AC120" i="74"/>
  <c r="AL109" i="74"/>
  <c r="AC109" i="74"/>
  <c r="AK108" i="74"/>
  <c r="AF108" i="74"/>
  <c r="AC108" i="74"/>
  <c r="AL107" i="74"/>
  <c r="AL103" i="74"/>
  <c r="AC103" i="74"/>
  <c r="AK102" i="74"/>
  <c r="AF102" i="74"/>
  <c r="AC102" i="74"/>
  <c r="AL101" i="74"/>
  <c r="AL97" i="74"/>
  <c r="AC97" i="74"/>
  <c r="AK96" i="74"/>
  <c r="AF96" i="74"/>
  <c r="AC96" i="74"/>
  <c r="AL95" i="74"/>
  <c r="X92" i="74"/>
  <c r="W92" i="74"/>
  <c r="V92" i="74"/>
  <c r="U92" i="74"/>
  <c r="T92" i="74"/>
  <c r="S92" i="74"/>
  <c r="R92" i="74"/>
  <c r="Q92" i="74"/>
  <c r="P92" i="74"/>
  <c r="K92" i="74"/>
  <c r="J92" i="74"/>
  <c r="I92" i="74"/>
  <c r="H92" i="74"/>
  <c r="G92" i="74"/>
  <c r="F92" i="74"/>
  <c r="E92" i="74"/>
  <c r="D92" i="74"/>
  <c r="C92" i="74"/>
  <c r="AK91" i="74"/>
  <c r="AJ91" i="74"/>
  <c r="AI91" i="74"/>
  <c r="AH91" i="74"/>
  <c r="AG91" i="74"/>
  <c r="AF91" i="74"/>
  <c r="AE91" i="74"/>
  <c r="AD91" i="74"/>
  <c r="AC91" i="74"/>
  <c r="AK90" i="74"/>
  <c r="AJ90" i="74"/>
  <c r="AI90" i="74"/>
  <c r="AH90" i="74"/>
  <c r="AG90" i="74"/>
  <c r="AF90" i="74"/>
  <c r="AE90" i="74"/>
  <c r="AD90" i="74"/>
  <c r="AC90" i="74"/>
  <c r="AK89" i="74"/>
  <c r="AJ89" i="74"/>
  <c r="AI89" i="74"/>
  <c r="AH89" i="74"/>
  <c r="AG89" i="74"/>
  <c r="AF89" i="74"/>
  <c r="AE89" i="74"/>
  <c r="AD89" i="74"/>
  <c r="AC89" i="74"/>
  <c r="AK88" i="74"/>
  <c r="AJ88" i="74"/>
  <c r="AI88" i="74"/>
  <c r="AH88" i="74"/>
  <c r="AG88" i="74"/>
  <c r="AF88" i="74"/>
  <c r="AE88" i="74"/>
  <c r="AD88" i="74"/>
  <c r="AC88" i="74"/>
  <c r="AK87" i="74"/>
  <c r="AJ87" i="74"/>
  <c r="AI87" i="74"/>
  <c r="AH87" i="74"/>
  <c r="AG87" i="74"/>
  <c r="AF87" i="74"/>
  <c r="AE87" i="74"/>
  <c r="AD87" i="74"/>
  <c r="AC87" i="74"/>
  <c r="AK86" i="74"/>
  <c r="AJ86" i="74"/>
  <c r="AI86" i="74"/>
  <c r="AH86" i="74"/>
  <c r="AG86" i="74"/>
  <c r="AF86" i="74"/>
  <c r="AE86" i="74"/>
  <c r="AD86" i="74"/>
  <c r="AC86" i="74"/>
  <c r="AK85" i="74"/>
  <c r="AJ85" i="74"/>
  <c r="AI85" i="74"/>
  <c r="AH85" i="74"/>
  <c r="AG85" i="74"/>
  <c r="AF85" i="74"/>
  <c r="AE85" i="74"/>
  <c r="AD85" i="74"/>
  <c r="AC85" i="74"/>
  <c r="AK84" i="74"/>
  <c r="AJ84" i="74"/>
  <c r="AI84" i="74"/>
  <c r="AH84" i="74"/>
  <c r="AG84" i="74"/>
  <c r="AF84" i="74"/>
  <c r="AE84" i="74"/>
  <c r="AD84" i="74"/>
  <c r="AC84" i="74"/>
  <c r="AL73" i="74"/>
  <c r="AC73" i="74"/>
  <c r="AK72" i="74"/>
  <c r="AF72" i="74"/>
  <c r="AC72" i="74"/>
  <c r="AL71" i="74"/>
  <c r="AL67" i="74"/>
  <c r="AC67" i="74"/>
  <c r="AK66" i="74"/>
  <c r="AF66" i="74"/>
  <c r="AC66" i="74"/>
  <c r="AL65" i="74"/>
  <c r="AL61" i="74"/>
  <c r="AC61" i="74"/>
  <c r="AK60" i="74"/>
  <c r="AF60" i="74"/>
  <c r="AC60" i="74"/>
  <c r="AL59" i="74"/>
  <c r="X56" i="74"/>
  <c r="W56" i="74"/>
  <c r="V56" i="74"/>
  <c r="U56" i="74"/>
  <c r="T56" i="74"/>
  <c r="S56" i="74"/>
  <c r="R56" i="74"/>
  <c r="Q56" i="74"/>
  <c r="P56" i="74"/>
  <c r="K56" i="74"/>
  <c r="J56" i="74"/>
  <c r="I56" i="74"/>
  <c r="H56" i="74"/>
  <c r="G56" i="74"/>
  <c r="F56" i="74"/>
  <c r="E56" i="74"/>
  <c r="D56" i="74"/>
  <c r="C56" i="74"/>
  <c r="AK55" i="74"/>
  <c r="AJ55" i="74"/>
  <c r="AI55" i="74"/>
  <c r="AH55" i="74"/>
  <c r="AG55" i="74"/>
  <c r="AF55" i="74"/>
  <c r="AE55" i="74"/>
  <c r="AD55" i="74"/>
  <c r="AC55" i="74"/>
  <c r="AK54" i="74"/>
  <c r="AJ54" i="74"/>
  <c r="AI54" i="74"/>
  <c r="AH54" i="74"/>
  <c r="AG54" i="74"/>
  <c r="AF54" i="74"/>
  <c r="AE54" i="74"/>
  <c r="AD54" i="74"/>
  <c r="AC54" i="74"/>
  <c r="AK53" i="74"/>
  <c r="AJ53" i="74"/>
  <c r="AI53" i="74"/>
  <c r="AH53" i="74"/>
  <c r="AG53" i="74"/>
  <c r="AF53" i="74"/>
  <c r="AE53" i="74"/>
  <c r="AD53" i="74"/>
  <c r="AC53" i="74"/>
  <c r="AK52" i="74"/>
  <c r="AJ52" i="74"/>
  <c r="AI52" i="74"/>
  <c r="AH52" i="74"/>
  <c r="AG52" i="74"/>
  <c r="AF52" i="74"/>
  <c r="AE52" i="74"/>
  <c r="AD52" i="74"/>
  <c r="AC52" i="74"/>
  <c r="AK51" i="74"/>
  <c r="AJ51" i="74"/>
  <c r="AI51" i="74"/>
  <c r="AH51" i="74"/>
  <c r="AG51" i="74"/>
  <c r="AF51" i="74"/>
  <c r="AE51" i="74"/>
  <c r="AD51" i="74"/>
  <c r="AC51" i="74"/>
  <c r="AK50" i="74"/>
  <c r="AJ50" i="74"/>
  <c r="AI50" i="74"/>
  <c r="AH50" i="74"/>
  <c r="AG50" i="74"/>
  <c r="AF50" i="74"/>
  <c r="AE50" i="74"/>
  <c r="AD50" i="74"/>
  <c r="AC50" i="74"/>
  <c r="AK49" i="74"/>
  <c r="AJ49" i="74"/>
  <c r="AI49" i="74"/>
  <c r="AH49" i="74"/>
  <c r="AG49" i="74"/>
  <c r="AF49" i="74"/>
  <c r="AE49" i="74"/>
  <c r="AD49" i="74"/>
  <c r="AC49" i="74"/>
  <c r="AK48" i="74"/>
  <c r="AJ48" i="74"/>
  <c r="AI48" i="74"/>
  <c r="AH48" i="74"/>
  <c r="AG48" i="74"/>
  <c r="AF48" i="74"/>
  <c r="AE48" i="74"/>
  <c r="AD48" i="74"/>
  <c r="AC48" i="74"/>
  <c r="AL37" i="74"/>
  <c r="AC37" i="74"/>
  <c r="AK36" i="74"/>
  <c r="AF36" i="74"/>
  <c r="AC36" i="74"/>
  <c r="AL35" i="74"/>
  <c r="AL31" i="74"/>
  <c r="AC31" i="74"/>
  <c r="AK30" i="74"/>
  <c r="AF30" i="74"/>
  <c r="AC30" i="74"/>
  <c r="AL29" i="74"/>
  <c r="AL25" i="74"/>
  <c r="AC25" i="74"/>
  <c r="AK24" i="74"/>
  <c r="AF24" i="74"/>
  <c r="AC24" i="74"/>
  <c r="AL23" i="74"/>
  <c r="X20" i="74"/>
  <c r="W20" i="74"/>
  <c r="V20" i="74"/>
  <c r="U20" i="74"/>
  <c r="T20" i="74"/>
  <c r="S20" i="74"/>
  <c r="R20" i="74"/>
  <c r="Q20" i="74"/>
  <c r="P20" i="74"/>
  <c r="K20" i="74"/>
  <c r="J20" i="74"/>
  <c r="I20" i="74"/>
  <c r="H20" i="74"/>
  <c r="G20" i="74"/>
  <c r="F20" i="74"/>
  <c r="E20" i="74"/>
  <c r="D20" i="74"/>
  <c r="C20" i="74"/>
  <c r="AK19" i="74"/>
  <c r="AJ19" i="74"/>
  <c r="AI19" i="74"/>
  <c r="AH19" i="74"/>
  <c r="AG19" i="74"/>
  <c r="AF19" i="74"/>
  <c r="AE19" i="74"/>
  <c r="AD19" i="74"/>
  <c r="AC19" i="74"/>
  <c r="AK18" i="74"/>
  <c r="AJ18" i="74"/>
  <c r="AI18" i="74"/>
  <c r="AH18" i="74"/>
  <c r="AG18" i="74"/>
  <c r="AF18" i="74"/>
  <c r="AE18" i="74"/>
  <c r="AD18" i="74"/>
  <c r="AC18" i="74"/>
  <c r="AK17" i="74"/>
  <c r="AJ17" i="74"/>
  <c r="AI17" i="74"/>
  <c r="AH17" i="74"/>
  <c r="AG17" i="74"/>
  <c r="AF17" i="74"/>
  <c r="AE17" i="74"/>
  <c r="AD17" i="74"/>
  <c r="AC17" i="74"/>
  <c r="AK16" i="74"/>
  <c r="AJ16" i="74"/>
  <c r="AI16" i="74"/>
  <c r="AH16" i="74"/>
  <c r="AG16" i="74"/>
  <c r="AF16" i="74"/>
  <c r="AE16" i="74"/>
  <c r="AD16" i="74"/>
  <c r="AC16" i="74"/>
  <c r="AK15" i="74"/>
  <c r="AJ15" i="74"/>
  <c r="AI15" i="74"/>
  <c r="AH15" i="74"/>
  <c r="AG15" i="74"/>
  <c r="AF15" i="74"/>
  <c r="AE15" i="74"/>
  <c r="AD15" i="74"/>
  <c r="AC15" i="74"/>
  <c r="AK14" i="74"/>
  <c r="AJ14" i="74"/>
  <c r="AI14" i="74"/>
  <c r="AH14" i="74"/>
  <c r="AG14" i="74"/>
  <c r="AF14" i="74"/>
  <c r="AE14" i="74"/>
  <c r="AD14" i="74"/>
  <c r="AC14" i="74"/>
  <c r="AK13" i="74"/>
  <c r="AJ13" i="74"/>
  <c r="AI13" i="74"/>
  <c r="AH13" i="74"/>
  <c r="AG13" i="74"/>
  <c r="AF13" i="74"/>
  <c r="AE13" i="74"/>
  <c r="AD13" i="74"/>
  <c r="AC13" i="74"/>
  <c r="AK12" i="74"/>
  <c r="AJ12" i="74"/>
  <c r="AI12" i="74"/>
  <c r="AH12" i="74"/>
  <c r="AG12" i="74"/>
  <c r="AF12" i="74"/>
  <c r="AE12" i="74"/>
  <c r="AD12" i="74"/>
  <c r="AC12" i="74"/>
  <c r="X163" i="73"/>
  <c r="W163" i="73"/>
  <c r="V163" i="73"/>
  <c r="U163" i="73"/>
  <c r="T163" i="73"/>
  <c r="S163" i="73"/>
  <c r="R163" i="73"/>
  <c r="Q163" i="73"/>
  <c r="P163" i="73"/>
  <c r="K163" i="73"/>
  <c r="J163" i="73"/>
  <c r="AJ163" i="73" s="1"/>
  <c r="I163" i="73"/>
  <c r="H163" i="73"/>
  <c r="AH163" i="73" s="1"/>
  <c r="G163" i="73"/>
  <c r="F163" i="73"/>
  <c r="AF163" i="73" s="1"/>
  <c r="E163" i="73"/>
  <c r="D163" i="73"/>
  <c r="AD163" i="73" s="1"/>
  <c r="C163" i="73"/>
  <c r="AK162" i="73"/>
  <c r="AJ162" i="73"/>
  <c r="AI162" i="73"/>
  <c r="AH162" i="73"/>
  <c r="AG162" i="73"/>
  <c r="AF162" i="73"/>
  <c r="AE162" i="73"/>
  <c r="AD162" i="73"/>
  <c r="AC162" i="73"/>
  <c r="AK161" i="73"/>
  <c r="AJ161" i="73"/>
  <c r="AI161" i="73"/>
  <c r="AH161" i="73"/>
  <c r="AG161" i="73"/>
  <c r="AF161" i="73"/>
  <c r="AE161" i="73"/>
  <c r="AD161" i="73"/>
  <c r="AC161" i="73"/>
  <c r="AK160" i="73"/>
  <c r="AJ160" i="73"/>
  <c r="AI160" i="73"/>
  <c r="AH160" i="73"/>
  <c r="AG160" i="73"/>
  <c r="AF160" i="73"/>
  <c r="AE160" i="73"/>
  <c r="AD160" i="73"/>
  <c r="AC160" i="73"/>
  <c r="AK159" i="73"/>
  <c r="AJ159" i="73"/>
  <c r="AI159" i="73"/>
  <c r="AH159" i="73"/>
  <c r="AG159" i="73"/>
  <c r="AF159" i="73"/>
  <c r="AE159" i="73"/>
  <c r="AD159" i="73"/>
  <c r="AC159" i="73"/>
  <c r="AK158" i="73"/>
  <c r="AJ158" i="73"/>
  <c r="AI158" i="73"/>
  <c r="AH158" i="73"/>
  <c r="AG158" i="73"/>
  <c r="AF158" i="73"/>
  <c r="AE158" i="73"/>
  <c r="AD158" i="73"/>
  <c r="AC158" i="73"/>
  <c r="AK157" i="73"/>
  <c r="AJ157" i="73"/>
  <c r="AI157" i="73"/>
  <c r="AH157" i="73"/>
  <c r="AG157" i="73"/>
  <c r="AF157" i="73"/>
  <c r="AE157" i="73"/>
  <c r="AD157" i="73"/>
  <c r="AC157" i="73"/>
  <c r="AK156" i="73"/>
  <c r="AJ156" i="73"/>
  <c r="AI156" i="73"/>
  <c r="AH156" i="73"/>
  <c r="AG156" i="73"/>
  <c r="AF156" i="73"/>
  <c r="AE156" i="73"/>
  <c r="AD156" i="73"/>
  <c r="AC156" i="73"/>
  <c r="AK155" i="73"/>
  <c r="AJ155" i="73"/>
  <c r="AI155" i="73"/>
  <c r="AH155" i="73"/>
  <c r="AG155" i="73"/>
  <c r="AF155" i="73"/>
  <c r="AE155" i="73"/>
  <c r="AD155" i="73"/>
  <c r="AC155" i="73"/>
  <c r="Y145" i="73"/>
  <c r="P145" i="73"/>
  <c r="L145" i="73"/>
  <c r="AL145" i="73" s="1"/>
  <c r="C145" i="73"/>
  <c r="AC145" i="73" s="1"/>
  <c r="X144" i="73"/>
  <c r="S144" i="73"/>
  <c r="P144" i="73"/>
  <c r="K144" i="73"/>
  <c r="F144" i="73"/>
  <c r="AF144" i="73" s="1"/>
  <c r="C144" i="73"/>
  <c r="Y143" i="73"/>
  <c r="L143" i="73"/>
  <c r="Y139" i="73"/>
  <c r="P139" i="73"/>
  <c r="L139" i="73"/>
  <c r="AL139" i="73" s="1"/>
  <c r="C139" i="73"/>
  <c r="AC139" i="73" s="1"/>
  <c r="X138" i="73"/>
  <c r="S138" i="73"/>
  <c r="P138" i="73"/>
  <c r="K138" i="73"/>
  <c r="F138" i="73"/>
  <c r="AF138" i="73" s="1"/>
  <c r="C138" i="73"/>
  <c r="Y137" i="73"/>
  <c r="L137" i="73"/>
  <c r="Y133" i="73"/>
  <c r="P133" i="73"/>
  <c r="L133" i="73"/>
  <c r="AL133" i="73" s="1"/>
  <c r="C133" i="73"/>
  <c r="AC133" i="73" s="1"/>
  <c r="X132" i="73"/>
  <c r="S132" i="73"/>
  <c r="P132" i="73"/>
  <c r="K132" i="73"/>
  <c r="F132" i="73"/>
  <c r="AF132" i="73" s="1"/>
  <c r="C132" i="73"/>
  <c r="Y131" i="73"/>
  <c r="L131" i="73"/>
  <c r="X127" i="73"/>
  <c r="AK127" i="73" s="1"/>
  <c r="W127" i="73"/>
  <c r="V127" i="73"/>
  <c r="U127" i="73"/>
  <c r="T127" i="73"/>
  <c r="S127" i="73"/>
  <c r="R127" i="73"/>
  <c r="Q127" i="73"/>
  <c r="P127" i="73"/>
  <c r="AI127" i="73"/>
  <c r="X126" i="73"/>
  <c r="W126" i="73"/>
  <c r="AJ126" i="73" s="1"/>
  <c r="V126" i="73"/>
  <c r="U126" i="73"/>
  <c r="AH126" i="73" s="1"/>
  <c r="T126" i="73"/>
  <c r="S126" i="73"/>
  <c r="R126" i="73"/>
  <c r="Q126" i="73"/>
  <c r="AD126" i="73" s="1"/>
  <c r="P126" i="73"/>
  <c r="AK126" i="73"/>
  <c r="AI126" i="73"/>
  <c r="AF126" i="73"/>
  <c r="X125" i="73"/>
  <c r="AK125" i="73" s="1"/>
  <c r="W125" i="73"/>
  <c r="V125" i="73"/>
  <c r="AI125" i="73" s="1"/>
  <c r="U125" i="73"/>
  <c r="T125" i="73"/>
  <c r="S125" i="73"/>
  <c r="R125" i="73"/>
  <c r="Q125" i="73"/>
  <c r="P125" i="73"/>
  <c r="AJ125" i="73"/>
  <c r="AH125" i="73"/>
  <c r="AF125" i="73"/>
  <c r="AD125" i="73"/>
  <c r="X124" i="73"/>
  <c r="X165" i="73" s="1"/>
  <c r="W124" i="73"/>
  <c r="W165" i="73" s="1"/>
  <c r="V124" i="73"/>
  <c r="V165" i="73" s="1"/>
  <c r="U124" i="73"/>
  <c r="U165" i="73" s="1"/>
  <c r="T124" i="73"/>
  <c r="T165" i="73" s="1"/>
  <c r="S124" i="73"/>
  <c r="S165" i="73" s="1"/>
  <c r="R124" i="73"/>
  <c r="R165" i="73" s="1"/>
  <c r="Q124" i="73"/>
  <c r="Q165" i="73" s="1"/>
  <c r="P124" i="73"/>
  <c r="P165" i="73" s="1"/>
  <c r="K165" i="73"/>
  <c r="J165" i="73"/>
  <c r="I165" i="73"/>
  <c r="G165" i="73"/>
  <c r="F165" i="73"/>
  <c r="E165" i="73"/>
  <c r="C165" i="73"/>
  <c r="X123" i="73"/>
  <c r="W123" i="73"/>
  <c r="V123" i="73"/>
  <c r="U123" i="73"/>
  <c r="T123" i="73"/>
  <c r="S123" i="73"/>
  <c r="R123" i="73"/>
  <c r="Q123" i="73"/>
  <c r="P123" i="73"/>
  <c r="AK123" i="73"/>
  <c r="AI123" i="73"/>
  <c r="X122" i="73"/>
  <c r="AK122" i="73" s="1"/>
  <c r="W122" i="73"/>
  <c r="V122" i="73"/>
  <c r="AI122" i="73" s="1"/>
  <c r="U122" i="73"/>
  <c r="T122" i="73"/>
  <c r="S122" i="73"/>
  <c r="R122" i="73"/>
  <c r="Q122" i="73"/>
  <c r="P122" i="73"/>
  <c r="AJ122" i="73"/>
  <c r="AH122" i="73"/>
  <c r="AF122" i="73"/>
  <c r="AD122" i="73"/>
  <c r="X121" i="73"/>
  <c r="W121" i="73"/>
  <c r="AJ121" i="73" s="1"/>
  <c r="V121" i="73"/>
  <c r="U121" i="73"/>
  <c r="AH121" i="73" s="1"/>
  <c r="T121" i="73"/>
  <c r="S121" i="73"/>
  <c r="R121" i="73"/>
  <c r="Q121" i="73"/>
  <c r="AD121" i="73" s="1"/>
  <c r="P121" i="73"/>
  <c r="AK121" i="73"/>
  <c r="AI121" i="73"/>
  <c r="AF121" i="73"/>
  <c r="X120" i="73"/>
  <c r="X128" i="73" s="1"/>
  <c r="W120" i="73"/>
  <c r="V120" i="73"/>
  <c r="V128" i="73" s="1"/>
  <c r="U120" i="73"/>
  <c r="T120" i="73"/>
  <c r="T128" i="73" s="1"/>
  <c r="S120" i="73"/>
  <c r="R120" i="73"/>
  <c r="R128" i="73" s="1"/>
  <c r="Q120" i="73"/>
  <c r="P120" i="73"/>
  <c r="P128" i="73" s="1"/>
  <c r="K120" i="73"/>
  <c r="J120" i="73"/>
  <c r="J128" i="73" s="1"/>
  <c r="H128" i="73"/>
  <c r="F128" i="73"/>
  <c r="D128" i="73"/>
  <c r="C120" i="73"/>
  <c r="AL109" i="73"/>
  <c r="AC109" i="73"/>
  <c r="AK108" i="73"/>
  <c r="AF108" i="73"/>
  <c r="AC108" i="73"/>
  <c r="AL107" i="73"/>
  <c r="AL103" i="73"/>
  <c r="AC103" i="73"/>
  <c r="AK102" i="73"/>
  <c r="AF102" i="73"/>
  <c r="AC102" i="73"/>
  <c r="AL101" i="73"/>
  <c r="AL97" i="73"/>
  <c r="AC97" i="73"/>
  <c r="AK96" i="73"/>
  <c r="AF96" i="73"/>
  <c r="AC96" i="73"/>
  <c r="AL95" i="73"/>
  <c r="X92" i="73"/>
  <c r="W92" i="73"/>
  <c r="V92" i="73"/>
  <c r="U92" i="73"/>
  <c r="T92" i="73"/>
  <c r="S92" i="73"/>
  <c r="R92" i="73"/>
  <c r="Q92" i="73"/>
  <c r="P92" i="73"/>
  <c r="K92" i="73"/>
  <c r="J92" i="73"/>
  <c r="I92" i="73"/>
  <c r="H92" i="73"/>
  <c r="G92" i="73"/>
  <c r="F92" i="73"/>
  <c r="E92" i="73"/>
  <c r="D92" i="73"/>
  <c r="C92" i="73"/>
  <c r="AK91" i="73"/>
  <c r="AJ91" i="73"/>
  <c r="AI91" i="73"/>
  <c r="AH91" i="73"/>
  <c r="AG91" i="73"/>
  <c r="AF91" i="73"/>
  <c r="AE91" i="73"/>
  <c r="AD91" i="73"/>
  <c r="AC91" i="73"/>
  <c r="AK90" i="73"/>
  <c r="AJ90" i="73"/>
  <c r="AI90" i="73"/>
  <c r="AH90" i="73"/>
  <c r="AG90" i="73"/>
  <c r="AF90" i="73"/>
  <c r="AE90" i="73"/>
  <c r="AD90" i="73"/>
  <c r="AC90" i="73"/>
  <c r="AK89" i="73"/>
  <c r="AJ89" i="73"/>
  <c r="AI89" i="73"/>
  <c r="AH89" i="73"/>
  <c r="AG89" i="73"/>
  <c r="AF89" i="73"/>
  <c r="AE89" i="73"/>
  <c r="AD89" i="73"/>
  <c r="AC89" i="73"/>
  <c r="AK88" i="73"/>
  <c r="AJ88" i="73"/>
  <c r="AI88" i="73"/>
  <c r="AH88" i="73"/>
  <c r="AG88" i="73"/>
  <c r="AF88" i="73"/>
  <c r="AE88" i="73"/>
  <c r="AD88" i="73"/>
  <c r="AC88" i="73"/>
  <c r="AK87" i="73"/>
  <c r="AJ87" i="73"/>
  <c r="AI87" i="73"/>
  <c r="AH87" i="73"/>
  <c r="AG87" i="73"/>
  <c r="AF87" i="73"/>
  <c r="AE87" i="73"/>
  <c r="AD87" i="73"/>
  <c r="AC87" i="73"/>
  <c r="AK86" i="73"/>
  <c r="AJ86" i="73"/>
  <c r="AI86" i="73"/>
  <c r="AH86" i="73"/>
  <c r="AG86" i="73"/>
  <c r="AF86" i="73"/>
  <c r="AE86" i="73"/>
  <c r="AD86" i="73"/>
  <c r="AC86" i="73"/>
  <c r="AK85" i="73"/>
  <c r="AJ85" i="73"/>
  <c r="AI85" i="73"/>
  <c r="AH85" i="73"/>
  <c r="AG85" i="73"/>
  <c r="AF85" i="73"/>
  <c r="AE85" i="73"/>
  <c r="AD85" i="73"/>
  <c r="AC85" i="73"/>
  <c r="AK84" i="73"/>
  <c r="AJ84" i="73"/>
  <c r="AI84" i="73"/>
  <c r="AH84" i="73"/>
  <c r="AG84" i="73"/>
  <c r="AF84" i="73"/>
  <c r="AE84" i="73"/>
  <c r="AD84" i="73"/>
  <c r="AC84" i="73"/>
  <c r="AL73" i="73"/>
  <c r="AC73" i="73"/>
  <c r="AK72" i="73"/>
  <c r="AF72" i="73"/>
  <c r="AC72" i="73"/>
  <c r="AL71" i="73"/>
  <c r="AL67" i="73"/>
  <c r="AC67" i="73"/>
  <c r="AK66" i="73"/>
  <c r="AF66" i="73"/>
  <c r="AC66" i="73"/>
  <c r="AL65" i="73"/>
  <c r="AL61" i="73"/>
  <c r="AC61" i="73"/>
  <c r="AK60" i="73"/>
  <c r="AF60" i="73"/>
  <c r="AC60" i="73"/>
  <c r="AL59" i="73"/>
  <c r="X56" i="73"/>
  <c r="W56" i="73"/>
  <c r="V56" i="73"/>
  <c r="U56" i="73"/>
  <c r="T56" i="73"/>
  <c r="S56" i="73"/>
  <c r="R56" i="73"/>
  <c r="Q56" i="73"/>
  <c r="P56" i="73"/>
  <c r="K56" i="73"/>
  <c r="J56" i="73"/>
  <c r="I56" i="73"/>
  <c r="H56" i="73"/>
  <c r="G56" i="73"/>
  <c r="F56" i="73"/>
  <c r="E56" i="73"/>
  <c r="D56" i="73"/>
  <c r="C56" i="73"/>
  <c r="AK55" i="73"/>
  <c r="AJ55" i="73"/>
  <c r="AI55" i="73"/>
  <c r="AH55" i="73"/>
  <c r="AG55" i="73"/>
  <c r="AF55" i="73"/>
  <c r="AE55" i="73"/>
  <c r="AD55" i="73"/>
  <c r="AC55" i="73"/>
  <c r="AK54" i="73"/>
  <c r="AJ54" i="73"/>
  <c r="AI54" i="73"/>
  <c r="AH54" i="73"/>
  <c r="AG54" i="73"/>
  <c r="AF54" i="73"/>
  <c r="AE54" i="73"/>
  <c r="AD54" i="73"/>
  <c r="AC54" i="73"/>
  <c r="AK53" i="73"/>
  <c r="AJ53" i="73"/>
  <c r="AI53" i="73"/>
  <c r="AH53" i="73"/>
  <c r="AG53" i="73"/>
  <c r="AF53" i="73"/>
  <c r="AE53" i="73"/>
  <c r="AD53" i="73"/>
  <c r="AC53" i="73"/>
  <c r="AK52" i="73"/>
  <c r="AJ52" i="73"/>
  <c r="AI52" i="73"/>
  <c r="AH52" i="73"/>
  <c r="AG52" i="73"/>
  <c r="AF52" i="73"/>
  <c r="AE52" i="73"/>
  <c r="AD52" i="73"/>
  <c r="AC52" i="73"/>
  <c r="AK51" i="73"/>
  <c r="AJ51" i="73"/>
  <c r="AI51" i="73"/>
  <c r="AH51" i="73"/>
  <c r="AG51" i="73"/>
  <c r="AF51" i="73"/>
  <c r="AE51" i="73"/>
  <c r="AD51" i="73"/>
  <c r="AC51" i="73"/>
  <c r="AK50" i="73"/>
  <c r="AJ50" i="73"/>
  <c r="AI50" i="73"/>
  <c r="AH50" i="73"/>
  <c r="AG50" i="73"/>
  <c r="AF50" i="73"/>
  <c r="AE50" i="73"/>
  <c r="AD50" i="73"/>
  <c r="AC50" i="73"/>
  <c r="AK49" i="73"/>
  <c r="AJ49" i="73"/>
  <c r="AI49" i="73"/>
  <c r="AH49" i="73"/>
  <c r="AG49" i="73"/>
  <c r="AF49" i="73"/>
  <c r="AE49" i="73"/>
  <c r="AD49" i="73"/>
  <c r="AC49" i="73"/>
  <c r="AK48" i="73"/>
  <c r="AJ48" i="73"/>
  <c r="AI48" i="73"/>
  <c r="AH48" i="73"/>
  <c r="AG48" i="73"/>
  <c r="AF48" i="73"/>
  <c r="AE48" i="73"/>
  <c r="AD48" i="73"/>
  <c r="AC48" i="73"/>
  <c r="AL37" i="73"/>
  <c r="AC37" i="73"/>
  <c r="AK36" i="73"/>
  <c r="AF36" i="73"/>
  <c r="AC36" i="73"/>
  <c r="AL35" i="73"/>
  <c r="AL31" i="73"/>
  <c r="AC31" i="73"/>
  <c r="AK30" i="73"/>
  <c r="AF30" i="73"/>
  <c r="AC30" i="73"/>
  <c r="AL29" i="73"/>
  <c r="AL25" i="73"/>
  <c r="AC25" i="73"/>
  <c r="AK24" i="73"/>
  <c r="AF24" i="73"/>
  <c r="AC24" i="73"/>
  <c r="AL23" i="73"/>
  <c r="X20" i="73"/>
  <c r="W20" i="73"/>
  <c r="V20" i="73"/>
  <c r="U20" i="73"/>
  <c r="T20" i="73"/>
  <c r="S20" i="73"/>
  <c r="R20" i="73"/>
  <c r="Q20" i="73"/>
  <c r="P20" i="73"/>
  <c r="K20" i="73"/>
  <c r="J20" i="73"/>
  <c r="I20" i="73"/>
  <c r="H20" i="73"/>
  <c r="G20" i="73"/>
  <c r="F20" i="73"/>
  <c r="E20" i="73"/>
  <c r="D20" i="73"/>
  <c r="C20" i="73"/>
  <c r="AK19" i="73"/>
  <c r="AJ19" i="73"/>
  <c r="AI19" i="73"/>
  <c r="AH19" i="73"/>
  <c r="AG19" i="73"/>
  <c r="AF19" i="73"/>
  <c r="AE19" i="73"/>
  <c r="AD19" i="73"/>
  <c r="AC19" i="73"/>
  <c r="AK18" i="73"/>
  <c r="AJ18" i="73"/>
  <c r="AI18" i="73"/>
  <c r="AH18" i="73"/>
  <c r="AG18" i="73"/>
  <c r="AF18" i="73"/>
  <c r="AE18" i="73"/>
  <c r="AD18" i="73"/>
  <c r="AC18" i="73"/>
  <c r="AK17" i="73"/>
  <c r="AJ17" i="73"/>
  <c r="AI17" i="73"/>
  <c r="AH17" i="73"/>
  <c r="AG17" i="73"/>
  <c r="AF17" i="73"/>
  <c r="AE17" i="73"/>
  <c r="AD17" i="73"/>
  <c r="AC17" i="73"/>
  <c r="AK16" i="73"/>
  <c r="AJ16" i="73"/>
  <c r="AI16" i="73"/>
  <c r="AH16" i="73"/>
  <c r="AG16" i="73"/>
  <c r="AF16" i="73"/>
  <c r="AE16" i="73"/>
  <c r="AD16" i="73"/>
  <c r="AC16" i="73"/>
  <c r="AK15" i="73"/>
  <c r="AJ15" i="73"/>
  <c r="AI15" i="73"/>
  <c r="AH15" i="73"/>
  <c r="AG15" i="73"/>
  <c r="AF15" i="73"/>
  <c r="AE15" i="73"/>
  <c r="AD15" i="73"/>
  <c r="AC15" i="73"/>
  <c r="AK14" i="73"/>
  <c r="AJ14" i="73"/>
  <c r="AI14" i="73"/>
  <c r="AH14" i="73"/>
  <c r="AG14" i="73"/>
  <c r="AF14" i="73"/>
  <c r="AE14" i="73"/>
  <c r="AD14" i="73"/>
  <c r="AC14" i="73"/>
  <c r="AK13" i="73"/>
  <c r="AJ13" i="73"/>
  <c r="AI13" i="73"/>
  <c r="AH13" i="73"/>
  <c r="AG13" i="73"/>
  <c r="AF13" i="73"/>
  <c r="AE13" i="73"/>
  <c r="AD13" i="73"/>
  <c r="AC13" i="73"/>
  <c r="AK12" i="73"/>
  <c r="AJ12" i="73"/>
  <c r="AI12" i="73"/>
  <c r="AH12" i="73"/>
  <c r="AG12" i="73"/>
  <c r="AF12" i="73"/>
  <c r="AE12" i="73"/>
  <c r="AD12" i="73"/>
  <c r="AC12" i="73"/>
  <c r="AD124" i="73" l="1"/>
  <c r="AH124" i="73"/>
  <c r="AJ452" i="74"/>
  <c r="AC20" i="73"/>
  <c r="AG20" i="73"/>
  <c r="AK20" i="73"/>
  <c r="AK56" i="73"/>
  <c r="AL137" i="73"/>
  <c r="AK138" i="73"/>
  <c r="AL143" i="73"/>
  <c r="AC163" i="73"/>
  <c r="AE163" i="73"/>
  <c r="AG163" i="73"/>
  <c r="AI163" i="73"/>
  <c r="AK163" i="73"/>
  <c r="AC20" i="74"/>
  <c r="AE20" i="74"/>
  <c r="AG20" i="74"/>
  <c r="AI20" i="74"/>
  <c r="AK20" i="74"/>
  <c r="AC56" i="74"/>
  <c r="AE56" i="74"/>
  <c r="AG56" i="74"/>
  <c r="AI92" i="74"/>
  <c r="AK92" i="74"/>
  <c r="AC128" i="74"/>
  <c r="AE128" i="74"/>
  <c r="AG128" i="74"/>
  <c r="AI128" i="74"/>
  <c r="AK128" i="74"/>
  <c r="AI164" i="74"/>
  <c r="AK164" i="74"/>
  <c r="AC200" i="74"/>
  <c r="AE200" i="74"/>
  <c r="AG200" i="74"/>
  <c r="AC236" i="74"/>
  <c r="AE236" i="74"/>
  <c r="AG236" i="74"/>
  <c r="AI236" i="74"/>
  <c r="AK236" i="74"/>
  <c r="AC272" i="74"/>
  <c r="AE272" i="74"/>
  <c r="AG272" i="74"/>
  <c r="AI272" i="74"/>
  <c r="AK272" i="74"/>
  <c r="AE410" i="74"/>
  <c r="AK410" i="74"/>
  <c r="AF413" i="74"/>
  <c r="AC414" i="74"/>
  <c r="AK414" i="74"/>
  <c r="AD415" i="74"/>
  <c r="AF415" i="74"/>
  <c r="AH415" i="74"/>
  <c r="AD20" i="73"/>
  <c r="AF20" i="73"/>
  <c r="AH20" i="73"/>
  <c r="AJ20" i="73"/>
  <c r="AD56" i="73"/>
  <c r="AD308" i="74"/>
  <c r="AF308" i="74"/>
  <c r="AH308" i="74"/>
  <c r="AJ308" i="74"/>
  <c r="AJ344" i="74"/>
  <c r="AD380" i="74"/>
  <c r="AF380" i="74"/>
  <c r="AH380" i="74"/>
  <c r="AJ380" i="74"/>
  <c r="AG409" i="74"/>
  <c r="V416" i="74"/>
  <c r="X416" i="74"/>
  <c r="AD344" i="74"/>
  <c r="AF344" i="74"/>
  <c r="AH344" i="74"/>
  <c r="AI200" i="74"/>
  <c r="AK200" i="74"/>
  <c r="AC164" i="74"/>
  <c r="AE164" i="74"/>
  <c r="AG164" i="74"/>
  <c r="T416" i="74"/>
  <c r="P416" i="74"/>
  <c r="R416" i="74"/>
  <c r="AC92" i="74"/>
  <c r="AE92" i="74"/>
  <c r="AG92" i="74"/>
  <c r="AI56" i="74"/>
  <c r="AK56" i="74"/>
  <c r="W416" i="74"/>
  <c r="Q416" i="74"/>
  <c r="S416" i="74"/>
  <c r="U416" i="74"/>
  <c r="AC427" i="74"/>
  <c r="AD20" i="74"/>
  <c r="AF20" i="74"/>
  <c r="AH20" i="74"/>
  <c r="AJ20" i="74"/>
  <c r="AD56" i="74"/>
  <c r="AF56" i="74"/>
  <c r="AH56" i="74"/>
  <c r="AJ56" i="74"/>
  <c r="AD92" i="74"/>
  <c r="AF92" i="74"/>
  <c r="AH92" i="74"/>
  <c r="AJ92" i="74"/>
  <c r="AD128" i="74"/>
  <c r="AF128" i="74"/>
  <c r="AH128" i="74"/>
  <c r="AJ128" i="74"/>
  <c r="AD164" i="74"/>
  <c r="AF164" i="74"/>
  <c r="AH164" i="74"/>
  <c r="AJ164" i="74"/>
  <c r="AD200" i="74"/>
  <c r="AF200" i="74"/>
  <c r="AH200" i="74"/>
  <c r="AJ200" i="74"/>
  <c r="AD236" i="74"/>
  <c r="AD272" i="74"/>
  <c r="AF272" i="74"/>
  <c r="AH272" i="74"/>
  <c r="AJ272" i="74"/>
  <c r="AC452" i="74"/>
  <c r="AE452" i="74"/>
  <c r="AG452" i="74"/>
  <c r="AI452" i="74"/>
  <c r="AK452" i="74"/>
  <c r="AC485" i="74"/>
  <c r="AE485" i="74"/>
  <c r="AG485" i="74"/>
  <c r="AI485" i="74"/>
  <c r="AK485" i="74"/>
  <c r="AC308" i="74"/>
  <c r="AE308" i="74"/>
  <c r="AG308" i="74"/>
  <c r="AI308" i="74"/>
  <c r="AK308" i="74"/>
  <c r="AC344" i="74"/>
  <c r="AE344" i="74"/>
  <c r="AG344" i="74"/>
  <c r="AI344" i="74"/>
  <c r="AK344" i="74"/>
  <c r="AC380" i="74"/>
  <c r="AE380" i="74"/>
  <c r="AG380" i="74"/>
  <c r="AI380" i="74"/>
  <c r="AK380" i="74"/>
  <c r="K416" i="74"/>
  <c r="AK416" i="74" s="1"/>
  <c r="G416" i="74"/>
  <c r="AG416" i="74" s="1"/>
  <c r="C416" i="74"/>
  <c r="AC416" i="74" s="1"/>
  <c r="I416" i="74"/>
  <c r="AI416" i="74" s="1"/>
  <c r="E416" i="74"/>
  <c r="AE416" i="74" s="1"/>
  <c r="AL419" i="74"/>
  <c r="D416" i="74"/>
  <c r="AD416" i="74" s="1"/>
  <c r="F416" i="74"/>
  <c r="AF416" i="74" s="1"/>
  <c r="H416" i="74"/>
  <c r="AH416" i="74" s="1"/>
  <c r="J416" i="74"/>
  <c r="AJ416" i="74" s="1"/>
  <c r="AF236" i="74"/>
  <c r="AH236" i="74"/>
  <c r="AJ236" i="74"/>
  <c r="AC408" i="74"/>
  <c r="AE408" i="74"/>
  <c r="AG408" i="74"/>
  <c r="AI408" i="74"/>
  <c r="AK408" i="74"/>
  <c r="AC412" i="74"/>
  <c r="AE412" i="74"/>
  <c r="AG412" i="74"/>
  <c r="AI412" i="74"/>
  <c r="AK412" i="74"/>
  <c r="AD408" i="74"/>
  <c r="AF408" i="74"/>
  <c r="AH408" i="74"/>
  <c r="AJ408" i="74"/>
  <c r="AD412" i="74"/>
  <c r="AF412" i="74"/>
  <c r="AH412" i="74"/>
  <c r="AJ412" i="74"/>
  <c r="AI56" i="73"/>
  <c r="AC56" i="73"/>
  <c r="AE56" i="73"/>
  <c r="AG56" i="73"/>
  <c r="AC121" i="73"/>
  <c r="AE121" i="73"/>
  <c r="AG121" i="73"/>
  <c r="AC122" i="73"/>
  <c r="AE122" i="73"/>
  <c r="AG122" i="73"/>
  <c r="AC123" i="73"/>
  <c r="AE123" i="73"/>
  <c r="AG123" i="73"/>
  <c r="AC125" i="73"/>
  <c r="AE125" i="73"/>
  <c r="AG125" i="73"/>
  <c r="AC126" i="73"/>
  <c r="AE126" i="73"/>
  <c r="AG126" i="73"/>
  <c r="AC127" i="73"/>
  <c r="AE127" i="73"/>
  <c r="AG127" i="73"/>
  <c r="AC138" i="73"/>
  <c r="AL131" i="73"/>
  <c r="AF56" i="73"/>
  <c r="AH56" i="73"/>
  <c r="AJ56" i="73"/>
  <c r="AC92" i="73"/>
  <c r="AE92" i="73"/>
  <c r="AG92" i="73"/>
  <c r="AI92" i="73"/>
  <c r="AK92" i="73"/>
  <c r="AE20" i="73"/>
  <c r="AI20" i="73"/>
  <c r="AF120" i="73"/>
  <c r="AJ120" i="73"/>
  <c r="AF124" i="73"/>
  <c r="AJ124" i="73"/>
  <c r="D165" i="73"/>
  <c r="H165" i="73"/>
  <c r="AD92" i="73"/>
  <c r="AF92" i="73"/>
  <c r="AH92" i="73"/>
  <c r="AJ92" i="73"/>
  <c r="C128" i="73"/>
  <c r="AC128" i="73" s="1"/>
  <c r="E128" i="73"/>
  <c r="AE128" i="73" s="1"/>
  <c r="G128" i="73"/>
  <c r="AG128" i="73" s="1"/>
  <c r="I128" i="73"/>
  <c r="AI128" i="73" s="1"/>
  <c r="K128" i="73"/>
  <c r="AK128" i="73" s="1"/>
  <c r="Q128" i="73"/>
  <c r="AD128" i="73" s="1"/>
  <c r="S128" i="73"/>
  <c r="AF128" i="73" s="1"/>
  <c r="U128" i="73"/>
  <c r="AH128" i="73" s="1"/>
  <c r="W128" i="73"/>
  <c r="AJ128" i="73" s="1"/>
  <c r="AD120" i="73"/>
  <c r="AH120" i="73"/>
  <c r="AD123" i="73"/>
  <c r="AF123" i="73"/>
  <c r="AH123" i="73"/>
  <c r="AJ123" i="73"/>
  <c r="AD127" i="73"/>
  <c r="AF127" i="73"/>
  <c r="AH127" i="73"/>
  <c r="AJ127" i="73"/>
  <c r="AC132" i="73"/>
  <c r="AK132" i="73"/>
  <c r="AC144" i="73"/>
  <c r="AK144" i="73"/>
  <c r="AC120" i="73"/>
  <c r="AE120" i="73"/>
  <c r="AG120" i="73"/>
  <c r="AI120" i="73"/>
  <c r="AK120" i="73"/>
  <c r="AC124" i="73"/>
  <c r="AE124" i="73"/>
  <c r="AG124" i="73"/>
  <c r="AI124" i="73"/>
  <c r="AK124" i="73"/>
  <c r="AK273" i="72"/>
  <c r="AJ273" i="72"/>
  <c r="AI273" i="72"/>
  <c r="AH273" i="72"/>
  <c r="AG273" i="72"/>
  <c r="AF273" i="72"/>
  <c r="AE273" i="72"/>
  <c r="AD273" i="72"/>
  <c r="AC273" i="72"/>
  <c r="AK272" i="72"/>
  <c r="AJ272" i="72"/>
  <c r="AI272" i="72"/>
  <c r="AH272" i="72"/>
  <c r="AG272" i="72"/>
  <c r="AF272" i="72"/>
  <c r="AE272" i="72"/>
  <c r="AD272" i="72"/>
  <c r="AC272" i="72"/>
  <c r="AK271" i="72"/>
  <c r="AJ271" i="72"/>
  <c r="AI271" i="72"/>
  <c r="AH271" i="72"/>
  <c r="AG271" i="72"/>
  <c r="AF271" i="72"/>
  <c r="AE271" i="72"/>
  <c r="AD271" i="72"/>
  <c r="AC271" i="72"/>
  <c r="AK270" i="72"/>
  <c r="AJ270" i="72"/>
  <c r="AI270" i="72"/>
  <c r="AH270" i="72"/>
  <c r="AG270" i="72"/>
  <c r="AF270" i="72"/>
  <c r="AE270" i="72"/>
  <c r="AD270" i="72"/>
  <c r="AC270" i="72"/>
  <c r="AK269" i="72"/>
  <c r="AJ269" i="72"/>
  <c r="AI269" i="72"/>
  <c r="AH269" i="72"/>
  <c r="AG269" i="72"/>
  <c r="AF269" i="72"/>
  <c r="AE269" i="72"/>
  <c r="AD269" i="72"/>
  <c r="AC269" i="72"/>
  <c r="AK268" i="72"/>
  <c r="AJ268" i="72"/>
  <c r="AI268" i="72"/>
  <c r="AH268" i="72"/>
  <c r="AG268" i="72"/>
  <c r="AF268" i="72"/>
  <c r="AE268" i="72"/>
  <c r="AD268" i="72"/>
  <c r="AC268" i="72"/>
  <c r="AK267" i="72"/>
  <c r="AJ267" i="72"/>
  <c r="AI267" i="72"/>
  <c r="AH267" i="72"/>
  <c r="AG267" i="72"/>
  <c r="AF267" i="72"/>
  <c r="AE267" i="72"/>
  <c r="AD267" i="72"/>
  <c r="AC267" i="72"/>
  <c r="AK266" i="72"/>
  <c r="AJ266" i="72"/>
  <c r="AI266" i="72"/>
  <c r="AH266" i="72"/>
  <c r="AG266" i="72"/>
  <c r="AF266" i="72"/>
  <c r="AE266" i="72"/>
  <c r="AD266" i="72"/>
  <c r="AC266" i="72"/>
  <c r="AK265" i="72"/>
  <c r="AJ265" i="72"/>
  <c r="AI265" i="72"/>
  <c r="AH265" i="72"/>
  <c r="AG265" i="72"/>
  <c r="AF265" i="72"/>
  <c r="AE265" i="72"/>
  <c r="AD265" i="72"/>
  <c r="AC265" i="72"/>
  <c r="AK264" i="72"/>
  <c r="AJ264" i="72"/>
  <c r="AI264" i="72"/>
  <c r="AH264" i="72"/>
  <c r="AG264" i="72"/>
  <c r="AF264" i="72"/>
  <c r="AE264" i="72"/>
  <c r="AD264" i="72"/>
  <c r="AC264" i="72"/>
  <c r="X274" i="72"/>
  <c r="W274" i="72"/>
  <c r="V274" i="72"/>
  <c r="U274" i="72"/>
  <c r="T274" i="72"/>
  <c r="S274" i="72"/>
  <c r="R274" i="72"/>
  <c r="Q274" i="72"/>
  <c r="P274" i="72"/>
  <c r="K274" i="72"/>
  <c r="J274" i="72"/>
  <c r="I274" i="72"/>
  <c r="H274" i="72"/>
  <c r="G274" i="72"/>
  <c r="F274" i="72"/>
  <c r="E274" i="72"/>
  <c r="D274" i="72"/>
  <c r="C274" i="72"/>
  <c r="AK263" i="72"/>
  <c r="AJ263" i="72"/>
  <c r="AI263" i="72"/>
  <c r="AH263" i="72"/>
  <c r="AG263" i="72"/>
  <c r="AF263" i="72"/>
  <c r="AE263" i="72"/>
  <c r="AD263" i="72"/>
  <c r="AC263" i="72"/>
  <c r="AL253" i="72"/>
  <c r="AC253" i="72"/>
  <c r="AK252" i="72"/>
  <c r="AF252" i="72"/>
  <c r="AC252" i="72"/>
  <c r="AL251" i="72"/>
  <c r="AL247" i="72"/>
  <c r="AC247" i="72"/>
  <c r="AK246" i="72"/>
  <c r="AF246" i="72"/>
  <c r="AC246" i="72"/>
  <c r="AL245" i="72"/>
  <c r="AL241" i="72"/>
  <c r="AC241" i="72"/>
  <c r="AK240" i="72"/>
  <c r="AF240" i="72"/>
  <c r="AC240" i="72"/>
  <c r="AL239" i="72"/>
  <c r="X236" i="72"/>
  <c r="W236" i="72"/>
  <c r="V236" i="72"/>
  <c r="U236" i="72"/>
  <c r="T236" i="72"/>
  <c r="S236" i="72"/>
  <c r="R236" i="72"/>
  <c r="Q236" i="72"/>
  <c r="P236" i="72"/>
  <c r="AJ236" i="72"/>
  <c r="AH236" i="72"/>
  <c r="AF236" i="72"/>
  <c r="AD236" i="72"/>
  <c r="AK235" i="72"/>
  <c r="AJ235" i="72"/>
  <c r="AI235" i="72"/>
  <c r="AH235" i="72"/>
  <c r="AG235" i="72"/>
  <c r="AF235" i="72"/>
  <c r="AE235" i="72"/>
  <c r="AD235" i="72"/>
  <c r="AC235" i="72"/>
  <c r="AK234" i="72"/>
  <c r="AJ234" i="72"/>
  <c r="AI234" i="72"/>
  <c r="AH234" i="72"/>
  <c r="AG234" i="72"/>
  <c r="AF234" i="72"/>
  <c r="AE234" i="72"/>
  <c r="AD234" i="72"/>
  <c r="AC234" i="72"/>
  <c r="AK233" i="72"/>
  <c r="AJ233" i="72"/>
  <c r="AI233" i="72"/>
  <c r="AH233" i="72"/>
  <c r="AG233" i="72"/>
  <c r="AF233" i="72"/>
  <c r="AE233" i="72"/>
  <c r="AD233" i="72"/>
  <c r="AC233" i="72"/>
  <c r="AK232" i="72"/>
  <c r="AJ232" i="72"/>
  <c r="AI232" i="72"/>
  <c r="AH232" i="72"/>
  <c r="AG232" i="72"/>
  <c r="AF232" i="72"/>
  <c r="AE232" i="72"/>
  <c r="AD232" i="72"/>
  <c r="AC232" i="72"/>
  <c r="AK231" i="72"/>
  <c r="AJ231" i="72"/>
  <c r="AI231" i="72"/>
  <c r="AH231" i="72"/>
  <c r="AG231" i="72"/>
  <c r="AF231" i="72"/>
  <c r="AE231" i="72"/>
  <c r="AD231" i="72"/>
  <c r="AC231" i="72"/>
  <c r="AK230" i="72"/>
  <c r="AJ230" i="72"/>
  <c r="AI230" i="72"/>
  <c r="AH230" i="72"/>
  <c r="AG230" i="72"/>
  <c r="AF230" i="72"/>
  <c r="AE230" i="72"/>
  <c r="AD230" i="72"/>
  <c r="AC230" i="72"/>
  <c r="AK229" i="72"/>
  <c r="AJ229" i="72"/>
  <c r="AI229" i="72"/>
  <c r="AH229" i="72"/>
  <c r="AG229" i="72"/>
  <c r="AF229" i="72"/>
  <c r="AE229" i="72"/>
  <c r="AD229" i="72"/>
  <c r="AC229" i="72"/>
  <c r="AK228" i="72"/>
  <c r="AJ228" i="72"/>
  <c r="AI228" i="72"/>
  <c r="AH228" i="72"/>
  <c r="AG228" i="72"/>
  <c r="AF228" i="72"/>
  <c r="AE228" i="72"/>
  <c r="AD228" i="72"/>
  <c r="AC228" i="72"/>
  <c r="Y217" i="72"/>
  <c r="P217" i="72"/>
  <c r="AL217" i="72"/>
  <c r="AC217" i="72"/>
  <c r="X216" i="72"/>
  <c r="S216" i="72"/>
  <c r="P216" i="72"/>
  <c r="AF216" i="72"/>
  <c r="Y215" i="72"/>
  <c r="Y211" i="72"/>
  <c r="P211" i="72"/>
  <c r="AL211" i="72"/>
  <c r="AC211" i="72"/>
  <c r="X210" i="72"/>
  <c r="S210" i="72"/>
  <c r="P210" i="72"/>
  <c r="AF210" i="72"/>
  <c r="Y209" i="72"/>
  <c r="Y205" i="72"/>
  <c r="P205" i="72"/>
  <c r="AL205" i="72"/>
  <c r="AC205" i="72"/>
  <c r="X204" i="72"/>
  <c r="S204" i="72"/>
  <c r="P204" i="72"/>
  <c r="AF204" i="72"/>
  <c r="Y203" i="72"/>
  <c r="X199" i="72"/>
  <c r="W199" i="72"/>
  <c r="V199" i="72"/>
  <c r="U199" i="72"/>
  <c r="T199" i="72"/>
  <c r="S199" i="72"/>
  <c r="R199" i="72"/>
  <c r="Q199" i="72"/>
  <c r="P199" i="72"/>
  <c r="AH199" i="72"/>
  <c r="AF199" i="72"/>
  <c r="AD199" i="72"/>
  <c r="X198" i="72"/>
  <c r="W198" i="72"/>
  <c r="V198" i="72"/>
  <c r="U198" i="72"/>
  <c r="T198" i="72"/>
  <c r="S198" i="72"/>
  <c r="R198" i="72"/>
  <c r="Q198" i="72"/>
  <c r="P198" i="72"/>
  <c r="AH198" i="72"/>
  <c r="AF198" i="72"/>
  <c r="AD198" i="72"/>
  <c r="X197" i="72"/>
  <c r="W197" i="72"/>
  <c r="V197" i="72"/>
  <c r="U197" i="72"/>
  <c r="T197" i="72"/>
  <c r="S197" i="72"/>
  <c r="R197" i="72"/>
  <c r="Q197" i="72"/>
  <c r="P197" i="72"/>
  <c r="AH197" i="72"/>
  <c r="AF197" i="72"/>
  <c r="AD197" i="72"/>
  <c r="X196" i="72"/>
  <c r="X276" i="72" s="1"/>
  <c r="W196" i="72"/>
  <c r="W276" i="72" s="1"/>
  <c r="V196" i="72"/>
  <c r="V276" i="72" s="1"/>
  <c r="U196" i="72"/>
  <c r="U276" i="72" s="1"/>
  <c r="T196" i="72"/>
  <c r="T276" i="72" s="1"/>
  <c r="S196" i="72"/>
  <c r="S276" i="72" s="1"/>
  <c r="R196" i="72"/>
  <c r="R276" i="72" s="1"/>
  <c r="Q196" i="72"/>
  <c r="Q276" i="72" s="1"/>
  <c r="P196" i="72"/>
  <c r="P276" i="72" s="1"/>
  <c r="J276" i="72"/>
  <c r="H276" i="72"/>
  <c r="F276" i="72"/>
  <c r="D276" i="72"/>
  <c r="X195" i="72"/>
  <c r="W195" i="72"/>
  <c r="V195" i="72"/>
  <c r="U195" i="72"/>
  <c r="T195" i="72"/>
  <c r="S195" i="72"/>
  <c r="R195" i="72"/>
  <c r="Q195" i="72"/>
  <c r="P195" i="72"/>
  <c r="AH195" i="72"/>
  <c r="AF195" i="72"/>
  <c r="AD195" i="72"/>
  <c r="X194" i="72"/>
  <c r="W194" i="72"/>
  <c r="V194" i="72"/>
  <c r="U194" i="72"/>
  <c r="T194" i="72"/>
  <c r="S194" i="72"/>
  <c r="R194" i="72"/>
  <c r="Q194" i="72"/>
  <c r="P194" i="72"/>
  <c r="AH194" i="72"/>
  <c r="AF194" i="72"/>
  <c r="AD194" i="72"/>
  <c r="X193" i="72"/>
  <c r="W193" i="72"/>
  <c r="V193" i="72"/>
  <c r="U193" i="72"/>
  <c r="T193" i="72"/>
  <c r="S193" i="72"/>
  <c r="R193" i="72"/>
  <c r="Q193" i="72"/>
  <c r="P193" i="72"/>
  <c r="AH193" i="72"/>
  <c r="AF193" i="72"/>
  <c r="AD193" i="72"/>
  <c r="X192" i="72"/>
  <c r="X200" i="72" s="1"/>
  <c r="W192" i="72"/>
  <c r="W200" i="72" s="1"/>
  <c r="V192" i="72"/>
  <c r="V200" i="72" s="1"/>
  <c r="U192" i="72"/>
  <c r="U200" i="72" s="1"/>
  <c r="T192" i="72"/>
  <c r="T200" i="72" s="1"/>
  <c r="S192" i="72"/>
  <c r="S200" i="72" s="1"/>
  <c r="R192" i="72"/>
  <c r="R200" i="72" s="1"/>
  <c r="Q192" i="72"/>
  <c r="Q200" i="72" s="1"/>
  <c r="P192" i="72"/>
  <c r="P200" i="72" s="1"/>
  <c r="AH200" i="72"/>
  <c r="AF200" i="72"/>
  <c r="AD200" i="72"/>
  <c r="AL181" i="72"/>
  <c r="AC181" i="72"/>
  <c r="AK180" i="72"/>
  <c r="AF180" i="72"/>
  <c r="AC180" i="72"/>
  <c r="AL179" i="72"/>
  <c r="AL175" i="72"/>
  <c r="AC175" i="72"/>
  <c r="AK174" i="72"/>
  <c r="AF174" i="72"/>
  <c r="AC174" i="72"/>
  <c r="AL173" i="72"/>
  <c r="AL169" i="72"/>
  <c r="AC169" i="72"/>
  <c r="AK168" i="72"/>
  <c r="AF168" i="72"/>
  <c r="AC168" i="72"/>
  <c r="AL167" i="72"/>
  <c r="X164" i="72"/>
  <c r="W164" i="72"/>
  <c r="V164" i="72"/>
  <c r="U164" i="72"/>
  <c r="T164" i="72"/>
  <c r="S164" i="72"/>
  <c r="R164" i="72"/>
  <c r="Q164" i="72"/>
  <c r="P164" i="72"/>
  <c r="AK163" i="72"/>
  <c r="AJ163" i="72"/>
  <c r="AI163" i="72"/>
  <c r="AH163" i="72"/>
  <c r="AG163" i="72"/>
  <c r="AF163" i="72"/>
  <c r="AE163" i="72"/>
  <c r="AD163" i="72"/>
  <c r="AC163" i="72"/>
  <c r="AK162" i="72"/>
  <c r="AJ162" i="72"/>
  <c r="AI162" i="72"/>
  <c r="AH162" i="72"/>
  <c r="AG162" i="72"/>
  <c r="AF162" i="72"/>
  <c r="AE162" i="72"/>
  <c r="AD162" i="72"/>
  <c r="AC162" i="72"/>
  <c r="AK161" i="72"/>
  <c r="AJ161" i="72"/>
  <c r="AI161" i="72"/>
  <c r="AH161" i="72"/>
  <c r="AG161" i="72"/>
  <c r="AF161" i="72"/>
  <c r="AE161" i="72"/>
  <c r="AD161" i="72"/>
  <c r="AC161" i="72"/>
  <c r="AK160" i="72"/>
  <c r="AJ160" i="72"/>
  <c r="AI160" i="72"/>
  <c r="AH160" i="72"/>
  <c r="AG160" i="72"/>
  <c r="AF160" i="72"/>
  <c r="AE160" i="72"/>
  <c r="AD160" i="72"/>
  <c r="AC160" i="72"/>
  <c r="AK159" i="72"/>
  <c r="AJ159" i="72"/>
  <c r="AI159" i="72"/>
  <c r="AH159" i="72"/>
  <c r="AG159" i="72"/>
  <c r="AF159" i="72"/>
  <c r="AE159" i="72"/>
  <c r="AD159" i="72"/>
  <c r="AC159" i="72"/>
  <c r="AK158" i="72"/>
  <c r="AJ158" i="72"/>
  <c r="AI158" i="72"/>
  <c r="AH158" i="72"/>
  <c r="AG158" i="72"/>
  <c r="AF158" i="72"/>
  <c r="AE158" i="72"/>
  <c r="AD158" i="72"/>
  <c r="AC158" i="72"/>
  <c r="AK157" i="72"/>
  <c r="AJ157" i="72"/>
  <c r="AI157" i="72"/>
  <c r="AH157" i="72"/>
  <c r="AG157" i="72"/>
  <c r="AF157" i="72"/>
  <c r="AE157" i="72"/>
  <c r="AD157" i="72"/>
  <c r="AC157" i="72"/>
  <c r="AK156" i="72"/>
  <c r="AJ156" i="72"/>
  <c r="AI156" i="72"/>
  <c r="AH156" i="72"/>
  <c r="AG156" i="72"/>
  <c r="AF156" i="72"/>
  <c r="AE156" i="72"/>
  <c r="AD156" i="72"/>
  <c r="AC156" i="72"/>
  <c r="AL145" i="72"/>
  <c r="AC145" i="72"/>
  <c r="AK144" i="72"/>
  <c r="AF144" i="72"/>
  <c r="AC144" i="72"/>
  <c r="AL143" i="72"/>
  <c r="AL139" i="72"/>
  <c r="AC139" i="72"/>
  <c r="AK138" i="72"/>
  <c r="AF138" i="72"/>
  <c r="AC138" i="72"/>
  <c r="AL137" i="72"/>
  <c r="AL133" i="72"/>
  <c r="AC133" i="72"/>
  <c r="AK132" i="72"/>
  <c r="AF132" i="72"/>
  <c r="AC132" i="72"/>
  <c r="AL131" i="72"/>
  <c r="X128" i="72"/>
  <c r="W128" i="72"/>
  <c r="V128" i="72"/>
  <c r="U128" i="72"/>
  <c r="T128" i="72"/>
  <c r="S128" i="72"/>
  <c r="R128" i="72"/>
  <c r="Q128" i="72"/>
  <c r="P128" i="72"/>
  <c r="AK127" i="72"/>
  <c r="AJ127" i="72"/>
  <c r="AI127" i="72"/>
  <c r="AH127" i="72"/>
  <c r="AG127" i="72"/>
  <c r="AF127" i="72"/>
  <c r="AE127" i="72"/>
  <c r="AD127" i="72"/>
  <c r="AC127" i="72"/>
  <c r="AK126" i="72"/>
  <c r="AJ126" i="72"/>
  <c r="AI126" i="72"/>
  <c r="AH126" i="72"/>
  <c r="AG126" i="72"/>
  <c r="AF126" i="72"/>
  <c r="AE126" i="72"/>
  <c r="AD126" i="72"/>
  <c r="AC126" i="72"/>
  <c r="AK125" i="72"/>
  <c r="AJ125" i="72"/>
  <c r="AI125" i="72"/>
  <c r="AH125" i="72"/>
  <c r="AG125" i="72"/>
  <c r="AF125" i="72"/>
  <c r="AE125" i="72"/>
  <c r="AD125" i="72"/>
  <c r="AC125" i="72"/>
  <c r="AK124" i="72"/>
  <c r="AJ124" i="72"/>
  <c r="AI124" i="72"/>
  <c r="AH124" i="72"/>
  <c r="AG124" i="72"/>
  <c r="AF124" i="72"/>
  <c r="AE124" i="72"/>
  <c r="AD124" i="72"/>
  <c r="AC124" i="72"/>
  <c r="AK123" i="72"/>
  <c r="AJ123" i="72"/>
  <c r="AI123" i="72"/>
  <c r="AH123" i="72"/>
  <c r="AG123" i="72"/>
  <c r="AF123" i="72"/>
  <c r="AE123" i="72"/>
  <c r="AD123" i="72"/>
  <c r="AC123" i="72"/>
  <c r="AK122" i="72"/>
  <c r="AJ122" i="72"/>
  <c r="AI122" i="72"/>
  <c r="AH122" i="72"/>
  <c r="AG122" i="72"/>
  <c r="AF122" i="72"/>
  <c r="AE122" i="72"/>
  <c r="AD122" i="72"/>
  <c r="AC122" i="72"/>
  <c r="AK121" i="72"/>
  <c r="AJ121" i="72"/>
  <c r="AI121" i="72"/>
  <c r="AH121" i="72"/>
  <c r="AG121" i="72"/>
  <c r="AF121" i="72"/>
  <c r="AE121" i="72"/>
  <c r="AD121" i="72"/>
  <c r="AC121" i="72"/>
  <c r="AK120" i="72"/>
  <c r="AJ120" i="72"/>
  <c r="AI120" i="72"/>
  <c r="AH120" i="72"/>
  <c r="AG120" i="72"/>
  <c r="AF120" i="72"/>
  <c r="AE120" i="72"/>
  <c r="AD120" i="72"/>
  <c r="AC120" i="72"/>
  <c r="AL109" i="72"/>
  <c r="AC109" i="72"/>
  <c r="AK108" i="72"/>
  <c r="AF108" i="72"/>
  <c r="AC108" i="72"/>
  <c r="AL107" i="72"/>
  <c r="AL103" i="72"/>
  <c r="AC103" i="72"/>
  <c r="AK102" i="72"/>
  <c r="AF102" i="72"/>
  <c r="AC102" i="72"/>
  <c r="AL101" i="72"/>
  <c r="AL97" i="72"/>
  <c r="AC97" i="72"/>
  <c r="AK96" i="72"/>
  <c r="AF96" i="72"/>
  <c r="AC96" i="72"/>
  <c r="AL95" i="72"/>
  <c r="X92" i="72"/>
  <c r="W92" i="72"/>
  <c r="V92" i="72"/>
  <c r="U92" i="72"/>
  <c r="T92" i="72"/>
  <c r="S92" i="72"/>
  <c r="R92" i="72"/>
  <c r="Q92" i="72"/>
  <c r="P92" i="72"/>
  <c r="AK91" i="72"/>
  <c r="AJ91" i="72"/>
  <c r="AI91" i="72"/>
  <c r="AH91" i="72"/>
  <c r="AG91" i="72"/>
  <c r="AF91" i="72"/>
  <c r="AE91" i="72"/>
  <c r="AD91" i="72"/>
  <c r="AC91" i="72"/>
  <c r="AK90" i="72"/>
  <c r="AJ90" i="72"/>
  <c r="AI90" i="72"/>
  <c r="AH90" i="72"/>
  <c r="AG90" i="72"/>
  <c r="AF90" i="72"/>
  <c r="AE90" i="72"/>
  <c r="AD90" i="72"/>
  <c r="AC90" i="72"/>
  <c r="AK89" i="72"/>
  <c r="AJ89" i="72"/>
  <c r="AI89" i="72"/>
  <c r="AH89" i="72"/>
  <c r="AG89" i="72"/>
  <c r="AF89" i="72"/>
  <c r="AE89" i="72"/>
  <c r="AD89" i="72"/>
  <c r="AC89" i="72"/>
  <c r="AK88" i="72"/>
  <c r="AJ88" i="72"/>
  <c r="AI88" i="72"/>
  <c r="AH88" i="72"/>
  <c r="AG88" i="72"/>
  <c r="AF88" i="72"/>
  <c r="AE88" i="72"/>
  <c r="AD88" i="72"/>
  <c r="AC88" i="72"/>
  <c r="AK87" i="72"/>
  <c r="AJ87" i="72"/>
  <c r="AI87" i="72"/>
  <c r="AH87" i="72"/>
  <c r="AG87" i="72"/>
  <c r="AF87" i="72"/>
  <c r="AE87" i="72"/>
  <c r="AD87" i="72"/>
  <c r="AC87" i="72"/>
  <c r="AK86" i="72"/>
  <c r="AJ86" i="72"/>
  <c r="AI86" i="72"/>
  <c r="AH86" i="72"/>
  <c r="AG86" i="72"/>
  <c r="AF86" i="72"/>
  <c r="AE86" i="72"/>
  <c r="AD86" i="72"/>
  <c r="AC86" i="72"/>
  <c r="AK85" i="72"/>
  <c r="AJ85" i="72"/>
  <c r="AI85" i="72"/>
  <c r="AH85" i="72"/>
  <c r="AG85" i="72"/>
  <c r="AF85" i="72"/>
  <c r="AE85" i="72"/>
  <c r="AD85" i="72"/>
  <c r="AC85" i="72"/>
  <c r="AK84" i="72"/>
  <c r="AJ84" i="72"/>
  <c r="AI84" i="72"/>
  <c r="AH84" i="72"/>
  <c r="AG84" i="72"/>
  <c r="AF84" i="72"/>
  <c r="AE84" i="72"/>
  <c r="AD84" i="72"/>
  <c r="AC84" i="72"/>
  <c r="AL73" i="72"/>
  <c r="AC73" i="72"/>
  <c r="AK72" i="72"/>
  <c r="AF72" i="72"/>
  <c r="AC72" i="72"/>
  <c r="AL71" i="72"/>
  <c r="AL67" i="72"/>
  <c r="AC67" i="72"/>
  <c r="AK66" i="72"/>
  <c r="AF66" i="72"/>
  <c r="AC66" i="72"/>
  <c r="AL65" i="72"/>
  <c r="AL61" i="72"/>
  <c r="AC61" i="72"/>
  <c r="AK60" i="72"/>
  <c r="AF60" i="72"/>
  <c r="AC60" i="72"/>
  <c r="AL59" i="72"/>
  <c r="X56" i="72"/>
  <c r="W56" i="72"/>
  <c r="V56" i="72"/>
  <c r="U56" i="72"/>
  <c r="T56" i="72"/>
  <c r="S56" i="72"/>
  <c r="R56" i="72"/>
  <c r="Q56" i="72"/>
  <c r="P56" i="72"/>
  <c r="AK55" i="72"/>
  <c r="AJ55" i="72"/>
  <c r="AI55" i="72"/>
  <c r="AH55" i="72"/>
  <c r="AG55" i="72"/>
  <c r="AF55" i="72"/>
  <c r="AE55" i="72"/>
  <c r="AD55" i="72"/>
  <c r="AC55" i="72"/>
  <c r="AK54" i="72"/>
  <c r="AJ54" i="72"/>
  <c r="AI54" i="72"/>
  <c r="AH54" i="72"/>
  <c r="AG54" i="72"/>
  <c r="AF54" i="72"/>
  <c r="AE54" i="72"/>
  <c r="AD54" i="72"/>
  <c r="AC54" i="72"/>
  <c r="AK53" i="72"/>
  <c r="AJ53" i="72"/>
  <c r="AI53" i="72"/>
  <c r="AH53" i="72"/>
  <c r="AG53" i="72"/>
  <c r="AF53" i="72"/>
  <c r="AE53" i="72"/>
  <c r="AD53" i="72"/>
  <c r="AC53" i="72"/>
  <c r="AK52" i="72"/>
  <c r="AJ52" i="72"/>
  <c r="AI52" i="72"/>
  <c r="AH52" i="72"/>
  <c r="AG52" i="72"/>
  <c r="AF52" i="72"/>
  <c r="AE52" i="72"/>
  <c r="AD52" i="72"/>
  <c r="AC52" i="72"/>
  <c r="AK51" i="72"/>
  <c r="AJ51" i="72"/>
  <c r="AI51" i="72"/>
  <c r="AH51" i="72"/>
  <c r="AG51" i="72"/>
  <c r="AF51" i="72"/>
  <c r="AE51" i="72"/>
  <c r="AD51" i="72"/>
  <c r="AC51" i="72"/>
  <c r="AK50" i="72"/>
  <c r="AJ50" i="72"/>
  <c r="AI50" i="72"/>
  <c r="AH50" i="72"/>
  <c r="AG50" i="72"/>
  <c r="AF50" i="72"/>
  <c r="AE50" i="72"/>
  <c r="AD50" i="72"/>
  <c r="AC50" i="72"/>
  <c r="AK49" i="72"/>
  <c r="AJ49" i="72"/>
  <c r="AI49" i="72"/>
  <c r="AH49" i="72"/>
  <c r="AG49" i="72"/>
  <c r="AF49" i="72"/>
  <c r="AE49" i="72"/>
  <c r="AD49" i="72"/>
  <c r="AC49" i="72"/>
  <c r="AK48" i="72"/>
  <c r="AJ48" i="72"/>
  <c r="AI48" i="72"/>
  <c r="AH48" i="72"/>
  <c r="AG48" i="72"/>
  <c r="AF48" i="72"/>
  <c r="AE48" i="72"/>
  <c r="AD48" i="72"/>
  <c r="AC48" i="72"/>
  <c r="AL37" i="72"/>
  <c r="AC37" i="72"/>
  <c r="AK36" i="72"/>
  <c r="AF36" i="72"/>
  <c r="AC36" i="72"/>
  <c r="AL35" i="72"/>
  <c r="AL31" i="72"/>
  <c r="AC31" i="72"/>
  <c r="AK30" i="72"/>
  <c r="AF30" i="72"/>
  <c r="AC30" i="72"/>
  <c r="AL29" i="72"/>
  <c r="AL25" i="72"/>
  <c r="AC25" i="72"/>
  <c r="AK24" i="72"/>
  <c r="AF24" i="72"/>
  <c r="AC24" i="72"/>
  <c r="AL23" i="72"/>
  <c r="X20" i="72"/>
  <c r="W20" i="72"/>
  <c r="V20" i="72"/>
  <c r="U20" i="72"/>
  <c r="T20" i="72"/>
  <c r="S20" i="72"/>
  <c r="R20" i="72"/>
  <c r="Q20" i="72"/>
  <c r="P20" i="72"/>
  <c r="AK19" i="72"/>
  <c r="AJ19" i="72"/>
  <c r="AI19" i="72"/>
  <c r="AH19" i="72"/>
  <c r="AG19" i="72"/>
  <c r="AF19" i="72"/>
  <c r="AE19" i="72"/>
  <c r="AD19" i="72"/>
  <c r="AC19" i="72"/>
  <c r="AK18" i="72"/>
  <c r="AJ18" i="72"/>
  <c r="AI18" i="72"/>
  <c r="AH18" i="72"/>
  <c r="AG18" i="72"/>
  <c r="AF18" i="72"/>
  <c r="AE18" i="72"/>
  <c r="AD18" i="72"/>
  <c r="AC18" i="72"/>
  <c r="AK17" i="72"/>
  <c r="AJ17" i="72"/>
  <c r="AI17" i="72"/>
  <c r="AH17" i="72"/>
  <c r="AG17" i="72"/>
  <c r="AF17" i="72"/>
  <c r="AE17" i="72"/>
  <c r="AD17" i="72"/>
  <c r="AC17" i="72"/>
  <c r="AK16" i="72"/>
  <c r="AJ16" i="72"/>
  <c r="AI16" i="72"/>
  <c r="AH16" i="72"/>
  <c r="AG16" i="72"/>
  <c r="AF16" i="72"/>
  <c r="AE16" i="72"/>
  <c r="AD16" i="72"/>
  <c r="AC16" i="72"/>
  <c r="AK15" i="72"/>
  <c r="AJ15" i="72"/>
  <c r="AI15" i="72"/>
  <c r="AH15" i="72"/>
  <c r="AG15" i="72"/>
  <c r="AF15" i="72"/>
  <c r="AE15" i="72"/>
  <c r="AD15" i="72"/>
  <c r="AC15" i="72"/>
  <c r="AK14" i="72"/>
  <c r="AJ14" i="72"/>
  <c r="AI14" i="72"/>
  <c r="AH14" i="72"/>
  <c r="AG14" i="72"/>
  <c r="AF14" i="72"/>
  <c r="AE14" i="72"/>
  <c r="AD14" i="72"/>
  <c r="AC14" i="72"/>
  <c r="AK13" i="72"/>
  <c r="AJ13" i="72"/>
  <c r="AI13" i="72"/>
  <c r="AH13" i="72"/>
  <c r="AG13" i="72"/>
  <c r="AF13" i="72"/>
  <c r="AE13" i="72"/>
  <c r="AD13" i="72"/>
  <c r="AC13" i="72"/>
  <c r="AK12" i="72"/>
  <c r="AJ12" i="72"/>
  <c r="AI12" i="72"/>
  <c r="AH12" i="72"/>
  <c r="AG12" i="72"/>
  <c r="AF12" i="72"/>
  <c r="AE12" i="72"/>
  <c r="AD12" i="72"/>
  <c r="AC12" i="72"/>
  <c r="AD20" i="72" l="1"/>
  <c r="AF20" i="72"/>
  <c r="AH20" i="72"/>
  <c r="AJ20" i="72"/>
  <c r="AD56" i="72"/>
  <c r="AF56" i="72"/>
  <c r="AH56" i="72"/>
  <c r="AJ56" i="72"/>
  <c r="AD92" i="72"/>
  <c r="AF92" i="72"/>
  <c r="AH92" i="72"/>
  <c r="AJ92" i="72"/>
  <c r="AD164" i="72"/>
  <c r="AF164" i="72"/>
  <c r="AH164" i="72"/>
  <c r="AJ164" i="72"/>
  <c r="AJ193" i="72"/>
  <c r="AJ194" i="72"/>
  <c r="AJ195" i="72"/>
  <c r="AJ197" i="72"/>
  <c r="AJ198" i="72"/>
  <c r="AJ199" i="72"/>
  <c r="AC20" i="72"/>
  <c r="AE20" i="72"/>
  <c r="AG20" i="72"/>
  <c r="AI20" i="72"/>
  <c r="AK20" i="72"/>
  <c r="AC56" i="72"/>
  <c r="AE56" i="72"/>
  <c r="AG56" i="72"/>
  <c r="AI56" i="72"/>
  <c r="AK56" i="72"/>
  <c r="AC92" i="72"/>
  <c r="AE92" i="72"/>
  <c r="AG92" i="72"/>
  <c r="AI92" i="72"/>
  <c r="AK92" i="72"/>
  <c r="AC128" i="72"/>
  <c r="AE128" i="72"/>
  <c r="AG128" i="72"/>
  <c r="AI128" i="72"/>
  <c r="AK128" i="72"/>
  <c r="AC164" i="72"/>
  <c r="AE164" i="72"/>
  <c r="AG164" i="72"/>
  <c r="AI164" i="72"/>
  <c r="AK164" i="72"/>
  <c r="AL203" i="72"/>
  <c r="AC204" i="72"/>
  <c r="AK204" i="72"/>
  <c r="AL209" i="72"/>
  <c r="AC210" i="72"/>
  <c r="AK210" i="72"/>
  <c r="AL215" i="72"/>
  <c r="AC216" i="72"/>
  <c r="AK216" i="72"/>
  <c r="AC236" i="72"/>
  <c r="AE236" i="72"/>
  <c r="AG236" i="72"/>
  <c r="AI236" i="72"/>
  <c r="AK236" i="72"/>
  <c r="AD274" i="72"/>
  <c r="AF274" i="72"/>
  <c r="AH274" i="72"/>
  <c r="AJ274" i="72"/>
  <c r="AC200" i="72"/>
  <c r="AE200" i="72"/>
  <c r="AG200" i="72"/>
  <c r="AI200" i="72"/>
  <c r="AK200" i="72"/>
  <c r="AC193" i="72"/>
  <c r="AE193" i="72"/>
  <c r="AG193" i="72"/>
  <c r="AI193" i="72"/>
  <c r="AK193" i="72"/>
  <c r="AC194" i="72"/>
  <c r="AE194" i="72"/>
  <c r="AG194" i="72"/>
  <c r="AI194" i="72"/>
  <c r="AK194" i="72"/>
  <c r="AC195" i="72"/>
  <c r="AE195" i="72"/>
  <c r="AG195" i="72"/>
  <c r="AI195" i="72"/>
  <c r="AK195" i="72"/>
  <c r="AC196" i="72"/>
  <c r="AE196" i="72"/>
  <c r="AG196" i="72"/>
  <c r="AI196" i="72"/>
  <c r="AK196" i="72"/>
  <c r="AC197" i="72"/>
  <c r="AE197" i="72"/>
  <c r="AG197" i="72"/>
  <c r="AI197" i="72"/>
  <c r="AK197" i="72"/>
  <c r="AC198" i="72"/>
  <c r="AE198" i="72"/>
  <c r="AG198" i="72"/>
  <c r="AI198" i="72"/>
  <c r="AK198" i="72"/>
  <c r="AC199" i="72"/>
  <c r="AE199" i="72"/>
  <c r="AG199" i="72"/>
  <c r="AI199" i="72"/>
  <c r="AK199" i="72"/>
  <c r="AC274" i="72"/>
  <c r="AE274" i="72"/>
  <c r="AG274" i="72"/>
  <c r="AI274" i="72"/>
  <c r="AK274" i="72"/>
  <c r="AD128" i="72"/>
  <c r="AF128" i="72"/>
  <c r="AH128" i="72"/>
  <c r="AJ128" i="72"/>
  <c r="AJ200" i="72"/>
  <c r="AD192" i="72"/>
  <c r="AF192" i="72"/>
  <c r="AH192" i="72"/>
  <c r="AJ192" i="72"/>
  <c r="AD196" i="72"/>
  <c r="AF196" i="72"/>
  <c r="AH196" i="72"/>
  <c r="AJ196" i="72"/>
  <c r="C276" i="72"/>
  <c r="E276" i="72"/>
  <c r="G276" i="72"/>
  <c r="I276" i="72"/>
  <c r="K276" i="72"/>
  <c r="AC192" i="72"/>
  <c r="AE192" i="72"/>
  <c r="AG192" i="72"/>
  <c r="AI192" i="72"/>
  <c r="AK192" i="72"/>
  <c r="X396" i="71"/>
  <c r="W396" i="71"/>
  <c r="V396" i="71"/>
  <c r="U396" i="71"/>
  <c r="T396" i="71"/>
  <c r="S396" i="71"/>
  <c r="R396" i="71"/>
  <c r="Q396" i="71"/>
  <c r="P396" i="71"/>
  <c r="D396" i="71"/>
  <c r="E396" i="71"/>
  <c r="F396" i="71"/>
  <c r="G396" i="71"/>
  <c r="H396" i="71"/>
  <c r="I396" i="71"/>
  <c r="AI396" i="71" s="1"/>
  <c r="J396" i="71"/>
  <c r="K396" i="71"/>
  <c r="C396" i="71"/>
  <c r="AK385" i="71"/>
  <c r="AJ385" i="71"/>
  <c r="AI385" i="71"/>
  <c r="AH385" i="71"/>
  <c r="AG385" i="71"/>
  <c r="AF385" i="71"/>
  <c r="AE385" i="71"/>
  <c r="AD385" i="71"/>
  <c r="AC385" i="71"/>
  <c r="AK384" i="71"/>
  <c r="AJ384" i="71"/>
  <c r="AI384" i="71"/>
  <c r="AH384" i="71"/>
  <c r="AG384" i="71"/>
  <c r="AF384" i="71"/>
  <c r="AE384" i="71"/>
  <c r="AD384" i="71"/>
  <c r="AC384" i="71"/>
  <c r="AK383" i="71"/>
  <c r="AJ383" i="71"/>
  <c r="AI383" i="71"/>
  <c r="AH383" i="71"/>
  <c r="AG383" i="71"/>
  <c r="AF383" i="71"/>
  <c r="AE383" i="71"/>
  <c r="AD383" i="71"/>
  <c r="AC383" i="71"/>
  <c r="AK382" i="71"/>
  <c r="AJ382" i="71"/>
  <c r="AI382" i="71"/>
  <c r="AH382" i="71"/>
  <c r="AG382" i="71"/>
  <c r="AF382" i="71"/>
  <c r="AE382" i="71"/>
  <c r="AD382" i="71"/>
  <c r="AC382" i="71"/>
  <c r="AK381" i="71"/>
  <c r="AJ381" i="71"/>
  <c r="AI381" i="71"/>
  <c r="AH381" i="71"/>
  <c r="AG381" i="71"/>
  <c r="AF381" i="71"/>
  <c r="AE381" i="71"/>
  <c r="AD381" i="71"/>
  <c r="AC381" i="71"/>
  <c r="AK380" i="71"/>
  <c r="AJ380" i="71"/>
  <c r="AI380" i="71"/>
  <c r="AH380" i="71"/>
  <c r="AG380" i="71"/>
  <c r="AF380" i="71"/>
  <c r="AE380" i="71"/>
  <c r="AD380" i="71"/>
  <c r="AC380" i="71"/>
  <c r="AK379" i="71"/>
  <c r="AJ379" i="71"/>
  <c r="AI379" i="71"/>
  <c r="AH379" i="71"/>
  <c r="AG379" i="71"/>
  <c r="AF379" i="71"/>
  <c r="AE379" i="71"/>
  <c r="AD379" i="71"/>
  <c r="AC379" i="71"/>
  <c r="AK378" i="71"/>
  <c r="AJ378" i="71"/>
  <c r="AI378" i="71"/>
  <c r="AH378" i="71"/>
  <c r="AG378" i="71"/>
  <c r="AF378" i="71"/>
  <c r="AE378" i="71"/>
  <c r="AD378" i="71"/>
  <c r="AC378" i="71"/>
  <c r="AK377" i="71"/>
  <c r="AJ377" i="71"/>
  <c r="AI377" i="71"/>
  <c r="AH377" i="71"/>
  <c r="AG377" i="71"/>
  <c r="AF377" i="71"/>
  <c r="AE377" i="71"/>
  <c r="AD377" i="71"/>
  <c r="AC377" i="71"/>
  <c r="AK376" i="71"/>
  <c r="AJ376" i="71"/>
  <c r="AI376" i="71"/>
  <c r="AH376" i="71"/>
  <c r="AG376" i="71"/>
  <c r="AF376" i="71"/>
  <c r="AE376" i="71"/>
  <c r="AD376" i="71"/>
  <c r="AC376" i="71"/>
  <c r="AK375" i="71"/>
  <c r="AJ375" i="71"/>
  <c r="AI375" i="71"/>
  <c r="AH375" i="71"/>
  <c r="AG375" i="71"/>
  <c r="AF375" i="71"/>
  <c r="AE375" i="71"/>
  <c r="AD375" i="71"/>
  <c r="AC375" i="71"/>
  <c r="AK374" i="71"/>
  <c r="AJ374" i="71"/>
  <c r="AI374" i="71"/>
  <c r="AH374" i="71"/>
  <c r="AG374" i="71"/>
  <c r="AF374" i="71"/>
  <c r="AE374" i="71"/>
  <c r="AD374" i="71"/>
  <c r="AC374" i="71"/>
  <c r="AK373" i="71"/>
  <c r="AJ373" i="71"/>
  <c r="AI373" i="71"/>
  <c r="AH373" i="71"/>
  <c r="AG373" i="71"/>
  <c r="AF373" i="71"/>
  <c r="AE373" i="71"/>
  <c r="AD373" i="71"/>
  <c r="AC373" i="71"/>
  <c r="AK372" i="71"/>
  <c r="AJ372" i="71"/>
  <c r="AI372" i="71"/>
  <c r="AH372" i="71"/>
  <c r="AG372" i="71"/>
  <c r="AF372" i="71"/>
  <c r="AE372" i="71"/>
  <c r="AD372" i="71"/>
  <c r="AC372" i="71"/>
  <c r="AK371" i="71"/>
  <c r="AJ371" i="71"/>
  <c r="AI371" i="71"/>
  <c r="AH371" i="71"/>
  <c r="AG371" i="71"/>
  <c r="AF371" i="71"/>
  <c r="AE371" i="71"/>
  <c r="AD371" i="71"/>
  <c r="AC371" i="71"/>
  <c r="AK395" i="71"/>
  <c r="AJ395" i="71"/>
  <c r="AI395" i="71"/>
  <c r="AH395" i="71"/>
  <c r="AG395" i="71"/>
  <c r="AF395" i="71"/>
  <c r="AE395" i="71"/>
  <c r="AD395" i="71"/>
  <c r="AC395" i="71"/>
  <c r="AK394" i="71"/>
  <c r="AJ394" i="71"/>
  <c r="AI394" i="71"/>
  <c r="AH394" i="71"/>
  <c r="AG394" i="71"/>
  <c r="AF394" i="71"/>
  <c r="AE394" i="71"/>
  <c r="AD394" i="71"/>
  <c r="AC394" i="71"/>
  <c r="AK393" i="71"/>
  <c r="AJ393" i="71"/>
  <c r="AI393" i="71"/>
  <c r="AH393" i="71"/>
  <c r="AG393" i="71"/>
  <c r="AF393" i="71"/>
  <c r="AE393" i="71"/>
  <c r="AD393" i="71"/>
  <c r="AC393" i="71"/>
  <c r="AK392" i="71"/>
  <c r="AJ392" i="71"/>
  <c r="AI392" i="71"/>
  <c r="AH392" i="71"/>
  <c r="AG392" i="71"/>
  <c r="AF392" i="71"/>
  <c r="AE392" i="71"/>
  <c r="AD392" i="71"/>
  <c r="AC392" i="71"/>
  <c r="AK391" i="71"/>
  <c r="AJ391" i="71"/>
  <c r="AI391" i="71"/>
  <c r="AH391" i="71"/>
  <c r="AG391" i="71"/>
  <c r="AF391" i="71"/>
  <c r="AE391" i="71"/>
  <c r="AD391" i="71"/>
  <c r="AC391" i="71"/>
  <c r="AK390" i="71"/>
  <c r="AJ390" i="71"/>
  <c r="AI390" i="71"/>
  <c r="AH390" i="71"/>
  <c r="AG390" i="71"/>
  <c r="AF390" i="71"/>
  <c r="AE390" i="71"/>
  <c r="AD390" i="71"/>
  <c r="AC390" i="71"/>
  <c r="AK389" i="71"/>
  <c r="AJ389" i="71"/>
  <c r="AI389" i="71"/>
  <c r="AH389" i="71"/>
  <c r="AG389" i="71"/>
  <c r="AF389" i="71"/>
  <c r="AE389" i="71"/>
  <c r="AD389" i="71"/>
  <c r="AC389" i="71"/>
  <c r="AK388" i="71"/>
  <c r="AJ388" i="71"/>
  <c r="AI388" i="71"/>
  <c r="AH388" i="71"/>
  <c r="AG388" i="71"/>
  <c r="AF388" i="71"/>
  <c r="AE388" i="71"/>
  <c r="AD388" i="71"/>
  <c r="AC388" i="71"/>
  <c r="AK387" i="71"/>
  <c r="AJ387" i="71"/>
  <c r="AI387" i="71"/>
  <c r="AH387" i="71"/>
  <c r="AG387" i="71"/>
  <c r="AF387" i="71"/>
  <c r="AE387" i="71"/>
  <c r="AD387" i="71"/>
  <c r="AC387" i="71"/>
  <c r="AK386" i="71"/>
  <c r="AJ386" i="71"/>
  <c r="AI386" i="71"/>
  <c r="AH386" i="71"/>
  <c r="AG386" i="71"/>
  <c r="AF386" i="71"/>
  <c r="AE386" i="71"/>
  <c r="AD386" i="71"/>
  <c r="AC386" i="71"/>
  <c r="X307" i="71"/>
  <c r="W307" i="71"/>
  <c r="V307" i="71"/>
  <c r="U307" i="71"/>
  <c r="T307" i="71"/>
  <c r="S307" i="71"/>
  <c r="R307" i="71"/>
  <c r="Q307" i="71"/>
  <c r="P307" i="71"/>
  <c r="X306" i="71"/>
  <c r="W306" i="71"/>
  <c r="V306" i="71"/>
  <c r="U306" i="71"/>
  <c r="T306" i="71"/>
  <c r="S306" i="71"/>
  <c r="R306" i="71"/>
  <c r="Q306" i="71"/>
  <c r="P306" i="71"/>
  <c r="X305" i="71"/>
  <c r="W305" i="71"/>
  <c r="V305" i="71"/>
  <c r="U305" i="71"/>
  <c r="T305" i="71"/>
  <c r="S305" i="71"/>
  <c r="R305" i="71"/>
  <c r="Q305" i="71"/>
  <c r="P305" i="71"/>
  <c r="X304" i="71"/>
  <c r="W304" i="71"/>
  <c r="V304" i="71"/>
  <c r="U304" i="71"/>
  <c r="T304" i="71"/>
  <c r="S304" i="71"/>
  <c r="R304" i="71"/>
  <c r="Q304" i="71"/>
  <c r="P304" i="71"/>
  <c r="X303" i="71"/>
  <c r="W303" i="71"/>
  <c r="V303" i="71"/>
  <c r="U303" i="71"/>
  <c r="T303" i="71"/>
  <c r="S303" i="71"/>
  <c r="R303" i="71"/>
  <c r="Q303" i="71"/>
  <c r="P303" i="71"/>
  <c r="X302" i="71"/>
  <c r="W302" i="71"/>
  <c r="V302" i="71"/>
  <c r="U302" i="71"/>
  <c r="T302" i="71"/>
  <c r="S302" i="71"/>
  <c r="R302" i="71"/>
  <c r="Q302" i="71"/>
  <c r="P302" i="71"/>
  <c r="X301" i="71"/>
  <c r="W301" i="71"/>
  <c r="V301" i="71"/>
  <c r="U301" i="71"/>
  <c r="T301" i="71"/>
  <c r="S301" i="71"/>
  <c r="R301" i="71"/>
  <c r="Q301" i="71"/>
  <c r="P301" i="71"/>
  <c r="X300" i="71"/>
  <c r="W300" i="71"/>
  <c r="V300" i="71"/>
  <c r="U300" i="71"/>
  <c r="U308" i="71" s="1"/>
  <c r="T300" i="71"/>
  <c r="S300" i="71"/>
  <c r="S308" i="71" s="1"/>
  <c r="R300" i="71"/>
  <c r="Q300" i="71"/>
  <c r="Q308" i="71" s="1"/>
  <c r="P300" i="71"/>
  <c r="Y325" i="71"/>
  <c r="P325" i="71"/>
  <c r="X324" i="71"/>
  <c r="S324" i="71"/>
  <c r="P324" i="71"/>
  <c r="Y323" i="71"/>
  <c r="Y319" i="71"/>
  <c r="P319" i="71"/>
  <c r="X318" i="71"/>
  <c r="S318" i="71"/>
  <c r="P318" i="71"/>
  <c r="Y317" i="71"/>
  <c r="Y313" i="71"/>
  <c r="P313" i="71"/>
  <c r="X312" i="71"/>
  <c r="S312" i="71"/>
  <c r="P312" i="71"/>
  <c r="Y311" i="71"/>
  <c r="C318" i="71"/>
  <c r="C319" i="71"/>
  <c r="C324" i="71"/>
  <c r="C325" i="71"/>
  <c r="F324" i="71"/>
  <c r="F318" i="71"/>
  <c r="C313" i="71"/>
  <c r="K318" i="71"/>
  <c r="K324" i="71"/>
  <c r="L325" i="71"/>
  <c r="L323" i="71"/>
  <c r="L319" i="71"/>
  <c r="L317" i="71"/>
  <c r="L313" i="71"/>
  <c r="K312" i="71"/>
  <c r="F312" i="71"/>
  <c r="C312" i="71"/>
  <c r="L311" i="71"/>
  <c r="C301" i="71"/>
  <c r="D301" i="71"/>
  <c r="E301" i="71"/>
  <c r="F301" i="71"/>
  <c r="G301" i="71"/>
  <c r="H301" i="71"/>
  <c r="I301" i="71"/>
  <c r="J301" i="71"/>
  <c r="K301" i="71"/>
  <c r="C302" i="71"/>
  <c r="D302" i="71"/>
  <c r="E302" i="71"/>
  <c r="F302" i="71"/>
  <c r="G302" i="71"/>
  <c r="H302" i="71"/>
  <c r="I302" i="71"/>
  <c r="J302" i="71"/>
  <c r="K302" i="71"/>
  <c r="C303" i="71"/>
  <c r="D303" i="71"/>
  <c r="E303" i="71"/>
  <c r="F303" i="71"/>
  <c r="G303" i="71"/>
  <c r="H303" i="71"/>
  <c r="I303" i="71"/>
  <c r="J303" i="71"/>
  <c r="K303" i="71"/>
  <c r="C304" i="71"/>
  <c r="C398" i="71" s="1"/>
  <c r="D304" i="71"/>
  <c r="D398" i="71" s="1"/>
  <c r="E304" i="71"/>
  <c r="E398" i="71" s="1"/>
  <c r="F304" i="71"/>
  <c r="G304" i="71"/>
  <c r="G398" i="71" s="1"/>
  <c r="H304" i="71"/>
  <c r="H398" i="71" s="1"/>
  <c r="I304" i="71"/>
  <c r="J304" i="71"/>
  <c r="J398" i="71" s="1"/>
  <c r="K304" i="71"/>
  <c r="K398" i="71" s="1"/>
  <c r="C305" i="71"/>
  <c r="D305" i="71"/>
  <c r="E305" i="71"/>
  <c r="F305" i="71"/>
  <c r="G305" i="71"/>
  <c r="H305" i="71"/>
  <c r="I305" i="71"/>
  <c r="J305" i="71"/>
  <c r="K305" i="71"/>
  <c r="C306" i="71"/>
  <c r="D306" i="71"/>
  <c r="E306" i="71"/>
  <c r="F306" i="71"/>
  <c r="G306" i="71"/>
  <c r="H306" i="71"/>
  <c r="I306" i="71"/>
  <c r="J306" i="71"/>
  <c r="K306" i="71"/>
  <c r="C307" i="71"/>
  <c r="D307" i="71"/>
  <c r="E307" i="71"/>
  <c r="F307" i="71"/>
  <c r="G307" i="71"/>
  <c r="H307" i="71"/>
  <c r="I307" i="71"/>
  <c r="J307" i="71"/>
  <c r="K307" i="71"/>
  <c r="D300" i="71"/>
  <c r="E300" i="71"/>
  <c r="F300" i="71"/>
  <c r="G300" i="71"/>
  <c r="H300" i="71"/>
  <c r="I300" i="71"/>
  <c r="J300" i="71"/>
  <c r="K300" i="71"/>
  <c r="C300" i="71"/>
  <c r="AL289" i="71"/>
  <c r="AC289" i="71"/>
  <c r="AK288" i="71"/>
  <c r="AF288" i="71"/>
  <c r="AC288" i="71"/>
  <c r="AL287" i="71"/>
  <c r="AL283" i="71"/>
  <c r="AC283" i="71"/>
  <c r="AK282" i="71"/>
  <c r="AF282" i="71"/>
  <c r="AC282" i="71"/>
  <c r="AL281" i="71"/>
  <c r="AL277" i="71"/>
  <c r="AC277" i="71"/>
  <c r="AK276" i="71"/>
  <c r="AF276" i="71"/>
  <c r="AC276" i="71"/>
  <c r="AL275" i="71"/>
  <c r="X272" i="71"/>
  <c r="W272" i="71"/>
  <c r="V272" i="71"/>
  <c r="U272" i="71"/>
  <c r="T272" i="71"/>
  <c r="S272" i="71"/>
  <c r="R272" i="71"/>
  <c r="Q272" i="71"/>
  <c r="P272" i="71"/>
  <c r="K272" i="71"/>
  <c r="J272" i="71"/>
  <c r="I272" i="71"/>
  <c r="H272" i="71"/>
  <c r="G272" i="71"/>
  <c r="F272" i="71"/>
  <c r="E272" i="71"/>
  <c r="D272" i="71"/>
  <c r="C272" i="71"/>
  <c r="AK271" i="71"/>
  <c r="AJ271" i="71"/>
  <c r="AI271" i="71"/>
  <c r="AH271" i="71"/>
  <c r="AG271" i="71"/>
  <c r="AF271" i="71"/>
  <c r="AE271" i="71"/>
  <c r="AD271" i="71"/>
  <c r="AC271" i="71"/>
  <c r="AK270" i="71"/>
  <c r="AJ270" i="71"/>
  <c r="AI270" i="71"/>
  <c r="AH270" i="71"/>
  <c r="AG270" i="71"/>
  <c r="AF270" i="71"/>
  <c r="AE270" i="71"/>
  <c r="AD270" i="71"/>
  <c r="AC270" i="71"/>
  <c r="AK269" i="71"/>
  <c r="AJ269" i="71"/>
  <c r="AI269" i="71"/>
  <c r="AH269" i="71"/>
  <c r="AG269" i="71"/>
  <c r="AF269" i="71"/>
  <c r="AE269" i="71"/>
  <c r="AD269" i="71"/>
  <c r="AC269" i="71"/>
  <c r="AK268" i="71"/>
  <c r="AJ268" i="71"/>
  <c r="AI268" i="71"/>
  <c r="AH268" i="71"/>
  <c r="AG268" i="71"/>
  <c r="AF268" i="71"/>
  <c r="AE268" i="71"/>
  <c r="AD268" i="71"/>
  <c r="AC268" i="71"/>
  <c r="AK267" i="71"/>
  <c r="AJ267" i="71"/>
  <c r="AI267" i="71"/>
  <c r="AH267" i="71"/>
  <c r="AG267" i="71"/>
  <c r="AF267" i="71"/>
  <c r="AE267" i="71"/>
  <c r="AD267" i="71"/>
  <c r="AC267" i="71"/>
  <c r="AK266" i="71"/>
  <c r="AJ266" i="71"/>
  <c r="AI266" i="71"/>
  <c r="AH266" i="71"/>
  <c r="AG266" i="71"/>
  <c r="AF266" i="71"/>
  <c r="AE266" i="71"/>
  <c r="AD266" i="71"/>
  <c r="AC266" i="71"/>
  <c r="AK265" i="71"/>
  <c r="AJ265" i="71"/>
  <c r="AI265" i="71"/>
  <c r="AH265" i="71"/>
  <c r="AG265" i="71"/>
  <c r="AF265" i="71"/>
  <c r="AE265" i="71"/>
  <c r="AD265" i="71"/>
  <c r="AC265" i="71"/>
  <c r="AK264" i="71"/>
  <c r="AJ264" i="71"/>
  <c r="AI264" i="71"/>
  <c r="AH264" i="71"/>
  <c r="AG264" i="71"/>
  <c r="AF264" i="71"/>
  <c r="AE264" i="71"/>
  <c r="AD264" i="71"/>
  <c r="AC264" i="71"/>
  <c r="AL253" i="71"/>
  <c r="AC253" i="71"/>
  <c r="AK252" i="71"/>
  <c r="AF252" i="71"/>
  <c r="AC252" i="71"/>
  <c r="AL251" i="71"/>
  <c r="AL247" i="71"/>
  <c r="AC247" i="71"/>
  <c r="AK246" i="71"/>
  <c r="AF246" i="71"/>
  <c r="AC246" i="71"/>
  <c r="AL245" i="71"/>
  <c r="AL241" i="71"/>
  <c r="AC241" i="71"/>
  <c r="AK240" i="71"/>
  <c r="AF240" i="71"/>
  <c r="AC240" i="71"/>
  <c r="AL239" i="71"/>
  <c r="X236" i="71"/>
  <c r="W236" i="71"/>
  <c r="V236" i="71"/>
  <c r="U236" i="71"/>
  <c r="T236" i="71"/>
  <c r="S236" i="71"/>
  <c r="R236" i="71"/>
  <c r="Q236" i="71"/>
  <c r="P236" i="71"/>
  <c r="K236" i="71"/>
  <c r="J236" i="71"/>
  <c r="I236" i="71"/>
  <c r="H236" i="71"/>
  <c r="G236" i="71"/>
  <c r="F236" i="71"/>
  <c r="E236" i="71"/>
  <c r="D236" i="71"/>
  <c r="C236" i="71"/>
  <c r="AK235" i="71"/>
  <c r="AJ235" i="71"/>
  <c r="AI235" i="71"/>
  <c r="AH235" i="71"/>
  <c r="AG235" i="71"/>
  <c r="AF235" i="71"/>
  <c r="AE235" i="71"/>
  <c r="AD235" i="71"/>
  <c r="AC235" i="71"/>
  <c r="AK234" i="71"/>
  <c r="AJ234" i="71"/>
  <c r="AI234" i="71"/>
  <c r="AH234" i="71"/>
  <c r="AG234" i="71"/>
  <c r="AF234" i="71"/>
  <c r="AE234" i="71"/>
  <c r="AD234" i="71"/>
  <c r="AC234" i="71"/>
  <c r="AK233" i="71"/>
  <c r="AJ233" i="71"/>
  <c r="AI233" i="71"/>
  <c r="AH233" i="71"/>
  <c r="AG233" i="71"/>
  <c r="AF233" i="71"/>
  <c r="AE233" i="71"/>
  <c r="AD233" i="71"/>
  <c r="AC233" i="71"/>
  <c r="AK232" i="71"/>
  <c r="AJ232" i="71"/>
  <c r="AI232" i="71"/>
  <c r="AH232" i="71"/>
  <c r="AG232" i="71"/>
  <c r="AF232" i="71"/>
  <c r="AE232" i="71"/>
  <c r="AD232" i="71"/>
  <c r="AC232" i="71"/>
  <c r="AK231" i="71"/>
  <c r="AJ231" i="71"/>
  <c r="AI231" i="71"/>
  <c r="AH231" i="71"/>
  <c r="AG231" i="71"/>
  <c r="AF231" i="71"/>
  <c r="AE231" i="71"/>
  <c r="AD231" i="71"/>
  <c r="AC231" i="71"/>
  <c r="AK230" i="71"/>
  <c r="AJ230" i="71"/>
  <c r="AI230" i="71"/>
  <c r="AH230" i="71"/>
  <c r="AG230" i="71"/>
  <c r="AF230" i="71"/>
  <c r="AE230" i="71"/>
  <c r="AD230" i="71"/>
  <c r="AC230" i="71"/>
  <c r="AK229" i="71"/>
  <c r="AJ229" i="71"/>
  <c r="AI229" i="71"/>
  <c r="AH229" i="71"/>
  <c r="AG229" i="71"/>
  <c r="AF229" i="71"/>
  <c r="AE229" i="71"/>
  <c r="AD229" i="71"/>
  <c r="AC229" i="71"/>
  <c r="AK228" i="71"/>
  <c r="AJ228" i="71"/>
  <c r="AI228" i="71"/>
  <c r="AH228" i="71"/>
  <c r="AG228" i="71"/>
  <c r="AF228" i="71"/>
  <c r="AE228" i="71"/>
  <c r="AD228" i="71"/>
  <c r="AC228" i="71"/>
  <c r="AE396" i="71"/>
  <c r="AL361" i="71"/>
  <c r="AC361" i="71"/>
  <c r="AK360" i="71"/>
  <c r="AF360" i="71"/>
  <c r="AC360" i="71"/>
  <c r="AL359" i="71"/>
  <c r="AL355" i="71"/>
  <c r="AC355" i="71"/>
  <c r="AK354" i="71"/>
  <c r="AF354" i="71"/>
  <c r="AC354" i="71"/>
  <c r="AL353" i="71"/>
  <c r="AL349" i="71"/>
  <c r="AC349" i="71"/>
  <c r="AK348" i="71"/>
  <c r="AF348" i="71"/>
  <c r="AC348" i="71"/>
  <c r="AL347" i="71"/>
  <c r="X344" i="71"/>
  <c r="W344" i="71"/>
  <c r="V344" i="71"/>
  <c r="U344" i="71"/>
  <c r="T344" i="71"/>
  <c r="S344" i="71"/>
  <c r="R344" i="71"/>
  <c r="Q344" i="71"/>
  <c r="P344" i="71"/>
  <c r="K344" i="71"/>
  <c r="J344" i="71"/>
  <c r="I344" i="71"/>
  <c r="H344" i="71"/>
  <c r="G344" i="71"/>
  <c r="F344" i="71"/>
  <c r="E344" i="71"/>
  <c r="D344" i="71"/>
  <c r="C344" i="71"/>
  <c r="AK343" i="71"/>
  <c r="AJ343" i="71"/>
  <c r="AI343" i="71"/>
  <c r="AH343" i="71"/>
  <c r="AG343" i="71"/>
  <c r="AF343" i="71"/>
  <c r="AE343" i="71"/>
  <c r="AD343" i="71"/>
  <c r="AC343" i="71"/>
  <c r="AK342" i="71"/>
  <c r="AJ342" i="71"/>
  <c r="AI342" i="71"/>
  <c r="AH342" i="71"/>
  <c r="AG342" i="71"/>
  <c r="AF342" i="71"/>
  <c r="AE342" i="71"/>
  <c r="AD342" i="71"/>
  <c r="AC342" i="71"/>
  <c r="AK341" i="71"/>
  <c r="AJ341" i="71"/>
  <c r="AI341" i="71"/>
  <c r="AH341" i="71"/>
  <c r="AG341" i="71"/>
  <c r="AF341" i="71"/>
  <c r="AE341" i="71"/>
  <c r="AD341" i="71"/>
  <c r="AC341" i="71"/>
  <c r="AK340" i="71"/>
  <c r="AJ340" i="71"/>
  <c r="AI340" i="71"/>
  <c r="AH340" i="71"/>
  <c r="AG340" i="71"/>
  <c r="AF340" i="71"/>
  <c r="AE340" i="71"/>
  <c r="AD340" i="71"/>
  <c r="AC340" i="71"/>
  <c r="AK339" i="71"/>
  <c r="AJ339" i="71"/>
  <c r="AI339" i="71"/>
  <c r="AH339" i="71"/>
  <c r="AG339" i="71"/>
  <c r="AF339" i="71"/>
  <c r="AE339" i="71"/>
  <c r="AD339" i="71"/>
  <c r="AC339" i="71"/>
  <c r="AK338" i="71"/>
  <c r="AJ338" i="71"/>
  <c r="AI338" i="71"/>
  <c r="AH338" i="71"/>
  <c r="AG338" i="71"/>
  <c r="AF338" i="71"/>
  <c r="AE338" i="71"/>
  <c r="AD338" i="71"/>
  <c r="AC338" i="71"/>
  <c r="AK337" i="71"/>
  <c r="AJ337" i="71"/>
  <c r="AI337" i="71"/>
  <c r="AH337" i="71"/>
  <c r="AG337" i="71"/>
  <c r="AF337" i="71"/>
  <c r="AE337" i="71"/>
  <c r="AD337" i="71"/>
  <c r="AC337" i="71"/>
  <c r="AK336" i="71"/>
  <c r="AJ336" i="71"/>
  <c r="AI336" i="71"/>
  <c r="AH336" i="71"/>
  <c r="AG336" i="71"/>
  <c r="AF336" i="71"/>
  <c r="AE336" i="71"/>
  <c r="AD336" i="71"/>
  <c r="AC336" i="71"/>
  <c r="AL325" i="71"/>
  <c r="AF324" i="71"/>
  <c r="AL319" i="71"/>
  <c r="AC319" i="71"/>
  <c r="AL313" i="71"/>
  <c r="AF312" i="71"/>
  <c r="X398" i="71"/>
  <c r="W398" i="71"/>
  <c r="V398" i="71"/>
  <c r="U398" i="71"/>
  <c r="T398" i="71"/>
  <c r="S398" i="71"/>
  <c r="R398" i="71"/>
  <c r="Q398" i="71"/>
  <c r="P398" i="71"/>
  <c r="I398" i="71"/>
  <c r="F398" i="71"/>
  <c r="W308" i="71"/>
  <c r="T308" i="71"/>
  <c r="R308" i="71"/>
  <c r="P308" i="71"/>
  <c r="F308" i="71"/>
  <c r="AL217" i="71"/>
  <c r="AC217" i="71"/>
  <c r="AK216" i="71"/>
  <c r="AF216" i="71"/>
  <c r="AC216" i="71"/>
  <c r="AL215" i="71"/>
  <c r="AL211" i="71"/>
  <c r="AC211" i="71"/>
  <c r="AK210" i="71"/>
  <c r="AF210" i="71"/>
  <c r="AC210" i="71"/>
  <c r="AL209" i="71"/>
  <c r="AL205" i="71"/>
  <c r="AC205" i="71"/>
  <c r="AK204" i="71"/>
  <c r="AF204" i="71"/>
  <c r="AC204" i="71"/>
  <c r="AL203" i="71"/>
  <c r="X200" i="71"/>
  <c r="W200" i="71"/>
  <c r="V200" i="71"/>
  <c r="U200" i="71"/>
  <c r="T200" i="71"/>
  <c r="S200" i="71"/>
  <c r="R200" i="71"/>
  <c r="Q200" i="71"/>
  <c r="P200" i="71"/>
  <c r="K200" i="71"/>
  <c r="J200" i="71"/>
  <c r="I200" i="71"/>
  <c r="H200" i="71"/>
  <c r="G200" i="71"/>
  <c r="F200" i="71"/>
  <c r="E200" i="71"/>
  <c r="D200" i="71"/>
  <c r="C200" i="71"/>
  <c r="AK199" i="71"/>
  <c r="AJ199" i="71"/>
  <c r="AI199" i="71"/>
  <c r="AH199" i="71"/>
  <c r="AG199" i="71"/>
  <c r="AF199" i="71"/>
  <c r="AE199" i="71"/>
  <c r="AD199" i="71"/>
  <c r="AC199" i="71"/>
  <c r="AK198" i="71"/>
  <c r="AJ198" i="71"/>
  <c r="AI198" i="71"/>
  <c r="AH198" i="71"/>
  <c r="AG198" i="71"/>
  <c r="AF198" i="71"/>
  <c r="AE198" i="71"/>
  <c r="AD198" i="71"/>
  <c r="AC198" i="71"/>
  <c r="AK197" i="71"/>
  <c r="AJ197" i="71"/>
  <c r="AI197" i="71"/>
  <c r="AH197" i="71"/>
  <c r="AG197" i="71"/>
  <c r="AF197" i="71"/>
  <c r="AE197" i="71"/>
  <c r="AD197" i="71"/>
  <c r="AC197" i="71"/>
  <c r="AK196" i="71"/>
  <c r="AJ196" i="71"/>
  <c r="AI196" i="71"/>
  <c r="AH196" i="71"/>
  <c r="AG196" i="71"/>
  <c r="AF196" i="71"/>
  <c r="AE196" i="71"/>
  <c r="AD196" i="71"/>
  <c r="AC196" i="71"/>
  <c r="AK195" i="71"/>
  <c r="AJ195" i="71"/>
  <c r="AI195" i="71"/>
  <c r="AH195" i="71"/>
  <c r="AG195" i="71"/>
  <c r="AF195" i="71"/>
  <c r="AE195" i="71"/>
  <c r="AD195" i="71"/>
  <c r="AC195" i="71"/>
  <c r="AK194" i="71"/>
  <c r="AJ194" i="71"/>
  <c r="AI194" i="71"/>
  <c r="AH194" i="71"/>
  <c r="AG194" i="71"/>
  <c r="AF194" i="71"/>
  <c r="AE194" i="71"/>
  <c r="AD194" i="71"/>
  <c r="AC194" i="71"/>
  <c r="AK193" i="71"/>
  <c r="AJ193" i="71"/>
  <c r="AI193" i="71"/>
  <c r="AH193" i="71"/>
  <c r="AG193" i="71"/>
  <c r="AF193" i="71"/>
  <c r="AE193" i="71"/>
  <c r="AD193" i="71"/>
  <c r="AC193" i="71"/>
  <c r="AK192" i="71"/>
  <c r="AJ192" i="71"/>
  <c r="AI192" i="71"/>
  <c r="AH192" i="71"/>
  <c r="AG192" i="71"/>
  <c r="AF192" i="71"/>
  <c r="AE192" i="71"/>
  <c r="AD192" i="71"/>
  <c r="AC192" i="71"/>
  <c r="AL181" i="71"/>
  <c r="AC181" i="71"/>
  <c r="AK180" i="71"/>
  <c r="AF180" i="71"/>
  <c r="AC180" i="71"/>
  <c r="AL179" i="71"/>
  <c r="AL175" i="71"/>
  <c r="AC175" i="71"/>
  <c r="AK174" i="71"/>
  <c r="AF174" i="71"/>
  <c r="AC174" i="71"/>
  <c r="AL173" i="71"/>
  <c r="AL169" i="71"/>
  <c r="AC169" i="71"/>
  <c r="AK168" i="71"/>
  <c r="AF168" i="71"/>
  <c r="AC168" i="71"/>
  <c r="AL167" i="71"/>
  <c r="X164" i="71"/>
  <c r="W164" i="71"/>
  <c r="V164" i="71"/>
  <c r="U164" i="71"/>
  <c r="T164" i="71"/>
  <c r="S164" i="71"/>
  <c r="R164" i="71"/>
  <c r="Q164" i="71"/>
  <c r="P164" i="71"/>
  <c r="K164" i="71"/>
  <c r="J164" i="71"/>
  <c r="I164" i="71"/>
  <c r="H164" i="71"/>
  <c r="G164" i="71"/>
  <c r="F164" i="71"/>
  <c r="E164" i="71"/>
  <c r="D164" i="71"/>
  <c r="C164" i="71"/>
  <c r="AK163" i="71"/>
  <c r="AJ163" i="71"/>
  <c r="AI163" i="71"/>
  <c r="AH163" i="71"/>
  <c r="AG163" i="71"/>
  <c r="AF163" i="71"/>
  <c r="AE163" i="71"/>
  <c r="AD163" i="71"/>
  <c r="AC163" i="71"/>
  <c r="AK162" i="71"/>
  <c r="AJ162" i="71"/>
  <c r="AI162" i="71"/>
  <c r="AH162" i="71"/>
  <c r="AG162" i="71"/>
  <c r="AF162" i="71"/>
  <c r="AE162" i="71"/>
  <c r="AD162" i="71"/>
  <c r="AC162" i="71"/>
  <c r="AK161" i="71"/>
  <c r="AJ161" i="71"/>
  <c r="AI161" i="71"/>
  <c r="AH161" i="71"/>
  <c r="AG161" i="71"/>
  <c r="AF161" i="71"/>
  <c r="AE161" i="71"/>
  <c r="AD161" i="71"/>
  <c r="AC161" i="71"/>
  <c r="AK160" i="71"/>
  <c r="AJ160" i="71"/>
  <c r="AI160" i="71"/>
  <c r="AH160" i="71"/>
  <c r="AG160" i="71"/>
  <c r="AF160" i="71"/>
  <c r="AE160" i="71"/>
  <c r="AD160" i="71"/>
  <c r="AC160" i="71"/>
  <c r="AK159" i="71"/>
  <c r="AJ159" i="71"/>
  <c r="AI159" i="71"/>
  <c r="AH159" i="71"/>
  <c r="AG159" i="71"/>
  <c r="AF159" i="71"/>
  <c r="AE159" i="71"/>
  <c r="AD159" i="71"/>
  <c r="AC159" i="71"/>
  <c r="AK158" i="71"/>
  <c r="AJ158" i="71"/>
  <c r="AI158" i="71"/>
  <c r="AH158" i="71"/>
  <c r="AG158" i="71"/>
  <c r="AF158" i="71"/>
  <c r="AE158" i="71"/>
  <c r="AD158" i="71"/>
  <c r="AC158" i="71"/>
  <c r="AK157" i="71"/>
  <c r="AJ157" i="71"/>
  <c r="AI157" i="71"/>
  <c r="AH157" i="71"/>
  <c r="AG157" i="71"/>
  <c r="AF157" i="71"/>
  <c r="AE157" i="71"/>
  <c r="AD157" i="71"/>
  <c r="AC157" i="71"/>
  <c r="AK156" i="71"/>
  <c r="AJ156" i="71"/>
  <c r="AI156" i="71"/>
  <c r="AH156" i="71"/>
  <c r="AG156" i="71"/>
  <c r="AF156" i="71"/>
  <c r="AE156" i="71"/>
  <c r="AD156" i="71"/>
  <c r="AC156" i="71"/>
  <c r="AL145" i="71"/>
  <c r="AC145" i="71"/>
  <c r="AK144" i="71"/>
  <c r="AF144" i="71"/>
  <c r="AC144" i="71"/>
  <c r="AL143" i="71"/>
  <c r="AL139" i="71"/>
  <c r="AC139" i="71"/>
  <c r="AK138" i="71"/>
  <c r="AF138" i="71"/>
  <c r="AC138" i="71"/>
  <c r="AL137" i="71"/>
  <c r="AL133" i="71"/>
  <c r="AC133" i="71"/>
  <c r="AK132" i="71"/>
  <c r="AF132" i="71"/>
  <c r="AC132" i="71"/>
  <c r="AL131" i="71"/>
  <c r="X128" i="71"/>
  <c r="W128" i="71"/>
  <c r="V128" i="71"/>
  <c r="U128" i="71"/>
  <c r="T128" i="71"/>
  <c r="S128" i="71"/>
  <c r="R128" i="71"/>
  <c r="Q128" i="71"/>
  <c r="P128" i="71"/>
  <c r="K128" i="71"/>
  <c r="J128" i="71"/>
  <c r="I128" i="71"/>
  <c r="H128" i="71"/>
  <c r="G128" i="71"/>
  <c r="F128" i="71"/>
  <c r="E128" i="71"/>
  <c r="D128" i="71"/>
  <c r="C128" i="71"/>
  <c r="AK127" i="71"/>
  <c r="AJ127" i="71"/>
  <c r="AI127" i="71"/>
  <c r="AH127" i="71"/>
  <c r="AG127" i="71"/>
  <c r="AF127" i="71"/>
  <c r="AE127" i="71"/>
  <c r="AD127" i="71"/>
  <c r="AC127" i="71"/>
  <c r="AK126" i="71"/>
  <c r="AJ126" i="71"/>
  <c r="AI126" i="71"/>
  <c r="AH126" i="71"/>
  <c r="AG126" i="71"/>
  <c r="AF126" i="71"/>
  <c r="AE126" i="71"/>
  <c r="AD126" i="71"/>
  <c r="AC126" i="71"/>
  <c r="AK125" i="71"/>
  <c r="AJ125" i="71"/>
  <c r="AI125" i="71"/>
  <c r="AH125" i="71"/>
  <c r="AG125" i="71"/>
  <c r="AF125" i="71"/>
  <c r="AE125" i="71"/>
  <c r="AD125" i="71"/>
  <c r="AC125" i="71"/>
  <c r="AK124" i="71"/>
  <c r="AJ124" i="71"/>
  <c r="AI124" i="71"/>
  <c r="AH124" i="71"/>
  <c r="AG124" i="71"/>
  <c r="AF124" i="71"/>
  <c r="AE124" i="71"/>
  <c r="AD124" i="71"/>
  <c r="AC124" i="71"/>
  <c r="AK123" i="71"/>
  <c r="AJ123" i="71"/>
  <c r="AI123" i="71"/>
  <c r="AH123" i="71"/>
  <c r="AG123" i="71"/>
  <c r="AF123" i="71"/>
  <c r="AE123" i="71"/>
  <c r="AD123" i="71"/>
  <c r="AC123" i="71"/>
  <c r="AK122" i="71"/>
  <c r="AJ122" i="71"/>
  <c r="AI122" i="71"/>
  <c r="AH122" i="71"/>
  <c r="AG122" i="71"/>
  <c r="AF122" i="71"/>
  <c r="AE122" i="71"/>
  <c r="AD122" i="71"/>
  <c r="AC122" i="71"/>
  <c r="AK121" i="71"/>
  <c r="AJ121" i="71"/>
  <c r="AI121" i="71"/>
  <c r="AH121" i="71"/>
  <c r="AG121" i="71"/>
  <c r="AF121" i="71"/>
  <c r="AE121" i="71"/>
  <c r="AD121" i="71"/>
  <c r="AC121" i="71"/>
  <c r="AK120" i="71"/>
  <c r="AJ120" i="71"/>
  <c r="AI120" i="71"/>
  <c r="AH120" i="71"/>
  <c r="AG120" i="71"/>
  <c r="AF120" i="71"/>
  <c r="AE120" i="71"/>
  <c r="AD120" i="71"/>
  <c r="AC120" i="71"/>
  <c r="AL109" i="71"/>
  <c r="AC109" i="71"/>
  <c r="AK108" i="71"/>
  <c r="AF108" i="71"/>
  <c r="AC108" i="71"/>
  <c r="AL107" i="71"/>
  <c r="AL103" i="71"/>
  <c r="AC103" i="71"/>
  <c r="AK102" i="71"/>
  <c r="AF102" i="71"/>
  <c r="AC102" i="71"/>
  <c r="AL101" i="71"/>
  <c r="AL97" i="71"/>
  <c r="AC97" i="71"/>
  <c r="AK96" i="71"/>
  <c r="AF96" i="71"/>
  <c r="AC96" i="71"/>
  <c r="AL95" i="71"/>
  <c r="X92" i="71"/>
  <c r="W92" i="71"/>
  <c r="V92" i="71"/>
  <c r="U92" i="71"/>
  <c r="T92" i="71"/>
  <c r="S92" i="71"/>
  <c r="R92" i="71"/>
  <c r="Q92" i="71"/>
  <c r="P92" i="71"/>
  <c r="K92" i="71"/>
  <c r="J92" i="71"/>
  <c r="I92" i="71"/>
  <c r="H92" i="71"/>
  <c r="G92" i="71"/>
  <c r="F92" i="71"/>
  <c r="E92" i="71"/>
  <c r="D92" i="71"/>
  <c r="C92" i="71"/>
  <c r="AK91" i="71"/>
  <c r="AJ91" i="71"/>
  <c r="AI91" i="71"/>
  <c r="AH91" i="71"/>
  <c r="AG91" i="71"/>
  <c r="AF91" i="71"/>
  <c r="AE91" i="71"/>
  <c r="AD91" i="71"/>
  <c r="AC91" i="71"/>
  <c r="AK90" i="71"/>
  <c r="AJ90" i="71"/>
  <c r="AI90" i="71"/>
  <c r="AH90" i="71"/>
  <c r="AG90" i="71"/>
  <c r="AF90" i="71"/>
  <c r="AE90" i="71"/>
  <c r="AD90" i="71"/>
  <c r="AC90" i="71"/>
  <c r="AK89" i="71"/>
  <c r="AJ89" i="71"/>
  <c r="AI89" i="71"/>
  <c r="AH89" i="71"/>
  <c r="AG89" i="71"/>
  <c r="AF89" i="71"/>
  <c r="AE89" i="71"/>
  <c r="AD89" i="71"/>
  <c r="AC89" i="71"/>
  <c r="AK88" i="71"/>
  <c r="AJ88" i="71"/>
  <c r="AI88" i="71"/>
  <c r="AH88" i="71"/>
  <c r="AG88" i="71"/>
  <c r="AF88" i="71"/>
  <c r="AE88" i="71"/>
  <c r="AD88" i="71"/>
  <c r="AC88" i="71"/>
  <c r="AK87" i="71"/>
  <c r="AJ87" i="71"/>
  <c r="AI87" i="71"/>
  <c r="AH87" i="71"/>
  <c r="AG87" i="71"/>
  <c r="AF87" i="71"/>
  <c r="AE87" i="71"/>
  <c r="AD87" i="71"/>
  <c r="AC87" i="71"/>
  <c r="AK86" i="71"/>
  <c r="AJ86" i="71"/>
  <c r="AI86" i="71"/>
  <c r="AH86" i="71"/>
  <c r="AG86" i="71"/>
  <c r="AF86" i="71"/>
  <c r="AE86" i="71"/>
  <c r="AD86" i="71"/>
  <c r="AC86" i="71"/>
  <c r="AK85" i="71"/>
  <c r="AJ85" i="71"/>
  <c r="AI85" i="71"/>
  <c r="AH85" i="71"/>
  <c r="AG85" i="71"/>
  <c r="AF85" i="71"/>
  <c r="AE85" i="71"/>
  <c r="AD85" i="71"/>
  <c r="AC85" i="71"/>
  <c r="AK84" i="71"/>
  <c r="AJ84" i="71"/>
  <c r="AI84" i="71"/>
  <c r="AH84" i="71"/>
  <c r="AG84" i="71"/>
  <c r="AF84" i="71"/>
  <c r="AE84" i="71"/>
  <c r="AD84" i="71"/>
  <c r="AC84" i="71"/>
  <c r="AL73" i="71"/>
  <c r="AC73" i="71"/>
  <c r="AK72" i="71"/>
  <c r="AF72" i="71"/>
  <c r="AC72" i="71"/>
  <c r="AL71" i="71"/>
  <c r="AL67" i="71"/>
  <c r="AC67" i="71"/>
  <c r="AK66" i="71"/>
  <c r="AF66" i="71"/>
  <c r="AC66" i="71"/>
  <c r="AL65" i="71"/>
  <c r="AL61" i="71"/>
  <c r="AC61" i="71"/>
  <c r="AK60" i="71"/>
  <c r="AF60" i="71"/>
  <c r="AC60" i="71"/>
  <c r="AL59" i="71"/>
  <c r="X56" i="71"/>
  <c r="W56" i="71"/>
  <c r="V56" i="71"/>
  <c r="U56" i="71"/>
  <c r="T56" i="71"/>
  <c r="S56" i="71"/>
  <c r="R56" i="71"/>
  <c r="Q56" i="71"/>
  <c r="P56" i="71"/>
  <c r="K56" i="71"/>
  <c r="J56" i="71"/>
  <c r="I56" i="71"/>
  <c r="H56" i="71"/>
  <c r="G56" i="71"/>
  <c r="F56" i="71"/>
  <c r="E56" i="71"/>
  <c r="D56" i="71"/>
  <c r="C56" i="71"/>
  <c r="AK55" i="71"/>
  <c r="AJ55" i="71"/>
  <c r="AI55" i="71"/>
  <c r="AH55" i="71"/>
  <c r="AG55" i="71"/>
  <c r="AF55" i="71"/>
  <c r="AE55" i="71"/>
  <c r="AD55" i="71"/>
  <c r="AC55" i="71"/>
  <c r="AK54" i="71"/>
  <c r="AJ54" i="71"/>
  <c r="AI54" i="71"/>
  <c r="AH54" i="71"/>
  <c r="AG54" i="71"/>
  <c r="AF54" i="71"/>
  <c r="AE54" i="71"/>
  <c r="AD54" i="71"/>
  <c r="AC54" i="71"/>
  <c r="AK53" i="71"/>
  <c r="AJ53" i="71"/>
  <c r="AI53" i="71"/>
  <c r="AH53" i="71"/>
  <c r="AG53" i="71"/>
  <c r="AF53" i="71"/>
  <c r="AE53" i="71"/>
  <c r="AD53" i="71"/>
  <c r="AC53" i="71"/>
  <c r="AK52" i="71"/>
  <c r="AJ52" i="71"/>
  <c r="AI52" i="71"/>
  <c r="AH52" i="71"/>
  <c r="AG52" i="71"/>
  <c r="AF52" i="71"/>
  <c r="AE52" i="71"/>
  <c r="AD52" i="71"/>
  <c r="AC52" i="71"/>
  <c r="AK51" i="71"/>
  <c r="AJ51" i="71"/>
  <c r="AI51" i="71"/>
  <c r="AH51" i="71"/>
  <c r="AG51" i="71"/>
  <c r="AF51" i="71"/>
  <c r="AE51" i="71"/>
  <c r="AD51" i="71"/>
  <c r="AC51" i="71"/>
  <c r="AK50" i="71"/>
  <c r="AJ50" i="71"/>
  <c r="AI50" i="71"/>
  <c r="AH50" i="71"/>
  <c r="AG50" i="71"/>
  <c r="AF50" i="71"/>
  <c r="AE50" i="71"/>
  <c r="AD50" i="71"/>
  <c r="AC50" i="71"/>
  <c r="AK49" i="71"/>
  <c r="AJ49" i="71"/>
  <c r="AI49" i="71"/>
  <c r="AH49" i="71"/>
  <c r="AG49" i="71"/>
  <c r="AF49" i="71"/>
  <c r="AE49" i="71"/>
  <c r="AD49" i="71"/>
  <c r="AC49" i="71"/>
  <c r="AK48" i="71"/>
  <c r="AJ48" i="71"/>
  <c r="AI48" i="71"/>
  <c r="AH48" i="71"/>
  <c r="AG48" i="71"/>
  <c r="AF48" i="71"/>
  <c r="AE48" i="71"/>
  <c r="AD48" i="71"/>
  <c r="AC48" i="71"/>
  <c r="AL37" i="71"/>
  <c r="AC37" i="71"/>
  <c r="AK36" i="71"/>
  <c r="AF36" i="71"/>
  <c r="AC36" i="71"/>
  <c r="AL35" i="71"/>
  <c r="AL31" i="71"/>
  <c r="AC31" i="71"/>
  <c r="AK30" i="71"/>
  <c r="AF30" i="71"/>
  <c r="AC30" i="71"/>
  <c r="AL29" i="71"/>
  <c r="AL25" i="71"/>
  <c r="AC25" i="71"/>
  <c r="AK24" i="71"/>
  <c r="AF24" i="71"/>
  <c r="AC24" i="71"/>
  <c r="AL23" i="71"/>
  <c r="X20" i="71"/>
  <c r="W20" i="71"/>
  <c r="V20" i="71"/>
  <c r="U20" i="71"/>
  <c r="T20" i="71"/>
  <c r="S20" i="71"/>
  <c r="R20" i="71"/>
  <c r="Q20" i="71"/>
  <c r="P20" i="71"/>
  <c r="K20" i="71"/>
  <c r="J20" i="71"/>
  <c r="I20" i="71"/>
  <c r="H20" i="71"/>
  <c r="G20" i="71"/>
  <c r="F20" i="71"/>
  <c r="E20" i="71"/>
  <c r="D20" i="71"/>
  <c r="C20" i="71"/>
  <c r="AK19" i="71"/>
  <c r="AJ19" i="71"/>
  <c r="AI19" i="71"/>
  <c r="AH19" i="71"/>
  <c r="AG19" i="71"/>
  <c r="AF19" i="71"/>
  <c r="AE19" i="71"/>
  <c r="AD19" i="71"/>
  <c r="AC19" i="71"/>
  <c r="AK18" i="71"/>
  <c r="AJ18" i="71"/>
  <c r="AI18" i="71"/>
  <c r="AH18" i="71"/>
  <c r="AG18" i="71"/>
  <c r="AF18" i="71"/>
  <c r="AE18" i="71"/>
  <c r="AD18" i="71"/>
  <c r="AC18" i="71"/>
  <c r="AK17" i="71"/>
  <c r="AJ17" i="71"/>
  <c r="AI17" i="71"/>
  <c r="AH17" i="71"/>
  <c r="AG17" i="71"/>
  <c r="AF17" i="71"/>
  <c r="AE17" i="71"/>
  <c r="AD17" i="71"/>
  <c r="AC17" i="71"/>
  <c r="AK16" i="71"/>
  <c r="AJ16" i="71"/>
  <c r="AI16" i="71"/>
  <c r="AH16" i="71"/>
  <c r="AG16" i="71"/>
  <c r="AF16" i="71"/>
  <c r="AE16" i="71"/>
  <c r="AD16" i="71"/>
  <c r="AC16" i="71"/>
  <c r="AK15" i="71"/>
  <c r="AJ15" i="71"/>
  <c r="AI15" i="71"/>
  <c r="AH15" i="71"/>
  <c r="AG15" i="71"/>
  <c r="AF15" i="71"/>
  <c r="AE15" i="71"/>
  <c r="AD15" i="71"/>
  <c r="AC15" i="71"/>
  <c r="AK14" i="71"/>
  <c r="AJ14" i="71"/>
  <c r="AI14" i="71"/>
  <c r="AH14" i="71"/>
  <c r="AG14" i="71"/>
  <c r="AF14" i="71"/>
  <c r="AE14" i="71"/>
  <c r="AD14" i="71"/>
  <c r="AC14" i="71"/>
  <c r="AK13" i="71"/>
  <c r="AJ13" i="71"/>
  <c r="AI13" i="71"/>
  <c r="AH13" i="71"/>
  <c r="AG13" i="71"/>
  <c r="AF13" i="71"/>
  <c r="AE13" i="71"/>
  <c r="AD13" i="71"/>
  <c r="AC13" i="71"/>
  <c r="AK12" i="71"/>
  <c r="AJ12" i="71"/>
  <c r="AI12" i="71"/>
  <c r="AH12" i="71"/>
  <c r="AG12" i="71"/>
  <c r="AF12" i="71"/>
  <c r="AE12" i="71"/>
  <c r="AD12" i="71"/>
  <c r="AC12" i="71"/>
  <c r="AC236" i="71" l="1"/>
  <c r="AE236" i="71"/>
  <c r="AG236" i="71"/>
  <c r="AI236" i="71"/>
  <c r="AK236" i="71"/>
  <c r="AC272" i="71"/>
  <c r="AE272" i="71"/>
  <c r="AG272" i="71"/>
  <c r="AC396" i="71"/>
  <c r="AI272" i="71"/>
  <c r="AK272" i="71"/>
  <c r="V308" i="71"/>
  <c r="X308" i="71"/>
  <c r="D308" i="71"/>
  <c r="H308" i="71"/>
  <c r="C308" i="71"/>
  <c r="J308" i="71"/>
  <c r="K308" i="71"/>
  <c r="I308" i="71"/>
  <c r="G308" i="71"/>
  <c r="E308" i="71"/>
  <c r="AC313" i="71"/>
  <c r="AK396" i="71"/>
  <c r="AG396" i="71"/>
  <c r="AD20" i="71"/>
  <c r="AF20" i="71"/>
  <c r="AH20" i="71"/>
  <c r="AJ20" i="71"/>
  <c r="AD56" i="71"/>
  <c r="AF56" i="71"/>
  <c r="AH56" i="71"/>
  <c r="AJ56" i="71"/>
  <c r="AD92" i="71"/>
  <c r="AF92" i="71"/>
  <c r="AH92" i="71"/>
  <c r="AJ92" i="71"/>
  <c r="AD128" i="71"/>
  <c r="AF128" i="71"/>
  <c r="AH128" i="71"/>
  <c r="AJ128" i="71"/>
  <c r="AD164" i="71"/>
  <c r="AD200" i="71"/>
  <c r="AF200" i="71"/>
  <c r="AH200" i="71"/>
  <c r="AJ200" i="71"/>
  <c r="AD344" i="71"/>
  <c r="AF344" i="71"/>
  <c r="AH344" i="71"/>
  <c r="AJ344" i="71"/>
  <c r="AF318" i="71"/>
  <c r="AC325" i="71"/>
  <c r="AC20" i="71"/>
  <c r="AE20" i="71"/>
  <c r="AG20" i="71"/>
  <c r="AI20" i="71"/>
  <c r="AK20" i="71"/>
  <c r="AC56" i="71"/>
  <c r="AE56" i="71"/>
  <c r="AG56" i="71"/>
  <c r="AI56" i="71"/>
  <c r="AK56" i="71"/>
  <c r="AC92" i="71"/>
  <c r="AE92" i="71"/>
  <c r="AG92" i="71"/>
  <c r="AI92" i="71"/>
  <c r="AK92" i="71"/>
  <c r="AC128" i="71"/>
  <c r="AE128" i="71"/>
  <c r="AG128" i="71"/>
  <c r="AI128" i="71"/>
  <c r="AK128" i="71"/>
  <c r="AC164" i="71"/>
  <c r="AE164" i="71"/>
  <c r="AG164" i="71"/>
  <c r="AI164" i="71"/>
  <c r="AK164" i="71"/>
  <c r="AC200" i="71"/>
  <c r="AE200" i="71"/>
  <c r="AG200" i="71"/>
  <c r="AI200" i="71"/>
  <c r="AK200" i="71"/>
  <c r="AC308" i="71"/>
  <c r="AE308" i="71"/>
  <c r="AG308" i="71"/>
  <c r="AK308" i="71"/>
  <c r="AC301" i="71"/>
  <c r="AE301" i="71"/>
  <c r="AG301" i="71"/>
  <c r="AI301" i="71"/>
  <c r="AK301" i="71"/>
  <c r="AC302" i="71"/>
  <c r="AE302" i="71"/>
  <c r="AG302" i="71"/>
  <c r="AI302" i="71"/>
  <c r="AK302" i="71"/>
  <c r="AC303" i="71"/>
  <c r="AE303" i="71"/>
  <c r="AG303" i="71"/>
  <c r="AI303" i="71"/>
  <c r="AK303" i="71"/>
  <c r="AC305" i="71"/>
  <c r="AE305" i="71"/>
  <c r="AG305" i="71"/>
  <c r="AI305" i="71"/>
  <c r="AK305" i="71"/>
  <c r="AC306" i="71"/>
  <c r="AE306" i="71"/>
  <c r="AG306" i="71"/>
  <c r="AI306" i="71"/>
  <c r="AK306" i="71"/>
  <c r="AC307" i="71"/>
  <c r="AE307" i="71"/>
  <c r="AG307" i="71"/>
  <c r="AI307" i="71"/>
  <c r="AK307" i="71"/>
  <c r="AL311" i="71"/>
  <c r="AC312" i="71"/>
  <c r="AK312" i="71"/>
  <c r="AL317" i="71"/>
  <c r="AC318" i="71"/>
  <c r="AK318" i="71"/>
  <c r="AL323" i="71"/>
  <c r="AC324" i="71"/>
  <c r="AK324" i="71"/>
  <c r="AC344" i="71"/>
  <c r="AE344" i="71"/>
  <c r="AG344" i="71"/>
  <c r="AI344" i="71"/>
  <c r="AK344" i="71"/>
  <c r="AD396" i="71"/>
  <c r="AF396" i="71"/>
  <c r="AH396" i="71"/>
  <c r="AJ396" i="71"/>
  <c r="AD236" i="71"/>
  <c r="AF236" i="71"/>
  <c r="AH236" i="71"/>
  <c r="AJ236" i="71"/>
  <c r="AD272" i="71"/>
  <c r="AF272" i="71"/>
  <c r="AH272" i="71"/>
  <c r="AJ272" i="71"/>
  <c r="AD301" i="71"/>
  <c r="AF301" i="71"/>
  <c r="AH301" i="71"/>
  <c r="AJ301" i="71"/>
  <c r="AD302" i="71"/>
  <c r="AF302" i="71"/>
  <c r="AH302" i="71"/>
  <c r="AJ302" i="71"/>
  <c r="AD303" i="71"/>
  <c r="AF303" i="71"/>
  <c r="AH303" i="71"/>
  <c r="AJ303" i="71"/>
  <c r="AD305" i="71"/>
  <c r="AF305" i="71"/>
  <c r="AH305" i="71"/>
  <c r="AJ305" i="71"/>
  <c r="AD306" i="71"/>
  <c r="AF306" i="71"/>
  <c r="AH306" i="71"/>
  <c r="AJ306" i="71"/>
  <c r="AD307" i="71"/>
  <c r="AF307" i="71"/>
  <c r="AH307" i="71"/>
  <c r="AJ307" i="71"/>
  <c r="AF164" i="71"/>
  <c r="AH164" i="71"/>
  <c r="AJ164" i="71"/>
  <c r="AD308" i="71"/>
  <c r="AF308" i="71"/>
  <c r="AH308" i="71"/>
  <c r="AJ308" i="71"/>
  <c r="AC300" i="71"/>
  <c r="AE300" i="71"/>
  <c r="AG300" i="71"/>
  <c r="AI300" i="71"/>
  <c r="AK300" i="71"/>
  <c r="AC304" i="71"/>
  <c r="AE304" i="71"/>
  <c r="AG304" i="71"/>
  <c r="AI304" i="71"/>
  <c r="AK304" i="71"/>
  <c r="AD300" i="71"/>
  <c r="AF300" i="71"/>
  <c r="AH300" i="71"/>
  <c r="AJ300" i="71"/>
  <c r="AD304" i="71"/>
  <c r="AF304" i="71"/>
  <c r="AH304" i="71"/>
  <c r="AJ304" i="71"/>
  <c r="AL37" i="33"/>
  <c r="AC37" i="33"/>
  <c r="AK36" i="33"/>
  <c r="AF36" i="33"/>
  <c r="AC36" i="33"/>
  <c r="AL35" i="33"/>
  <c r="AL31" i="33"/>
  <c r="AC31" i="33"/>
  <c r="AK30" i="33"/>
  <c r="AF30" i="33"/>
  <c r="AC30" i="33"/>
  <c r="AL29" i="33"/>
  <c r="AL25" i="33"/>
  <c r="AC25" i="33"/>
  <c r="AK24" i="33"/>
  <c r="AF24" i="33"/>
  <c r="AC24" i="33"/>
  <c r="AL23" i="33"/>
  <c r="X20" i="33"/>
  <c r="W20" i="33"/>
  <c r="V20" i="33"/>
  <c r="U20" i="33"/>
  <c r="T20" i="33"/>
  <c r="S20" i="33"/>
  <c r="R20" i="33"/>
  <c r="Q20" i="33"/>
  <c r="P20" i="33"/>
  <c r="K20" i="33"/>
  <c r="J20" i="33"/>
  <c r="I20" i="33"/>
  <c r="H20" i="33"/>
  <c r="G20" i="33"/>
  <c r="F20" i="33"/>
  <c r="E20" i="33"/>
  <c r="D20" i="33"/>
  <c r="C20" i="33"/>
  <c r="AK19" i="33"/>
  <c r="AJ19" i="33"/>
  <c r="AI19" i="33"/>
  <c r="AH19" i="33"/>
  <c r="AG19" i="33"/>
  <c r="AF19" i="33"/>
  <c r="AE19" i="33"/>
  <c r="AD19" i="33"/>
  <c r="AC19" i="33"/>
  <c r="AK18" i="33"/>
  <c r="AJ18" i="33"/>
  <c r="AI18" i="33"/>
  <c r="AH18" i="33"/>
  <c r="AG18" i="33"/>
  <c r="AF18" i="33"/>
  <c r="AE18" i="33"/>
  <c r="AD18" i="33"/>
  <c r="AC18" i="33"/>
  <c r="AK17" i="33"/>
  <c r="AJ17" i="33"/>
  <c r="AI17" i="33"/>
  <c r="AH17" i="33"/>
  <c r="AG17" i="33"/>
  <c r="AF17" i="33"/>
  <c r="AE17" i="33"/>
  <c r="AD17" i="33"/>
  <c r="AC17" i="33"/>
  <c r="AK16" i="33"/>
  <c r="AJ16" i="33"/>
  <c r="AI16" i="33"/>
  <c r="AH16" i="33"/>
  <c r="AG16" i="33"/>
  <c r="AF16" i="33"/>
  <c r="AE16" i="33"/>
  <c r="AD16" i="33"/>
  <c r="AC16" i="33"/>
  <c r="AK15" i="33"/>
  <c r="AJ15" i="33"/>
  <c r="AI15" i="33"/>
  <c r="AH15" i="33"/>
  <c r="AG15" i="33"/>
  <c r="AF15" i="33"/>
  <c r="AE15" i="33"/>
  <c r="AD15" i="33"/>
  <c r="AC15" i="33"/>
  <c r="AK14" i="33"/>
  <c r="AJ14" i="33"/>
  <c r="AI14" i="33"/>
  <c r="AH14" i="33"/>
  <c r="AG14" i="33"/>
  <c r="AF14" i="33"/>
  <c r="AE14" i="33"/>
  <c r="AD14" i="33"/>
  <c r="AC14" i="33"/>
  <c r="AK13" i="33"/>
  <c r="AJ13" i="33"/>
  <c r="AI13" i="33"/>
  <c r="AH13" i="33"/>
  <c r="AG13" i="33"/>
  <c r="AF13" i="33"/>
  <c r="AE13" i="33"/>
  <c r="AD13" i="33"/>
  <c r="AC13" i="33"/>
  <c r="AK12" i="33"/>
  <c r="AJ12" i="33"/>
  <c r="AI12" i="33"/>
  <c r="AH12" i="33"/>
  <c r="AG12" i="33"/>
  <c r="AF12" i="33"/>
  <c r="AE12" i="33"/>
  <c r="AD12" i="33"/>
  <c r="AC12" i="33"/>
  <c r="AI308" i="71" l="1"/>
  <c r="AC20" i="33"/>
  <c r="AE20" i="33"/>
  <c r="AG20" i="33"/>
  <c r="AI20" i="33"/>
  <c r="AK20" i="33"/>
  <c r="AD20" i="33"/>
  <c r="AF20" i="33"/>
  <c r="AH20" i="33"/>
  <c r="AJ20" i="33"/>
  <c r="Y972" i="70"/>
  <c r="P972" i="70"/>
  <c r="X971" i="70"/>
  <c r="S971" i="70"/>
  <c r="P971" i="70"/>
  <c r="Y970" i="70"/>
  <c r="Y966" i="70"/>
  <c r="P966" i="70"/>
  <c r="X965" i="70"/>
  <c r="S965" i="70"/>
  <c r="P965" i="70"/>
  <c r="Y964" i="70"/>
  <c r="Y960" i="70"/>
  <c r="P960" i="70"/>
  <c r="X959" i="70"/>
  <c r="S959" i="70"/>
  <c r="P959" i="70"/>
  <c r="Y958" i="70"/>
  <c r="X954" i="70"/>
  <c r="W954" i="70"/>
  <c r="V954" i="70"/>
  <c r="U954" i="70"/>
  <c r="T954" i="70"/>
  <c r="S954" i="70"/>
  <c r="R954" i="70"/>
  <c r="Q954" i="70"/>
  <c r="P954" i="70"/>
  <c r="X953" i="70"/>
  <c r="W953" i="70"/>
  <c r="V953" i="70"/>
  <c r="U953" i="70"/>
  <c r="T953" i="70"/>
  <c r="S953" i="70"/>
  <c r="R953" i="70"/>
  <c r="Q953" i="70"/>
  <c r="P953" i="70"/>
  <c r="X952" i="70"/>
  <c r="W952" i="70"/>
  <c r="V952" i="70"/>
  <c r="U952" i="70"/>
  <c r="T952" i="70"/>
  <c r="S952" i="70"/>
  <c r="R952" i="70"/>
  <c r="Q952" i="70"/>
  <c r="P952" i="70"/>
  <c r="X951" i="70"/>
  <c r="W951" i="70"/>
  <c r="V951" i="70"/>
  <c r="U951" i="70"/>
  <c r="T951" i="70"/>
  <c r="S951" i="70"/>
  <c r="R951" i="70"/>
  <c r="Q951" i="70"/>
  <c r="P951" i="70"/>
  <c r="X950" i="70"/>
  <c r="W950" i="70"/>
  <c r="V950" i="70"/>
  <c r="U950" i="70"/>
  <c r="T950" i="70"/>
  <c r="S950" i="70"/>
  <c r="R950" i="70"/>
  <c r="Q950" i="70"/>
  <c r="P950" i="70"/>
  <c r="X949" i="70"/>
  <c r="W949" i="70"/>
  <c r="V949" i="70"/>
  <c r="U949" i="70"/>
  <c r="T949" i="70"/>
  <c r="S949" i="70"/>
  <c r="R949" i="70"/>
  <c r="Q949" i="70"/>
  <c r="P949" i="70"/>
  <c r="X948" i="70"/>
  <c r="W948" i="70"/>
  <c r="V948" i="70"/>
  <c r="U948" i="70"/>
  <c r="T948" i="70"/>
  <c r="S948" i="70"/>
  <c r="R948" i="70"/>
  <c r="Q948" i="70"/>
  <c r="P948" i="70"/>
  <c r="X947" i="70"/>
  <c r="W947" i="70"/>
  <c r="V947" i="70"/>
  <c r="U947" i="70"/>
  <c r="T947" i="70"/>
  <c r="S947" i="70"/>
  <c r="R947" i="70"/>
  <c r="Q947" i="70"/>
  <c r="P947" i="70"/>
  <c r="C972" i="70"/>
  <c r="C971" i="70"/>
  <c r="C966" i="70"/>
  <c r="C965" i="70"/>
  <c r="C960" i="70"/>
  <c r="C959" i="70"/>
  <c r="F959" i="70"/>
  <c r="F965" i="70"/>
  <c r="F971" i="70"/>
  <c r="L972" i="70"/>
  <c r="K971" i="70"/>
  <c r="L970" i="70"/>
  <c r="L966" i="70"/>
  <c r="AL966" i="70" s="1"/>
  <c r="K965" i="70"/>
  <c r="L964" i="70"/>
  <c r="L960" i="70"/>
  <c r="K959" i="70"/>
  <c r="L958" i="70"/>
  <c r="C948" i="70"/>
  <c r="D948" i="70"/>
  <c r="E948" i="70"/>
  <c r="F948" i="70"/>
  <c r="G948" i="70"/>
  <c r="H948" i="70"/>
  <c r="I948" i="70"/>
  <c r="J948" i="70"/>
  <c r="K948" i="70"/>
  <c r="C949" i="70"/>
  <c r="D949" i="70"/>
  <c r="E949" i="70"/>
  <c r="F949" i="70"/>
  <c r="G949" i="70"/>
  <c r="H949" i="70"/>
  <c r="I949" i="70"/>
  <c r="J949" i="70"/>
  <c r="K949" i="70"/>
  <c r="C950" i="70"/>
  <c r="D950" i="70"/>
  <c r="E950" i="70"/>
  <c r="F950" i="70"/>
  <c r="G950" i="70"/>
  <c r="H950" i="70"/>
  <c r="I950" i="70"/>
  <c r="J950" i="70"/>
  <c r="K950" i="70"/>
  <c r="C951" i="70"/>
  <c r="D951" i="70"/>
  <c r="E951" i="70"/>
  <c r="F951" i="70"/>
  <c r="G951" i="70"/>
  <c r="H951" i="70"/>
  <c r="I951" i="70"/>
  <c r="J951" i="70"/>
  <c r="K951" i="70"/>
  <c r="C952" i="70"/>
  <c r="D952" i="70"/>
  <c r="E952" i="70"/>
  <c r="F952" i="70"/>
  <c r="G952" i="70"/>
  <c r="H952" i="70"/>
  <c r="I952" i="70"/>
  <c r="J952" i="70"/>
  <c r="K952" i="70"/>
  <c r="C953" i="70"/>
  <c r="D953" i="70"/>
  <c r="E953" i="70"/>
  <c r="F953" i="70"/>
  <c r="G953" i="70"/>
  <c r="H953" i="70"/>
  <c r="I953" i="70"/>
  <c r="J953" i="70"/>
  <c r="K953" i="70"/>
  <c r="C954" i="70"/>
  <c r="D954" i="70"/>
  <c r="E954" i="70"/>
  <c r="F954" i="70"/>
  <c r="G954" i="70"/>
  <c r="H954" i="70"/>
  <c r="I954" i="70"/>
  <c r="J954" i="70"/>
  <c r="K954" i="70"/>
  <c r="D947" i="70"/>
  <c r="E947" i="70"/>
  <c r="F947" i="70"/>
  <c r="G947" i="70"/>
  <c r="H947" i="70"/>
  <c r="I947" i="70"/>
  <c r="J947" i="70"/>
  <c r="K947" i="70"/>
  <c r="C947" i="70"/>
  <c r="AL937" i="70"/>
  <c r="AC937" i="70"/>
  <c r="AK936" i="70"/>
  <c r="AF936" i="70"/>
  <c r="AC936" i="70"/>
  <c r="AL935" i="70"/>
  <c r="AL931" i="70"/>
  <c r="AC931" i="70"/>
  <c r="AK930" i="70"/>
  <c r="AF930" i="70"/>
  <c r="AC930" i="70"/>
  <c r="AL929" i="70"/>
  <c r="AL925" i="70"/>
  <c r="AC925" i="70"/>
  <c r="AK924" i="70"/>
  <c r="AF924" i="70"/>
  <c r="AC924" i="70"/>
  <c r="AL923" i="70"/>
  <c r="X920" i="70"/>
  <c r="W920" i="70"/>
  <c r="V920" i="70"/>
  <c r="U920" i="70"/>
  <c r="T920" i="70"/>
  <c r="S920" i="70"/>
  <c r="R920" i="70"/>
  <c r="Q920" i="70"/>
  <c r="P920" i="70"/>
  <c r="K920" i="70"/>
  <c r="J920" i="70"/>
  <c r="I920" i="70"/>
  <c r="H920" i="70"/>
  <c r="G920" i="70"/>
  <c r="F920" i="70"/>
  <c r="E920" i="70"/>
  <c r="D920" i="70"/>
  <c r="C920" i="70"/>
  <c r="AK919" i="70"/>
  <c r="AJ919" i="70"/>
  <c r="AI919" i="70"/>
  <c r="AH919" i="70"/>
  <c r="AG919" i="70"/>
  <c r="AF919" i="70"/>
  <c r="AE919" i="70"/>
  <c r="AD919" i="70"/>
  <c r="AC919" i="70"/>
  <c r="AK918" i="70"/>
  <c r="AJ918" i="70"/>
  <c r="AI918" i="70"/>
  <c r="AH918" i="70"/>
  <c r="AG918" i="70"/>
  <c r="AF918" i="70"/>
  <c r="AE918" i="70"/>
  <c r="AD918" i="70"/>
  <c r="AC918" i="70"/>
  <c r="AK917" i="70"/>
  <c r="AJ917" i="70"/>
  <c r="AI917" i="70"/>
  <c r="AH917" i="70"/>
  <c r="AG917" i="70"/>
  <c r="AF917" i="70"/>
  <c r="AE917" i="70"/>
  <c r="AD917" i="70"/>
  <c r="AC917" i="70"/>
  <c r="AK916" i="70"/>
  <c r="AJ916" i="70"/>
  <c r="AI916" i="70"/>
  <c r="AH916" i="70"/>
  <c r="AG916" i="70"/>
  <c r="AF916" i="70"/>
  <c r="AE916" i="70"/>
  <c r="AD916" i="70"/>
  <c r="AC916" i="70"/>
  <c r="AK915" i="70"/>
  <c r="AJ915" i="70"/>
  <c r="AI915" i="70"/>
  <c r="AH915" i="70"/>
  <c r="AG915" i="70"/>
  <c r="AF915" i="70"/>
  <c r="AE915" i="70"/>
  <c r="AD915" i="70"/>
  <c r="AC915" i="70"/>
  <c r="AK914" i="70"/>
  <c r="AJ914" i="70"/>
  <c r="AI914" i="70"/>
  <c r="AH914" i="70"/>
  <c r="AG914" i="70"/>
  <c r="AF914" i="70"/>
  <c r="AE914" i="70"/>
  <c r="AD914" i="70"/>
  <c r="AC914" i="70"/>
  <c r="AK913" i="70"/>
  <c r="AJ913" i="70"/>
  <c r="AI913" i="70"/>
  <c r="AH913" i="70"/>
  <c r="AG913" i="70"/>
  <c r="AF913" i="70"/>
  <c r="AE913" i="70"/>
  <c r="AD913" i="70"/>
  <c r="AC913" i="70"/>
  <c r="AK912" i="70"/>
  <c r="AJ912" i="70"/>
  <c r="AI912" i="70"/>
  <c r="AH912" i="70"/>
  <c r="AG912" i="70"/>
  <c r="AF912" i="70"/>
  <c r="AE912" i="70"/>
  <c r="AD912" i="70"/>
  <c r="AC912" i="70"/>
  <c r="AL901" i="70"/>
  <c r="AC901" i="70"/>
  <c r="AK900" i="70"/>
  <c r="AF900" i="70"/>
  <c r="AC900" i="70"/>
  <c r="AL899" i="70"/>
  <c r="AL895" i="70"/>
  <c r="AC895" i="70"/>
  <c r="AK894" i="70"/>
  <c r="AF894" i="70"/>
  <c r="AC894" i="70"/>
  <c r="AL893" i="70"/>
  <c r="AL889" i="70"/>
  <c r="AC889" i="70"/>
  <c r="AK888" i="70"/>
  <c r="AF888" i="70"/>
  <c r="AC888" i="70"/>
  <c r="AL887" i="70"/>
  <c r="X884" i="70"/>
  <c r="W884" i="70"/>
  <c r="V884" i="70"/>
  <c r="U884" i="70"/>
  <c r="T884" i="70"/>
  <c r="S884" i="70"/>
  <c r="R884" i="70"/>
  <c r="Q884" i="70"/>
  <c r="P884" i="70"/>
  <c r="K884" i="70"/>
  <c r="J884" i="70"/>
  <c r="I884" i="70"/>
  <c r="H884" i="70"/>
  <c r="G884" i="70"/>
  <c r="F884" i="70"/>
  <c r="E884" i="70"/>
  <c r="D884" i="70"/>
  <c r="C884" i="70"/>
  <c r="AK883" i="70"/>
  <c r="AJ883" i="70"/>
  <c r="AI883" i="70"/>
  <c r="AH883" i="70"/>
  <c r="AG883" i="70"/>
  <c r="AF883" i="70"/>
  <c r="AE883" i="70"/>
  <c r="AD883" i="70"/>
  <c r="AC883" i="70"/>
  <c r="AK882" i="70"/>
  <c r="AJ882" i="70"/>
  <c r="AI882" i="70"/>
  <c r="AH882" i="70"/>
  <c r="AG882" i="70"/>
  <c r="AF882" i="70"/>
  <c r="AE882" i="70"/>
  <c r="AD882" i="70"/>
  <c r="AC882" i="70"/>
  <c r="AK881" i="70"/>
  <c r="AJ881" i="70"/>
  <c r="AI881" i="70"/>
  <c r="AH881" i="70"/>
  <c r="AG881" i="70"/>
  <c r="AF881" i="70"/>
  <c r="AE881" i="70"/>
  <c r="AD881" i="70"/>
  <c r="AC881" i="70"/>
  <c r="AK880" i="70"/>
  <c r="AJ880" i="70"/>
  <c r="AI880" i="70"/>
  <c r="AH880" i="70"/>
  <c r="AG880" i="70"/>
  <c r="AF880" i="70"/>
  <c r="AE880" i="70"/>
  <c r="AD880" i="70"/>
  <c r="AC880" i="70"/>
  <c r="AK879" i="70"/>
  <c r="AJ879" i="70"/>
  <c r="AI879" i="70"/>
  <c r="AH879" i="70"/>
  <c r="AG879" i="70"/>
  <c r="AF879" i="70"/>
  <c r="AE879" i="70"/>
  <c r="AD879" i="70"/>
  <c r="AC879" i="70"/>
  <c r="AK878" i="70"/>
  <c r="AJ878" i="70"/>
  <c r="AI878" i="70"/>
  <c r="AH878" i="70"/>
  <c r="AG878" i="70"/>
  <c r="AF878" i="70"/>
  <c r="AE878" i="70"/>
  <c r="AD878" i="70"/>
  <c r="AC878" i="70"/>
  <c r="AK877" i="70"/>
  <c r="AJ877" i="70"/>
  <c r="AI877" i="70"/>
  <c r="AH877" i="70"/>
  <c r="AG877" i="70"/>
  <c r="AF877" i="70"/>
  <c r="AE877" i="70"/>
  <c r="AD877" i="70"/>
  <c r="AC877" i="70"/>
  <c r="AK876" i="70"/>
  <c r="AJ876" i="70"/>
  <c r="AI876" i="70"/>
  <c r="AH876" i="70"/>
  <c r="AG876" i="70"/>
  <c r="AF876" i="70"/>
  <c r="AE876" i="70"/>
  <c r="AD876" i="70"/>
  <c r="AC876" i="70"/>
  <c r="AL865" i="70"/>
  <c r="AC865" i="70"/>
  <c r="AK864" i="70"/>
  <c r="AF864" i="70"/>
  <c r="AC864" i="70"/>
  <c r="AL863" i="70"/>
  <c r="AL859" i="70"/>
  <c r="AC859" i="70"/>
  <c r="AK858" i="70"/>
  <c r="AF858" i="70"/>
  <c r="AC858" i="70"/>
  <c r="AL857" i="70"/>
  <c r="AL853" i="70"/>
  <c r="AC853" i="70"/>
  <c r="AK852" i="70"/>
  <c r="AF852" i="70"/>
  <c r="AC852" i="70"/>
  <c r="AL851" i="70"/>
  <c r="X848" i="70"/>
  <c r="W848" i="70"/>
  <c r="V848" i="70"/>
  <c r="U848" i="70"/>
  <c r="T848" i="70"/>
  <c r="S848" i="70"/>
  <c r="R848" i="70"/>
  <c r="Q848" i="70"/>
  <c r="P848" i="70"/>
  <c r="K848" i="70"/>
  <c r="J848" i="70"/>
  <c r="I848" i="70"/>
  <c r="H848" i="70"/>
  <c r="G848" i="70"/>
  <c r="F848" i="70"/>
  <c r="E848" i="70"/>
  <c r="D848" i="70"/>
  <c r="C848" i="70"/>
  <c r="AK847" i="70"/>
  <c r="AJ847" i="70"/>
  <c r="AI847" i="70"/>
  <c r="AH847" i="70"/>
  <c r="AG847" i="70"/>
  <c r="AF847" i="70"/>
  <c r="AE847" i="70"/>
  <c r="AD847" i="70"/>
  <c r="AC847" i="70"/>
  <c r="AK846" i="70"/>
  <c r="AJ846" i="70"/>
  <c r="AI846" i="70"/>
  <c r="AH846" i="70"/>
  <c r="AG846" i="70"/>
  <c r="AF846" i="70"/>
  <c r="AE846" i="70"/>
  <c r="AD846" i="70"/>
  <c r="AC846" i="70"/>
  <c r="AK845" i="70"/>
  <c r="AJ845" i="70"/>
  <c r="AI845" i="70"/>
  <c r="AH845" i="70"/>
  <c r="AG845" i="70"/>
  <c r="AF845" i="70"/>
  <c r="AE845" i="70"/>
  <c r="AD845" i="70"/>
  <c r="AC845" i="70"/>
  <c r="AK844" i="70"/>
  <c r="AJ844" i="70"/>
  <c r="AI844" i="70"/>
  <c r="AH844" i="70"/>
  <c r="AG844" i="70"/>
  <c r="AF844" i="70"/>
  <c r="AE844" i="70"/>
  <c r="AD844" i="70"/>
  <c r="AC844" i="70"/>
  <c r="AK843" i="70"/>
  <c r="AJ843" i="70"/>
  <c r="AI843" i="70"/>
  <c r="AH843" i="70"/>
  <c r="AG843" i="70"/>
  <c r="AF843" i="70"/>
  <c r="AE843" i="70"/>
  <c r="AD843" i="70"/>
  <c r="AC843" i="70"/>
  <c r="AK842" i="70"/>
  <c r="AJ842" i="70"/>
  <c r="AI842" i="70"/>
  <c r="AH842" i="70"/>
  <c r="AG842" i="70"/>
  <c r="AF842" i="70"/>
  <c r="AE842" i="70"/>
  <c r="AD842" i="70"/>
  <c r="AC842" i="70"/>
  <c r="AK841" i="70"/>
  <c r="AJ841" i="70"/>
  <c r="AI841" i="70"/>
  <c r="AH841" i="70"/>
  <c r="AG841" i="70"/>
  <c r="AF841" i="70"/>
  <c r="AE841" i="70"/>
  <c r="AD841" i="70"/>
  <c r="AC841" i="70"/>
  <c r="AK840" i="70"/>
  <c r="AJ840" i="70"/>
  <c r="AI840" i="70"/>
  <c r="AH840" i="70"/>
  <c r="AG840" i="70"/>
  <c r="AF840" i="70"/>
  <c r="AE840" i="70"/>
  <c r="AD840" i="70"/>
  <c r="AC840" i="70"/>
  <c r="AL829" i="70"/>
  <c r="AC829" i="70"/>
  <c r="AK828" i="70"/>
  <c r="AF828" i="70"/>
  <c r="AC828" i="70"/>
  <c r="AL827" i="70"/>
  <c r="AL823" i="70"/>
  <c r="AC823" i="70"/>
  <c r="AK822" i="70"/>
  <c r="AF822" i="70"/>
  <c r="AC822" i="70"/>
  <c r="AL821" i="70"/>
  <c r="AL817" i="70"/>
  <c r="AC817" i="70"/>
  <c r="AK816" i="70"/>
  <c r="AF816" i="70"/>
  <c r="AC816" i="70"/>
  <c r="AL815" i="70"/>
  <c r="X812" i="70"/>
  <c r="W812" i="70"/>
  <c r="V812" i="70"/>
  <c r="U812" i="70"/>
  <c r="T812" i="70"/>
  <c r="S812" i="70"/>
  <c r="R812" i="70"/>
  <c r="Q812" i="70"/>
  <c r="P812" i="70"/>
  <c r="K812" i="70"/>
  <c r="J812" i="70"/>
  <c r="I812" i="70"/>
  <c r="H812" i="70"/>
  <c r="G812" i="70"/>
  <c r="F812" i="70"/>
  <c r="E812" i="70"/>
  <c r="D812" i="70"/>
  <c r="C812" i="70"/>
  <c r="AK811" i="70"/>
  <c r="AJ811" i="70"/>
  <c r="AI811" i="70"/>
  <c r="AH811" i="70"/>
  <c r="AG811" i="70"/>
  <c r="AF811" i="70"/>
  <c r="AE811" i="70"/>
  <c r="AD811" i="70"/>
  <c r="AC811" i="70"/>
  <c r="AK810" i="70"/>
  <c r="AJ810" i="70"/>
  <c r="AI810" i="70"/>
  <c r="AH810" i="70"/>
  <c r="AG810" i="70"/>
  <c r="AF810" i="70"/>
  <c r="AE810" i="70"/>
  <c r="AD810" i="70"/>
  <c r="AC810" i="70"/>
  <c r="AK809" i="70"/>
  <c r="AJ809" i="70"/>
  <c r="AI809" i="70"/>
  <c r="AH809" i="70"/>
  <c r="AG809" i="70"/>
  <c r="AF809" i="70"/>
  <c r="AE809" i="70"/>
  <c r="AD809" i="70"/>
  <c r="AC809" i="70"/>
  <c r="AK808" i="70"/>
  <c r="AJ808" i="70"/>
  <c r="AI808" i="70"/>
  <c r="AH808" i="70"/>
  <c r="AG808" i="70"/>
  <c r="AF808" i="70"/>
  <c r="AE808" i="70"/>
  <c r="AD808" i="70"/>
  <c r="AC808" i="70"/>
  <c r="AK807" i="70"/>
  <c r="AJ807" i="70"/>
  <c r="AI807" i="70"/>
  <c r="AH807" i="70"/>
  <c r="AG807" i="70"/>
  <c r="AF807" i="70"/>
  <c r="AE807" i="70"/>
  <c r="AD807" i="70"/>
  <c r="AC807" i="70"/>
  <c r="AK806" i="70"/>
  <c r="AJ806" i="70"/>
  <c r="AI806" i="70"/>
  <c r="AH806" i="70"/>
  <c r="AG806" i="70"/>
  <c r="AF806" i="70"/>
  <c r="AE806" i="70"/>
  <c r="AD806" i="70"/>
  <c r="AC806" i="70"/>
  <c r="AK805" i="70"/>
  <c r="AJ805" i="70"/>
  <c r="AI805" i="70"/>
  <c r="AH805" i="70"/>
  <c r="AG805" i="70"/>
  <c r="AF805" i="70"/>
  <c r="AE805" i="70"/>
  <c r="AD805" i="70"/>
  <c r="AC805" i="70"/>
  <c r="AK804" i="70"/>
  <c r="AJ804" i="70"/>
  <c r="AI804" i="70"/>
  <c r="AH804" i="70"/>
  <c r="AG804" i="70"/>
  <c r="AF804" i="70"/>
  <c r="AE804" i="70"/>
  <c r="AD804" i="70"/>
  <c r="AC804" i="70"/>
  <c r="AL793" i="70"/>
  <c r="AC793" i="70"/>
  <c r="AK792" i="70"/>
  <c r="AF792" i="70"/>
  <c r="AC792" i="70"/>
  <c r="AL791" i="70"/>
  <c r="AL787" i="70"/>
  <c r="AC787" i="70"/>
  <c r="AK786" i="70"/>
  <c r="AF786" i="70"/>
  <c r="AC786" i="70"/>
  <c r="AL785" i="70"/>
  <c r="AL781" i="70"/>
  <c r="AC781" i="70"/>
  <c r="AK780" i="70"/>
  <c r="AF780" i="70"/>
  <c r="AC780" i="70"/>
  <c r="AL779" i="70"/>
  <c r="X776" i="70"/>
  <c r="W776" i="70"/>
  <c r="V776" i="70"/>
  <c r="U776" i="70"/>
  <c r="T776" i="70"/>
  <c r="S776" i="70"/>
  <c r="R776" i="70"/>
  <c r="Q776" i="70"/>
  <c r="P776" i="70"/>
  <c r="K776" i="70"/>
  <c r="J776" i="70"/>
  <c r="I776" i="70"/>
  <c r="H776" i="70"/>
  <c r="G776" i="70"/>
  <c r="F776" i="70"/>
  <c r="E776" i="70"/>
  <c r="D776" i="70"/>
  <c r="C776" i="70"/>
  <c r="AK775" i="70"/>
  <c r="AJ775" i="70"/>
  <c r="AI775" i="70"/>
  <c r="AH775" i="70"/>
  <c r="AG775" i="70"/>
  <c r="AF775" i="70"/>
  <c r="AE775" i="70"/>
  <c r="AD775" i="70"/>
  <c r="AC775" i="70"/>
  <c r="AK774" i="70"/>
  <c r="AJ774" i="70"/>
  <c r="AI774" i="70"/>
  <c r="AH774" i="70"/>
  <c r="AG774" i="70"/>
  <c r="AF774" i="70"/>
  <c r="AE774" i="70"/>
  <c r="AD774" i="70"/>
  <c r="AC774" i="70"/>
  <c r="AK773" i="70"/>
  <c r="AJ773" i="70"/>
  <c r="AI773" i="70"/>
  <c r="AH773" i="70"/>
  <c r="AG773" i="70"/>
  <c r="AF773" i="70"/>
  <c r="AE773" i="70"/>
  <c r="AD773" i="70"/>
  <c r="AC773" i="70"/>
  <c r="AK772" i="70"/>
  <c r="AJ772" i="70"/>
  <c r="AI772" i="70"/>
  <c r="AH772" i="70"/>
  <c r="AG772" i="70"/>
  <c r="AF772" i="70"/>
  <c r="AE772" i="70"/>
  <c r="AD772" i="70"/>
  <c r="AC772" i="70"/>
  <c r="AK771" i="70"/>
  <c r="AJ771" i="70"/>
  <c r="AI771" i="70"/>
  <c r="AH771" i="70"/>
  <c r="AG771" i="70"/>
  <c r="AF771" i="70"/>
  <c r="AE771" i="70"/>
  <c r="AD771" i="70"/>
  <c r="AC771" i="70"/>
  <c r="AK770" i="70"/>
  <c r="AJ770" i="70"/>
  <c r="AI770" i="70"/>
  <c r="AH770" i="70"/>
  <c r="AG770" i="70"/>
  <c r="AF770" i="70"/>
  <c r="AE770" i="70"/>
  <c r="AD770" i="70"/>
  <c r="AC770" i="70"/>
  <c r="AK769" i="70"/>
  <c r="AJ769" i="70"/>
  <c r="AI769" i="70"/>
  <c r="AH769" i="70"/>
  <c r="AG769" i="70"/>
  <c r="AF769" i="70"/>
  <c r="AE769" i="70"/>
  <c r="AD769" i="70"/>
  <c r="AC769" i="70"/>
  <c r="AK768" i="70"/>
  <c r="AJ768" i="70"/>
  <c r="AI768" i="70"/>
  <c r="AH768" i="70"/>
  <c r="AG768" i="70"/>
  <c r="AF768" i="70"/>
  <c r="AE768" i="70"/>
  <c r="AD768" i="70"/>
  <c r="AC768" i="70"/>
  <c r="AL757" i="70"/>
  <c r="AC757" i="70"/>
  <c r="AK756" i="70"/>
  <c r="AF756" i="70"/>
  <c r="AC756" i="70"/>
  <c r="AL755" i="70"/>
  <c r="AL751" i="70"/>
  <c r="AC751" i="70"/>
  <c r="AK750" i="70"/>
  <c r="AF750" i="70"/>
  <c r="AC750" i="70"/>
  <c r="AL749" i="70"/>
  <c r="AL745" i="70"/>
  <c r="AC745" i="70"/>
  <c r="AK744" i="70"/>
  <c r="AF744" i="70"/>
  <c r="AC744" i="70"/>
  <c r="AL743" i="70"/>
  <c r="X740" i="70"/>
  <c r="W740" i="70"/>
  <c r="V740" i="70"/>
  <c r="U740" i="70"/>
  <c r="T740" i="70"/>
  <c r="S740" i="70"/>
  <c r="R740" i="70"/>
  <c r="Q740" i="70"/>
  <c r="P740" i="70"/>
  <c r="K740" i="70"/>
  <c r="J740" i="70"/>
  <c r="I740" i="70"/>
  <c r="H740" i="70"/>
  <c r="G740" i="70"/>
  <c r="F740" i="70"/>
  <c r="E740" i="70"/>
  <c r="D740" i="70"/>
  <c r="C740" i="70"/>
  <c r="AK739" i="70"/>
  <c r="AJ739" i="70"/>
  <c r="AI739" i="70"/>
  <c r="AH739" i="70"/>
  <c r="AG739" i="70"/>
  <c r="AF739" i="70"/>
  <c r="AE739" i="70"/>
  <c r="AD739" i="70"/>
  <c r="AC739" i="70"/>
  <c r="AK738" i="70"/>
  <c r="AJ738" i="70"/>
  <c r="AI738" i="70"/>
  <c r="AH738" i="70"/>
  <c r="AG738" i="70"/>
  <c r="AF738" i="70"/>
  <c r="AE738" i="70"/>
  <c r="AD738" i="70"/>
  <c r="AC738" i="70"/>
  <c r="AK737" i="70"/>
  <c r="AJ737" i="70"/>
  <c r="AI737" i="70"/>
  <c r="AH737" i="70"/>
  <c r="AG737" i="70"/>
  <c r="AF737" i="70"/>
  <c r="AE737" i="70"/>
  <c r="AD737" i="70"/>
  <c r="AC737" i="70"/>
  <c r="AK736" i="70"/>
  <c r="AJ736" i="70"/>
  <c r="AI736" i="70"/>
  <c r="AH736" i="70"/>
  <c r="AG736" i="70"/>
  <c r="AF736" i="70"/>
  <c r="AE736" i="70"/>
  <c r="AD736" i="70"/>
  <c r="AC736" i="70"/>
  <c r="AK735" i="70"/>
  <c r="AJ735" i="70"/>
  <c r="AI735" i="70"/>
  <c r="AH735" i="70"/>
  <c r="AG735" i="70"/>
  <c r="AF735" i="70"/>
  <c r="AE735" i="70"/>
  <c r="AD735" i="70"/>
  <c r="AC735" i="70"/>
  <c r="AK734" i="70"/>
  <c r="AJ734" i="70"/>
  <c r="AI734" i="70"/>
  <c r="AH734" i="70"/>
  <c r="AG734" i="70"/>
  <c r="AF734" i="70"/>
  <c r="AE734" i="70"/>
  <c r="AD734" i="70"/>
  <c r="AC734" i="70"/>
  <c r="AK733" i="70"/>
  <c r="AJ733" i="70"/>
  <c r="AI733" i="70"/>
  <c r="AH733" i="70"/>
  <c r="AG733" i="70"/>
  <c r="AF733" i="70"/>
  <c r="AE733" i="70"/>
  <c r="AD733" i="70"/>
  <c r="AC733" i="70"/>
  <c r="AK732" i="70"/>
  <c r="AJ732" i="70"/>
  <c r="AI732" i="70"/>
  <c r="AH732" i="70"/>
  <c r="AG732" i="70"/>
  <c r="AF732" i="70"/>
  <c r="AE732" i="70"/>
  <c r="AD732" i="70"/>
  <c r="AC732" i="70"/>
  <c r="AL721" i="70"/>
  <c r="AC721" i="70"/>
  <c r="AK720" i="70"/>
  <c r="AF720" i="70"/>
  <c r="AC720" i="70"/>
  <c r="AL719" i="70"/>
  <c r="AL715" i="70"/>
  <c r="AC715" i="70"/>
  <c r="AK714" i="70"/>
  <c r="AF714" i="70"/>
  <c r="AC714" i="70"/>
  <c r="AL713" i="70"/>
  <c r="AL709" i="70"/>
  <c r="AC709" i="70"/>
  <c r="AK708" i="70"/>
  <c r="AF708" i="70"/>
  <c r="AC708" i="70"/>
  <c r="AL707" i="70"/>
  <c r="X704" i="70"/>
  <c r="W704" i="70"/>
  <c r="V704" i="70"/>
  <c r="U704" i="70"/>
  <c r="T704" i="70"/>
  <c r="S704" i="70"/>
  <c r="R704" i="70"/>
  <c r="Q704" i="70"/>
  <c r="P704" i="70"/>
  <c r="K704" i="70"/>
  <c r="J704" i="70"/>
  <c r="I704" i="70"/>
  <c r="H704" i="70"/>
  <c r="G704" i="70"/>
  <c r="F704" i="70"/>
  <c r="E704" i="70"/>
  <c r="D704" i="70"/>
  <c r="C704" i="70"/>
  <c r="AK703" i="70"/>
  <c r="AJ703" i="70"/>
  <c r="AI703" i="70"/>
  <c r="AH703" i="70"/>
  <c r="AG703" i="70"/>
  <c r="AF703" i="70"/>
  <c r="AE703" i="70"/>
  <c r="AD703" i="70"/>
  <c r="AC703" i="70"/>
  <c r="AK702" i="70"/>
  <c r="AJ702" i="70"/>
  <c r="AI702" i="70"/>
  <c r="AH702" i="70"/>
  <c r="AG702" i="70"/>
  <c r="AF702" i="70"/>
  <c r="AE702" i="70"/>
  <c r="AD702" i="70"/>
  <c r="AC702" i="70"/>
  <c r="AK701" i="70"/>
  <c r="AJ701" i="70"/>
  <c r="AI701" i="70"/>
  <c r="AH701" i="70"/>
  <c r="AG701" i="70"/>
  <c r="AF701" i="70"/>
  <c r="AE701" i="70"/>
  <c r="AD701" i="70"/>
  <c r="AC701" i="70"/>
  <c r="AK700" i="70"/>
  <c r="AJ700" i="70"/>
  <c r="AI700" i="70"/>
  <c r="AH700" i="70"/>
  <c r="AG700" i="70"/>
  <c r="AF700" i="70"/>
  <c r="AE700" i="70"/>
  <c r="AD700" i="70"/>
  <c r="AC700" i="70"/>
  <c r="AK699" i="70"/>
  <c r="AJ699" i="70"/>
  <c r="AI699" i="70"/>
  <c r="AH699" i="70"/>
  <c r="AG699" i="70"/>
  <c r="AF699" i="70"/>
  <c r="AE699" i="70"/>
  <c r="AD699" i="70"/>
  <c r="AC699" i="70"/>
  <c r="AK698" i="70"/>
  <c r="AJ698" i="70"/>
  <c r="AI698" i="70"/>
  <c r="AH698" i="70"/>
  <c r="AG698" i="70"/>
  <c r="AF698" i="70"/>
  <c r="AE698" i="70"/>
  <c r="AD698" i="70"/>
  <c r="AC698" i="70"/>
  <c r="AK697" i="70"/>
  <c r="AJ697" i="70"/>
  <c r="AI697" i="70"/>
  <c r="AH697" i="70"/>
  <c r="AG697" i="70"/>
  <c r="AF697" i="70"/>
  <c r="AE697" i="70"/>
  <c r="AD697" i="70"/>
  <c r="AC697" i="70"/>
  <c r="AK696" i="70"/>
  <c r="AJ696" i="70"/>
  <c r="AI696" i="70"/>
  <c r="AH696" i="70"/>
  <c r="AG696" i="70"/>
  <c r="AF696" i="70"/>
  <c r="AE696" i="70"/>
  <c r="AD696" i="70"/>
  <c r="AC696" i="70"/>
  <c r="AL685" i="70"/>
  <c r="AC685" i="70"/>
  <c r="AK684" i="70"/>
  <c r="AF684" i="70"/>
  <c r="AC684" i="70"/>
  <c r="AL683" i="70"/>
  <c r="AL679" i="70"/>
  <c r="AC679" i="70"/>
  <c r="AK678" i="70"/>
  <c r="AF678" i="70"/>
  <c r="AC678" i="70"/>
  <c r="AL677" i="70"/>
  <c r="AL673" i="70"/>
  <c r="AC673" i="70"/>
  <c r="AK672" i="70"/>
  <c r="AF672" i="70"/>
  <c r="AC672" i="70"/>
  <c r="AL671" i="70"/>
  <c r="X668" i="70"/>
  <c r="W668" i="70"/>
  <c r="V668" i="70"/>
  <c r="U668" i="70"/>
  <c r="T668" i="70"/>
  <c r="S668" i="70"/>
  <c r="R668" i="70"/>
  <c r="Q668" i="70"/>
  <c r="P668" i="70"/>
  <c r="K668" i="70"/>
  <c r="J668" i="70"/>
  <c r="I668" i="70"/>
  <c r="H668" i="70"/>
  <c r="G668" i="70"/>
  <c r="F668" i="70"/>
  <c r="E668" i="70"/>
  <c r="D668" i="70"/>
  <c r="C668" i="70"/>
  <c r="AK667" i="70"/>
  <c r="AJ667" i="70"/>
  <c r="AI667" i="70"/>
  <c r="AH667" i="70"/>
  <c r="AG667" i="70"/>
  <c r="AF667" i="70"/>
  <c r="AE667" i="70"/>
  <c r="AD667" i="70"/>
  <c r="AC667" i="70"/>
  <c r="AK666" i="70"/>
  <c r="AJ666" i="70"/>
  <c r="AI666" i="70"/>
  <c r="AH666" i="70"/>
  <c r="AG666" i="70"/>
  <c r="AF666" i="70"/>
  <c r="AE666" i="70"/>
  <c r="AD666" i="70"/>
  <c r="AC666" i="70"/>
  <c r="AK665" i="70"/>
  <c r="AJ665" i="70"/>
  <c r="AI665" i="70"/>
  <c r="AH665" i="70"/>
  <c r="AG665" i="70"/>
  <c r="AF665" i="70"/>
  <c r="AE665" i="70"/>
  <c r="AD665" i="70"/>
  <c r="AC665" i="70"/>
  <c r="AK664" i="70"/>
  <c r="AJ664" i="70"/>
  <c r="AI664" i="70"/>
  <c r="AH664" i="70"/>
  <c r="AG664" i="70"/>
  <c r="AF664" i="70"/>
  <c r="AE664" i="70"/>
  <c r="AD664" i="70"/>
  <c r="AC664" i="70"/>
  <c r="AK663" i="70"/>
  <c r="AJ663" i="70"/>
  <c r="AI663" i="70"/>
  <c r="AH663" i="70"/>
  <c r="AG663" i="70"/>
  <c r="AF663" i="70"/>
  <c r="AE663" i="70"/>
  <c r="AD663" i="70"/>
  <c r="AC663" i="70"/>
  <c r="AK662" i="70"/>
  <c r="AJ662" i="70"/>
  <c r="AI662" i="70"/>
  <c r="AH662" i="70"/>
  <c r="AG662" i="70"/>
  <c r="AF662" i="70"/>
  <c r="AE662" i="70"/>
  <c r="AD662" i="70"/>
  <c r="AC662" i="70"/>
  <c r="AK661" i="70"/>
  <c r="AJ661" i="70"/>
  <c r="AI661" i="70"/>
  <c r="AH661" i="70"/>
  <c r="AG661" i="70"/>
  <c r="AF661" i="70"/>
  <c r="AE661" i="70"/>
  <c r="AD661" i="70"/>
  <c r="AC661" i="70"/>
  <c r="AK660" i="70"/>
  <c r="AJ660" i="70"/>
  <c r="AI660" i="70"/>
  <c r="AH660" i="70"/>
  <c r="AG660" i="70"/>
  <c r="AF660" i="70"/>
  <c r="AE660" i="70"/>
  <c r="AD660" i="70"/>
  <c r="AC660" i="70"/>
  <c r="AL649" i="70"/>
  <c r="AC649" i="70"/>
  <c r="AK648" i="70"/>
  <c r="AF648" i="70"/>
  <c r="AC648" i="70"/>
  <c r="AL647" i="70"/>
  <c r="AL643" i="70"/>
  <c r="AC643" i="70"/>
  <c r="AK642" i="70"/>
  <c r="AF642" i="70"/>
  <c r="AC642" i="70"/>
  <c r="AL641" i="70"/>
  <c r="AL637" i="70"/>
  <c r="AC637" i="70"/>
  <c r="AK636" i="70"/>
  <c r="AF636" i="70"/>
  <c r="AC636" i="70"/>
  <c r="AL635" i="70"/>
  <c r="X632" i="70"/>
  <c r="W632" i="70"/>
  <c r="V632" i="70"/>
  <c r="U632" i="70"/>
  <c r="T632" i="70"/>
  <c r="S632" i="70"/>
  <c r="R632" i="70"/>
  <c r="Q632" i="70"/>
  <c r="P632" i="70"/>
  <c r="K632" i="70"/>
  <c r="J632" i="70"/>
  <c r="I632" i="70"/>
  <c r="H632" i="70"/>
  <c r="G632" i="70"/>
  <c r="F632" i="70"/>
  <c r="E632" i="70"/>
  <c r="D632" i="70"/>
  <c r="C632" i="70"/>
  <c r="AK631" i="70"/>
  <c r="AJ631" i="70"/>
  <c r="AI631" i="70"/>
  <c r="AH631" i="70"/>
  <c r="AG631" i="70"/>
  <c r="AF631" i="70"/>
  <c r="AE631" i="70"/>
  <c r="AD631" i="70"/>
  <c r="AC631" i="70"/>
  <c r="AK630" i="70"/>
  <c r="AJ630" i="70"/>
  <c r="AI630" i="70"/>
  <c r="AH630" i="70"/>
  <c r="AG630" i="70"/>
  <c r="AF630" i="70"/>
  <c r="AE630" i="70"/>
  <c r="AD630" i="70"/>
  <c r="AC630" i="70"/>
  <c r="AK629" i="70"/>
  <c r="AJ629" i="70"/>
  <c r="AI629" i="70"/>
  <c r="AH629" i="70"/>
  <c r="AG629" i="70"/>
  <c r="AF629" i="70"/>
  <c r="AE629" i="70"/>
  <c r="AD629" i="70"/>
  <c r="AC629" i="70"/>
  <c r="AK628" i="70"/>
  <c r="AJ628" i="70"/>
  <c r="AI628" i="70"/>
  <c r="AH628" i="70"/>
  <c r="AG628" i="70"/>
  <c r="AF628" i="70"/>
  <c r="AE628" i="70"/>
  <c r="AD628" i="70"/>
  <c r="AC628" i="70"/>
  <c r="AK627" i="70"/>
  <c r="AJ627" i="70"/>
  <c r="AI627" i="70"/>
  <c r="AH627" i="70"/>
  <c r="AG627" i="70"/>
  <c r="AF627" i="70"/>
  <c r="AE627" i="70"/>
  <c r="AD627" i="70"/>
  <c r="AC627" i="70"/>
  <c r="AK626" i="70"/>
  <c r="AJ626" i="70"/>
  <c r="AI626" i="70"/>
  <c r="AH626" i="70"/>
  <c r="AG626" i="70"/>
  <c r="AF626" i="70"/>
  <c r="AE626" i="70"/>
  <c r="AD626" i="70"/>
  <c r="AC626" i="70"/>
  <c r="AK625" i="70"/>
  <c r="AJ625" i="70"/>
  <c r="AI625" i="70"/>
  <c r="AH625" i="70"/>
  <c r="AG625" i="70"/>
  <c r="AF625" i="70"/>
  <c r="AE625" i="70"/>
  <c r="AD625" i="70"/>
  <c r="AC625" i="70"/>
  <c r="AK624" i="70"/>
  <c r="AJ624" i="70"/>
  <c r="AI624" i="70"/>
  <c r="AH624" i="70"/>
  <c r="AG624" i="70"/>
  <c r="AF624" i="70"/>
  <c r="AE624" i="70"/>
  <c r="AD624" i="70"/>
  <c r="AC624" i="70"/>
  <c r="AL613" i="70"/>
  <c r="AC613" i="70"/>
  <c r="AK612" i="70"/>
  <c r="AF612" i="70"/>
  <c r="AC612" i="70"/>
  <c r="AL611" i="70"/>
  <c r="AL607" i="70"/>
  <c r="AC607" i="70"/>
  <c r="AK606" i="70"/>
  <c r="AF606" i="70"/>
  <c r="AC606" i="70"/>
  <c r="AL605" i="70"/>
  <c r="AL601" i="70"/>
  <c r="AC601" i="70"/>
  <c r="AK600" i="70"/>
  <c r="AF600" i="70"/>
  <c r="AC600" i="70"/>
  <c r="AL599" i="70"/>
  <c r="X596" i="70"/>
  <c r="W596" i="70"/>
  <c r="V596" i="70"/>
  <c r="U596" i="70"/>
  <c r="T596" i="70"/>
  <c r="S596" i="70"/>
  <c r="R596" i="70"/>
  <c r="Q596" i="70"/>
  <c r="P596" i="70"/>
  <c r="K596" i="70"/>
  <c r="J596" i="70"/>
  <c r="I596" i="70"/>
  <c r="H596" i="70"/>
  <c r="G596" i="70"/>
  <c r="F596" i="70"/>
  <c r="E596" i="70"/>
  <c r="D596" i="70"/>
  <c r="C596" i="70"/>
  <c r="AK595" i="70"/>
  <c r="AJ595" i="70"/>
  <c r="AI595" i="70"/>
  <c r="AH595" i="70"/>
  <c r="AG595" i="70"/>
  <c r="AF595" i="70"/>
  <c r="AE595" i="70"/>
  <c r="AD595" i="70"/>
  <c r="AC595" i="70"/>
  <c r="AK594" i="70"/>
  <c r="AJ594" i="70"/>
  <c r="AI594" i="70"/>
  <c r="AH594" i="70"/>
  <c r="AG594" i="70"/>
  <c r="AF594" i="70"/>
  <c r="AE594" i="70"/>
  <c r="AD594" i="70"/>
  <c r="AC594" i="70"/>
  <c r="AK593" i="70"/>
  <c r="AJ593" i="70"/>
  <c r="AI593" i="70"/>
  <c r="AH593" i="70"/>
  <c r="AG593" i="70"/>
  <c r="AF593" i="70"/>
  <c r="AE593" i="70"/>
  <c r="AD593" i="70"/>
  <c r="AC593" i="70"/>
  <c r="AK592" i="70"/>
  <c r="AJ592" i="70"/>
  <c r="AI592" i="70"/>
  <c r="AH592" i="70"/>
  <c r="AG592" i="70"/>
  <c r="AF592" i="70"/>
  <c r="AE592" i="70"/>
  <c r="AD592" i="70"/>
  <c r="AC592" i="70"/>
  <c r="AK591" i="70"/>
  <c r="AJ591" i="70"/>
  <c r="AI591" i="70"/>
  <c r="AH591" i="70"/>
  <c r="AG591" i="70"/>
  <c r="AF591" i="70"/>
  <c r="AE591" i="70"/>
  <c r="AD591" i="70"/>
  <c r="AC591" i="70"/>
  <c r="AK590" i="70"/>
  <c r="AJ590" i="70"/>
  <c r="AI590" i="70"/>
  <c r="AH590" i="70"/>
  <c r="AG590" i="70"/>
  <c r="AF590" i="70"/>
  <c r="AE590" i="70"/>
  <c r="AD590" i="70"/>
  <c r="AC590" i="70"/>
  <c r="AK589" i="70"/>
  <c r="AJ589" i="70"/>
  <c r="AI589" i="70"/>
  <c r="AH589" i="70"/>
  <c r="AG589" i="70"/>
  <c r="AF589" i="70"/>
  <c r="AE589" i="70"/>
  <c r="AD589" i="70"/>
  <c r="AC589" i="70"/>
  <c r="AK588" i="70"/>
  <c r="AJ588" i="70"/>
  <c r="AI588" i="70"/>
  <c r="AH588" i="70"/>
  <c r="AG588" i="70"/>
  <c r="AF588" i="70"/>
  <c r="AE588" i="70"/>
  <c r="AD588" i="70"/>
  <c r="AC588" i="70"/>
  <c r="AL577" i="70"/>
  <c r="AC577" i="70"/>
  <c r="AK576" i="70"/>
  <c r="AF576" i="70"/>
  <c r="AC576" i="70"/>
  <c r="AL575" i="70"/>
  <c r="AL571" i="70"/>
  <c r="AC571" i="70"/>
  <c r="AK570" i="70"/>
  <c r="AF570" i="70"/>
  <c r="AC570" i="70"/>
  <c r="AL569" i="70"/>
  <c r="AL565" i="70"/>
  <c r="AC565" i="70"/>
  <c r="AK564" i="70"/>
  <c r="AF564" i="70"/>
  <c r="AC564" i="70"/>
  <c r="AL563" i="70"/>
  <c r="X560" i="70"/>
  <c r="W560" i="70"/>
  <c r="V560" i="70"/>
  <c r="U560" i="70"/>
  <c r="T560" i="70"/>
  <c r="S560" i="70"/>
  <c r="R560" i="70"/>
  <c r="Q560" i="70"/>
  <c r="P560" i="70"/>
  <c r="K560" i="70"/>
  <c r="J560" i="70"/>
  <c r="I560" i="70"/>
  <c r="H560" i="70"/>
  <c r="G560" i="70"/>
  <c r="F560" i="70"/>
  <c r="E560" i="70"/>
  <c r="D560" i="70"/>
  <c r="C560" i="70"/>
  <c r="AK559" i="70"/>
  <c r="AJ559" i="70"/>
  <c r="AI559" i="70"/>
  <c r="AH559" i="70"/>
  <c r="AG559" i="70"/>
  <c r="AF559" i="70"/>
  <c r="AE559" i="70"/>
  <c r="AD559" i="70"/>
  <c r="AC559" i="70"/>
  <c r="AK558" i="70"/>
  <c r="AJ558" i="70"/>
  <c r="AI558" i="70"/>
  <c r="AH558" i="70"/>
  <c r="AG558" i="70"/>
  <c r="AF558" i="70"/>
  <c r="AE558" i="70"/>
  <c r="AD558" i="70"/>
  <c r="AC558" i="70"/>
  <c r="AK557" i="70"/>
  <c r="AJ557" i="70"/>
  <c r="AI557" i="70"/>
  <c r="AH557" i="70"/>
  <c r="AG557" i="70"/>
  <c r="AF557" i="70"/>
  <c r="AE557" i="70"/>
  <c r="AD557" i="70"/>
  <c r="AC557" i="70"/>
  <c r="AK556" i="70"/>
  <c r="AJ556" i="70"/>
  <c r="AI556" i="70"/>
  <c r="AH556" i="70"/>
  <c r="AG556" i="70"/>
  <c r="AF556" i="70"/>
  <c r="AE556" i="70"/>
  <c r="AD556" i="70"/>
  <c r="AC556" i="70"/>
  <c r="AK555" i="70"/>
  <c r="AJ555" i="70"/>
  <c r="AI555" i="70"/>
  <c r="AH555" i="70"/>
  <c r="AG555" i="70"/>
  <c r="AF555" i="70"/>
  <c r="AE555" i="70"/>
  <c r="AD555" i="70"/>
  <c r="AC555" i="70"/>
  <c r="AK554" i="70"/>
  <c r="AJ554" i="70"/>
  <c r="AI554" i="70"/>
  <c r="AH554" i="70"/>
  <c r="AG554" i="70"/>
  <c r="AF554" i="70"/>
  <c r="AE554" i="70"/>
  <c r="AD554" i="70"/>
  <c r="AC554" i="70"/>
  <c r="AK553" i="70"/>
  <c r="AJ553" i="70"/>
  <c r="AI553" i="70"/>
  <c r="AH553" i="70"/>
  <c r="AG553" i="70"/>
  <c r="AF553" i="70"/>
  <c r="AE553" i="70"/>
  <c r="AD553" i="70"/>
  <c r="AC553" i="70"/>
  <c r="AK552" i="70"/>
  <c r="AJ552" i="70"/>
  <c r="AI552" i="70"/>
  <c r="AH552" i="70"/>
  <c r="AG552" i="70"/>
  <c r="AF552" i="70"/>
  <c r="AE552" i="70"/>
  <c r="AD552" i="70"/>
  <c r="AC552" i="70"/>
  <c r="AL541" i="70"/>
  <c r="AC541" i="70"/>
  <c r="AK540" i="70"/>
  <c r="AF540" i="70"/>
  <c r="AC540" i="70"/>
  <c r="AL539" i="70"/>
  <c r="AL535" i="70"/>
  <c r="AC535" i="70"/>
  <c r="AK534" i="70"/>
  <c r="AF534" i="70"/>
  <c r="AC534" i="70"/>
  <c r="AL533" i="70"/>
  <c r="AL529" i="70"/>
  <c r="AC529" i="70"/>
  <c r="AK528" i="70"/>
  <c r="AF528" i="70"/>
  <c r="AC528" i="70"/>
  <c r="AL527" i="70"/>
  <c r="X524" i="70"/>
  <c r="W524" i="70"/>
  <c r="V524" i="70"/>
  <c r="U524" i="70"/>
  <c r="T524" i="70"/>
  <c r="S524" i="70"/>
  <c r="R524" i="70"/>
  <c r="Q524" i="70"/>
  <c r="P524" i="70"/>
  <c r="AK523" i="70"/>
  <c r="AJ523" i="70"/>
  <c r="AI523" i="70"/>
  <c r="AH523" i="70"/>
  <c r="AG523" i="70"/>
  <c r="AF523" i="70"/>
  <c r="AE523" i="70"/>
  <c r="AD523" i="70"/>
  <c r="AC523" i="70"/>
  <c r="AK522" i="70"/>
  <c r="AJ522" i="70"/>
  <c r="AI522" i="70"/>
  <c r="AH522" i="70"/>
  <c r="AG522" i="70"/>
  <c r="AF522" i="70"/>
  <c r="AE522" i="70"/>
  <c r="AD522" i="70"/>
  <c r="AC522" i="70"/>
  <c r="AK521" i="70"/>
  <c r="AJ521" i="70"/>
  <c r="AI521" i="70"/>
  <c r="AH521" i="70"/>
  <c r="AG521" i="70"/>
  <c r="AF521" i="70"/>
  <c r="AE521" i="70"/>
  <c r="AD521" i="70"/>
  <c r="AC521" i="70"/>
  <c r="AK520" i="70"/>
  <c r="AJ520" i="70"/>
  <c r="AI520" i="70"/>
  <c r="AH520" i="70"/>
  <c r="AG520" i="70"/>
  <c r="AF520" i="70"/>
  <c r="AE520" i="70"/>
  <c r="AD520" i="70"/>
  <c r="AC520" i="70"/>
  <c r="AK519" i="70"/>
  <c r="AJ519" i="70"/>
  <c r="AI519" i="70"/>
  <c r="AH519" i="70"/>
  <c r="AG519" i="70"/>
  <c r="AF519" i="70"/>
  <c r="AE519" i="70"/>
  <c r="AD519" i="70"/>
  <c r="AC519" i="70"/>
  <c r="AK518" i="70"/>
  <c r="AJ518" i="70"/>
  <c r="AI518" i="70"/>
  <c r="AH518" i="70"/>
  <c r="AG518" i="70"/>
  <c r="AF518" i="70"/>
  <c r="AE518" i="70"/>
  <c r="AD518" i="70"/>
  <c r="AC518" i="70"/>
  <c r="AK517" i="70"/>
  <c r="AJ517" i="70"/>
  <c r="AI517" i="70"/>
  <c r="AH517" i="70"/>
  <c r="AG517" i="70"/>
  <c r="AF517" i="70"/>
  <c r="AE517" i="70"/>
  <c r="AD517" i="70"/>
  <c r="AC517" i="70"/>
  <c r="AK516" i="70"/>
  <c r="AJ516" i="70"/>
  <c r="AI516" i="70"/>
  <c r="AH516" i="70"/>
  <c r="AG516" i="70"/>
  <c r="AF516" i="70"/>
  <c r="AE516" i="70"/>
  <c r="AD516" i="70"/>
  <c r="AC516" i="70"/>
  <c r="AL505" i="70"/>
  <c r="AC505" i="70"/>
  <c r="AK504" i="70"/>
  <c r="AF504" i="70"/>
  <c r="AC504" i="70"/>
  <c r="AL503" i="70"/>
  <c r="AL499" i="70"/>
  <c r="AC499" i="70"/>
  <c r="AK498" i="70"/>
  <c r="AF498" i="70"/>
  <c r="AC498" i="70"/>
  <c r="AL497" i="70"/>
  <c r="AL493" i="70"/>
  <c r="AC493" i="70"/>
  <c r="AK492" i="70"/>
  <c r="AF492" i="70"/>
  <c r="AC492" i="70"/>
  <c r="AL491" i="70"/>
  <c r="X488" i="70"/>
  <c r="W488" i="70"/>
  <c r="V488" i="70"/>
  <c r="U488" i="70"/>
  <c r="T488" i="70"/>
  <c r="S488" i="70"/>
  <c r="R488" i="70"/>
  <c r="Q488" i="70"/>
  <c r="P488" i="70"/>
  <c r="K488" i="70"/>
  <c r="J488" i="70"/>
  <c r="I488" i="70"/>
  <c r="H488" i="70"/>
  <c r="G488" i="70"/>
  <c r="F488" i="70"/>
  <c r="E488" i="70"/>
  <c r="D488" i="70"/>
  <c r="C488" i="70"/>
  <c r="AK487" i="70"/>
  <c r="AJ487" i="70"/>
  <c r="AI487" i="70"/>
  <c r="AH487" i="70"/>
  <c r="AG487" i="70"/>
  <c r="AF487" i="70"/>
  <c r="AE487" i="70"/>
  <c r="AD487" i="70"/>
  <c r="AC487" i="70"/>
  <c r="AK486" i="70"/>
  <c r="AJ486" i="70"/>
  <c r="AI486" i="70"/>
  <c r="AH486" i="70"/>
  <c r="AG486" i="70"/>
  <c r="AF486" i="70"/>
  <c r="AE486" i="70"/>
  <c r="AD486" i="70"/>
  <c r="AC486" i="70"/>
  <c r="AK485" i="70"/>
  <c r="AJ485" i="70"/>
  <c r="AI485" i="70"/>
  <c r="AH485" i="70"/>
  <c r="AG485" i="70"/>
  <c r="AF485" i="70"/>
  <c r="AE485" i="70"/>
  <c r="AD485" i="70"/>
  <c r="AC485" i="70"/>
  <c r="AK484" i="70"/>
  <c r="AJ484" i="70"/>
  <c r="AI484" i="70"/>
  <c r="AH484" i="70"/>
  <c r="AG484" i="70"/>
  <c r="AF484" i="70"/>
  <c r="AE484" i="70"/>
  <c r="AD484" i="70"/>
  <c r="AC484" i="70"/>
  <c r="AK483" i="70"/>
  <c r="AJ483" i="70"/>
  <c r="AI483" i="70"/>
  <c r="AH483" i="70"/>
  <c r="AG483" i="70"/>
  <c r="AF483" i="70"/>
  <c r="AE483" i="70"/>
  <c r="AD483" i="70"/>
  <c r="AC483" i="70"/>
  <c r="AK482" i="70"/>
  <c r="AJ482" i="70"/>
  <c r="AI482" i="70"/>
  <c r="AH482" i="70"/>
  <c r="AG482" i="70"/>
  <c r="AF482" i="70"/>
  <c r="AE482" i="70"/>
  <c r="AD482" i="70"/>
  <c r="AC482" i="70"/>
  <c r="AK481" i="70"/>
  <c r="AJ481" i="70"/>
  <c r="AI481" i="70"/>
  <c r="AH481" i="70"/>
  <c r="AG481" i="70"/>
  <c r="AF481" i="70"/>
  <c r="AE481" i="70"/>
  <c r="AD481" i="70"/>
  <c r="AC481" i="70"/>
  <c r="AK480" i="70"/>
  <c r="AJ480" i="70"/>
  <c r="AI480" i="70"/>
  <c r="AH480" i="70"/>
  <c r="AG480" i="70"/>
  <c r="AF480" i="70"/>
  <c r="AE480" i="70"/>
  <c r="AD480" i="70"/>
  <c r="AC480" i="70"/>
  <c r="AL469" i="70"/>
  <c r="AC469" i="70"/>
  <c r="AK468" i="70"/>
  <c r="AF468" i="70"/>
  <c r="AC468" i="70"/>
  <c r="AL467" i="70"/>
  <c r="AL463" i="70"/>
  <c r="AC463" i="70"/>
  <c r="AK462" i="70"/>
  <c r="AF462" i="70"/>
  <c r="AC462" i="70"/>
  <c r="AL461" i="70"/>
  <c r="AL457" i="70"/>
  <c r="AC457" i="70"/>
  <c r="AK456" i="70"/>
  <c r="AF456" i="70"/>
  <c r="AC456" i="70"/>
  <c r="AL455" i="70"/>
  <c r="X452" i="70"/>
  <c r="W452" i="70"/>
  <c r="V452" i="70"/>
  <c r="U452" i="70"/>
  <c r="T452" i="70"/>
  <c r="S452" i="70"/>
  <c r="R452" i="70"/>
  <c r="Q452" i="70"/>
  <c r="P452" i="70"/>
  <c r="K452" i="70"/>
  <c r="J452" i="70"/>
  <c r="I452" i="70"/>
  <c r="H452" i="70"/>
  <c r="G452" i="70"/>
  <c r="F452" i="70"/>
  <c r="E452" i="70"/>
  <c r="D452" i="70"/>
  <c r="C452" i="70"/>
  <c r="AK451" i="70"/>
  <c r="AJ451" i="70"/>
  <c r="AI451" i="70"/>
  <c r="AH451" i="70"/>
  <c r="AG451" i="70"/>
  <c r="AF451" i="70"/>
  <c r="AE451" i="70"/>
  <c r="AD451" i="70"/>
  <c r="AC451" i="70"/>
  <c r="AK450" i="70"/>
  <c r="AJ450" i="70"/>
  <c r="AI450" i="70"/>
  <c r="AH450" i="70"/>
  <c r="AG450" i="70"/>
  <c r="AF450" i="70"/>
  <c r="AE450" i="70"/>
  <c r="AD450" i="70"/>
  <c r="AC450" i="70"/>
  <c r="AK449" i="70"/>
  <c r="AJ449" i="70"/>
  <c r="AI449" i="70"/>
  <c r="AH449" i="70"/>
  <c r="AG449" i="70"/>
  <c r="AF449" i="70"/>
  <c r="AE449" i="70"/>
  <c r="AD449" i="70"/>
  <c r="AC449" i="70"/>
  <c r="AK448" i="70"/>
  <c r="AJ448" i="70"/>
  <c r="AI448" i="70"/>
  <c r="AH448" i="70"/>
  <c r="AG448" i="70"/>
  <c r="AF448" i="70"/>
  <c r="AE448" i="70"/>
  <c r="AD448" i="70"/>
  <c r="AC448" i="70"/>
  <c r="AK447" i="70"/>
  <c r="AJ447" i="70"/>
  <c r="AI447" i="70"/>
  <c r="AH447" i="70"/>
  <c r="AG447" i="70"/>
  <c r="AF447" i="70"/>
  <c r="AE447" i="70"/>
  <c r="AD447" i="70"/>
  <c r="AC447" i="70"/>
  <c r="AK446" i="70"/>
  <c r="AJ446" i="70"/>
  <c r="AI446" i="70"/>
  <c r="AH446" i="70"/>
  <c r="AG446" i="70"/>
  <c r="AF446" i="70"/>
  <c r="AE446" i="70"/>
  <c r="AD446" i="70"/>
  <c r="AC446" i="70"/>
  <c r="AK445" i="70"/>
  <c r="AJ445" i="70"/>
  <c r="AI445" i="70"/>
  <c r="AH445" i="70"/>
  <c r="AG445" i="70"/>
  <c r="AF445" i="70"/>
  <c r="AE445" i="70"/>
  <c r="AD445" i="70"/>
  <c r="AC445" i="70"/>
  <c r="AK444" i="70"/>
  <c r="AJ444" i="70"/>
  <c r="AI444" i="70"/>
  <c r="AH444" i="70"/>
  <c r="AG444" i="70"/>
  <c r="AF444" i="70"/>
  <c r="AE444" i="70"/>
  <c r="AD444" i="70"/>
  <c r="AC444" i="70"/>
  <c r="AL433" i="70"/>
  <c r="AC433" i="70"/>
  <c r="AK432" i="70"/>
  <c r="AF432" i="70"/>
  <c r="AC432" i="70"/>
  <c r="AL431" i="70"/>
  <c r="AL427" i="70"/>
  <c r="AC427" i="70"/>
  <c r="AK426" i="70"/>
  <c r="AF426" i="70"/>
  <c r="AC426" i="70"/>
  <c r="AL425" i="70"/>
  <c r="AL421" i="70"/>
  <c r="AC421" i="70"/>
  <c r="AK420" i="70"/>
  <c r="AF420" i="70"/>
  <c r="AC420" i="70"/>
  <c r="AL419" i="70"/>
  <c r="X416" i="70"/>
  <c r="W416" i="70"/>
  <c r="V416" i="70"/>
  <c r="U416" i="70"/>
  <c r="T416" i="70"/>
  <c r="S416" i="70"/>
  <c r="R416" i="70"/>
  <c r="Q416" i="70"/>
  <c r="P416" i="70"/>
  <c r="K416" i="70"/>
  <c r="J416" i="70"/>
  <c r="I416" i="70"/>
  <c r="H416" i="70"/>
  <c r="G416" i="70"/>
  <c r="F416" i="70"/>
  <c r="E416" i="70"/>
  <c r="D416" i="70"/>
  <c r="C416" i="70"/>
  <c r="AK415" i="70"/>
  <c r="AJ415" i="70"/>
  <c r="AI415" i="70"/>
  <c r="AH415" i="70"/>
  <c r="AG415" i="70"/>
  <c r="AF415" i="70"/>
  <c r="AE415" i="70"/>
  <c r="AD415" i="70"/>
  <c r="AC415" i="70"/>
  <c r="AK414" i="70"/>
  <c r="AJ414" i="70"/>
  <c r="AI414" i="70"/>
  <c r="AH414" i="70"/>
  <c r="AG414" i="70"/>
  <c r="AF414" i="70"/>
  <c r="AE414" i="70"/>
  <c r="AD414" i="70"/>
  <c r="AC414" i="70"/>
  <c r="AK413" i="70"/>
  <c r="AJ413" i="70"/>
  <c r="AI413" i="70"/>
  <c r="AH413" i="70"/>
  <c r="AG413" i="70"/>
  <c r="AF413" i="70"/>
  <c r="AE413" i="70"/>
  <c r="AD413" i="70"/>
  <c r="AC413" i="70"/>
  <c r="AK412" i="70"/>
  <c r="AJ412" i="70"/>
  <c r="AI412" i="70"/>
  <c r="AH412" i="70"/>
  <c r="AG412" i="70"/>
  <c r="AF412" i="70"/>
  <c r="AE412" i="70"/>
  <c r="AD412" i="70"/>
  <c r="AC412" i="70"/>
  <c r="AK411" i="70"/>
  <c r="AJ411" i="70"/>
  <c r="AI411" i="70"/>
  <c r="AH411" i="70"/>
  <c r="AG411" i="70"/>
  <c r="AF411" i="70"/>
  <c r="AE411" i="70"/>
  <c r="AD411" i="70"/>
  <c r="AC411" i="70"/>
  <c r="AK410" i="70"/>
  <c r="AJ410" i="70"/>
  <c r="AI410" i="70"/>
  <c r="AH410" i="70"/>
  <c r="AG410" i="70"/>
  <c r="AF410" i="70"/>
  <c r="AE410" i="70"/>
  <c r="AD410" i="70"/>
  <c r="AC410" i="70"/>
  <c r="AK409" i="70"/>
  <c r="AJ409" i="70"/>
  <c r="AI409" i="70"/>
  <c r="AH409" i="70"/>
  <c r="AG409" i="70"/>
  <c r="AF409" i="70"/>
  <c r="AE409" i="70"/>
  <c r="AD409" i="70"/>
  <c r="AC409" i="70"/>
  <c r="AK408" i="70"/>
  <c r="AJ408" i="70"/>
  <c r="AI408" i="70"/>
  <c r="AH408" i="70"/>
  <c r="AG408" i="70"/>
  <c r="AF408" i="70"/>
  <c r="AE408" i="70"/>
  <c r="AD408" i="70"/>
  <c r="AC408" i="70"/>
  <c r="AL397" i="70"/>
  <c r="AC397" i="70"/>
  <c r="AK396" i="70"/>
  <c r="AF396" i="70"/>
  <c r="AC396" i="70"/>
  <c r="AL395" i="70"/>
  <c r="AL391" i="70"/>
  <c r="AC391" i="70"/>
  <c r="AK390" i="70"/>
  <c r="AF390" i="70"/>
  <c r="AC390" i="70"/>
  <c r="AL389" i="70"/>
  <c r="AL385" i="70"/>
  <c r="AC385" i="70"/>
  <c r="AK384" i="70"/>
  <c r="AF384" i="70"/>
  <c r="AC384" i="70"/>
  <c r="AL383" i="70"/>
  <c r="X380" i="70"/>
  <c r="W380" i="70"/>
  <c r="V380" i="70"/>
  <c r="U380" i="70"/>
  <c r="T380" i="70"/>
  <c r="S380" i="70"/>
  <c r="R380" i="70"/>
  <c r="Q380" i="70"/>
  <c r="P380" i="70"/>
  <c r="K380" i="70"/>
  <c r="J380" i="70"/>
  <c r="I380" i="70"/>
  <c r="H380" i="70"/>
  <c r="G380" i="70"/>
  <c r="F380" i="70"/>
  <c r="E380" i="70"/>
  <c r="D380" i="70"/>
  <c r="C380" i="70"/>
  <c r="AK379" i="70"/>
  <c r="AJ379" i="70"/>
  <c r="AI379" i="70"/>
  <c r="AH379" i="70"/>
  <c r="AG379" i="70"/>
  <c r="AF379" i="70"/>
  <c r="AE379" i="70"/>
  <c r="AD379" i="70"/>
  <c r="AC379" i="70"/>
  <c r="AK378" i="70"/>
  <c r="AJ378" i="70"/>
  <c r="AI378" i="70"/>
  <c r="AH378" i="70"/>
  <c r="AG378" i="70"/>
  <c r="AF378" i="70"/>
  <c r="AE378" i="70"/>
  <c r="AD378" i="70"/>
  <c r="AC378" i="70"/>
  <c r="AK377" i="70"/>
  <c r="AJ377" i="70"/>
  <c r="AI377" i="70"/>
  <c r="AH377" i="70"/>
  <c r="AG377" i="70"/>
  <c r="AF377" i="70"/>
  <c r="AE377" i="70"/>
  <c r="AD377" i="70"/>
  <c r="AC377" i="70"/>
  <c r="AK376" i="70"/>
  <c r="AJ376" i="70"/>
  <c r="AI376" i="70"/>
  <c r="AH376" i="70"/>
  <c r="AG376" i="70"/>
  <c r="AF376" i="70"/>
  <c r="AE376" i="70"/>
  <c r="AD376" i="70"/>
  <c r="AC376" i="70"/>
  <c r="AK375" i="70"/>
  <c r="AJ375" i="70"/>
  <c r="AI375" i="70"/>
  <c r="AH375" i="70"/>
  <c r="AG375" i="70"/>
  <c r="AF375" i="70"/>
  <c r="AE375" i="70"/>
  <c r="AD375" i="70"/>
  <c r="AC375" i="70"/>
  <c r="AK374" i="70"/>
  <c r="AJ374" i="70"/>
  <c r="AI374" i="70"/>
  <c r="AH374" i="70"/>
  <c r="AG374" i="70"/>
  <c r="AF374" i="70"/>
  <c r="AE374" i="70"/>
  <c r="AD374" i="70"/>
  <c r="AC374" i="70"/>
  <c r="AK373" i="70"/>
  <c r="AJ373" i="70"/>
  <c r="AI373" i="70"/>
  <c r="AH373" i="70"/>
  <c r="AG373" i="70"/>
  <c r="AF373" i="70"/>
  <c r="AE373" i="70"/>
  <c r="AD373" i="70"/>
  <c r="AC373" i="70"/>
  <c r="AK372" i="70"/>
  <c r="AJ372" i="70"/>
  <c r="AI372" i="70"/>
  <c r="AH372" i="70"/>
  <c r="AG372" i="70"/>
  <c r="AF372" i="70"/>
  <c r="AE372" i="70"/>
  <c r="AD372" i="70"/>
  <c r="AC372" i="70"/>
  <c r="AL361" i="70"/>
  <c r="AC361" i="70"/>
  <c r="AK360" i="70"/>
  <c r="AF360" i="70"/>
  <c r="AC360" i="70"/>
  <c r="AL359" i="70"/>
  <c r="AL355" i="70"/>
  <c r="AC355" i="70"/>
  <c r="AK354" i="70"/>
  <c r="AF354" i="70"/>
  <c r="AC354" i="70"/>
  <c r="AL353" i="70"/>
  <c r="AL349" i="70"/>
  <c r="AC349" i="70"/>
  <c r="AK348" i="70"/>
  <c r="AF348" i="70"/>
  <c r="AC348" i="70"/>
  <c r="AL347" i="70"/>
  <c r="X344" i="70"/>
  <c r="W344" i="70"/>
  <c r="V344" i="70"/>
  <c r="U344" i="70"/>
  <c r="T344" i="70"/>
  <c r="S344" i="70"/>
  <c r="R344" i="70"/>
  <c r="Q344" i="70"/>
  <c r="P344" i="70"/>
  <c r="K344" i="70"/>
  <c r="J344" i="70"/>
  <c r="I344" i="70"/>
  <c r="H344" i="70"/>
  <c r="G344" i="70"/>
  <c r="F344" i="70"/>
  <c r="E344" i="70"/>
  <c r="D344" i="70"/>
  <c r="C344" i="70"/>
  <c r="AK343" i="70"/>
  <c r="AJ343" i="70"/>
  <c r="AI343" i="70"/>
  <c r="AH343" i="70"/>
  <c r="AG343" i="70"/>
  <c r="AF343" i="70"/>
  <c r="AE343" i="70"/>
  <c r="AD343" i="70"/>
  <c r="AC343" i="70"/>
  <c r="AK342" i="70"/>
  <c r="AJ342" i="70"/>
  <c r="AI342" i="70"/>
  <c r="AH342" i="70"/>
  <c r="AG342" i="70"/>
  <c r="AF342" i="70"/>
  <c r="AE342" i="70"/>
  <c r="AD342" i="70"/>
  <c r="AC342" i="70"/>
  <c r="AK341" i="70"/>
  <c r="AJ341" i="70"/>
  <c r="AI341" i="70"/>
  <c r="AH341" i="70"/>
  <c r="AG341" i="70"/>
  <c r="AF341" i="70"/>
  <c r="AE341" i="70"/>
  <c r="AD341" i="70"/>
  <c r="AC341" i="70"/>
  <c r="AK340" i="70"/>
  <c r="AJ340" i="70"/>
  <c r="AI340" i="70"/>
  <c r="AH340" i="70"/>
  <c r="AG340" i="70"/>
  <c r="AF340" i="70"/>
  <c r="AE340" i="70"/>
  <c r="AD340" i="70"/>
  <c r="AC340" i="70"/>
  <c r="AK339" i="70"/>
  <c r="AJ339" i="70"/>
  <c r="AI339" i="70"/>
  <c r="AH339" i="70"/>
  <c r="AG339" i="70"/>
  <c r="AF339" i="70"/>
  <c r="AE339" i="70"/>
  <c r="AD339" i="70"/>
  <c r="AC339" i="70"/>
  <c r="AK338" i="70"/>
  <c r="AJ338" i="70"/>
  <c r="AI338" i="70"/>
  <c r="AH338" i="70"/>
  <c r="AG338" i="70"/>
  <c r="AF338" i="70"/>
  <c r="AE338" i="70"/>
  <c r="AD338" i="70"/>
  <c r="AC338" i="70"/>
  <c r="AK337" i="70"/>
  <c r="AJ337" i="70"/>
  <c r="AI337" i="70"/>
  <c r="AH337" i="70"/>
  <c r="AG337" i="70"/>
  <c r="AF337" i="70"/>
  <c r="AE337" i="70"/>
  <c r="AD337" i="70"/>
  <c r="AC337" i="70"/>
  <c r="AK336" i="70"/>
  <c r="AJ336" i="70"/>
  <c r="AI336" i="70"/>
  <c r="AH336" i="70"/>
  <c r="AG336" i="70"/>
  <c r="AF336" i="70"/>
  <c r="AE336" i="70"/>
  <c r="AD336" i="70"/>
  <c r="AC336" i="70"/>
  <c r="AL325" i="70"/>
  <c r="AC325" i="70"/>
  <c r="AK324" i="70"/>
  <c r="AF324" i="70"/>
  <c r="AC324" i="70"/>
  <c r="AL323" i="70"/>
  <c r="AL319" i="70"/>
  <c r="AC319" i="70"/>
  <c r="AK318" i="70"/>
  <c r="AF318" i="70"/>
  <c r="AC318" i="70"/>
  <c r="AL317" i="70"/>
  <c r="AL313" i="70"/>
  <c r="AC313" i="70"/>
  <c r="AK312" i="70"/>
  <c r="AF312" i="70"/>
  <c r="AC312" i="70"/>
  <c r="AL311" i="70"/>
  <c r="X308" i="70"/>
  <c r="W308" i="70"/>
  <c r="V308" i="70"/>
  <c r="U308" i="70"/>
  <c r="T308" i="70"/>
  <c r="S308" i="70"/>
  <c r="R308" i="70"/>
  <c r="Q308" i="70"/>
  <c r="P308" i="70"/>
  <c r="K308" i="70"/>
  <c r="J308" i="70"/>
  <c r="I308" i="70"/>
  <c r="H308" i="70"/>
  <c r="G308" i="70"/>
  <c r="F308" i="70"/>
  <c r="E308" i="70"/>
  <c r="D308" i="70"/>
  <c r="C308" i="70"/>
  <c r="AK307" i="70"/>
  <c r="AJ307" i="70"/>
  <c r="AI307" i="70"/>
  <c r="AH307" i="70"/>
  <c r="AG307" i="70"/>
  <c r="AF307" i="70"/>
  <c r="AE307" i="70"/>
  <c r="AD307" i="70"/>
  <c r="AC307" i="70"/>
  <c r="AK306" i="70"/>
  <c r="AJ306" i="70"/>
  <c r="AI306" i="70"/>
  <c r="AH306" i="70"/>
  <c r="AG306" i="70"/>
  <c r="AF306" i="70"/>
  <c r="AE306" i="70"/>
  <c r="AD306" i="70"/>
  <c r="AC306" i="70"/>
  <c r="AK305" i="70"/>
  <c r="AJ305" i="70"/>
  <c r="AI305" i="70"/>
  <c r="AH305" i="70"/>
  <c r="AG305" i="70"/>
  <c r="AF305" i="70"/>
  <c r="AE305" i="70"/>
  <c r="AD305" i="70"/>
  <c r="AC305" i="70"/>
  <c r="AK304" i="70"/>
  <c r="AJ304" i="70"/>
  <c r="AI304" i="70"/>
  <c r="AH304" i="70"/>
  <c r="AG304" i="70"/>
  <c r="AF304" i="70"/>
  <c r="AE304" i="70"/>
  <c r="AD304" i="70"/>
  <c r="AC304" i="70"/>
  <c r="AK303" i="70"/>
  <c r="AJ303" i="70"/>
  <c r="AI303" i="70"/>
  <c r="AH303" i="70"/>
  <c r="AG303" i="70"/>
  <c r="AF303" i="70"/>
  <c r="AE303" i="70"/>
  <c r="AD303" i="70"/>
  <c r="AC303" i="70"/>
  <c r="AK302" i="70"/>
  <c r="AJ302" i="70"/>
  <c r="AI302" i="70"/>
  <c r="AH302" i="70"/>
  <c r="AG302" i="70"/>
  <c r="AF302" i="70"/>
  <c r="AE302" i="70"/>
  <c r="AD302" i="70"/>
  <c r="AC302" i="70"/>
  <c r="AK301" i="70"/>
  <c r="AJ301" i="70"/>
  <c r="AI301" i="70"/>
  <c r="AH301" i="70"/>
  <c r="AG301" i="70"/>
  <c r="AF301" i="70"/>
  <c r="AE301" i="70"/>
  <c r="AD301" i="70"/>
  <c r="AC301" i="70"/>
  <c r="AK300" i="70"/>
  <c r="AJ300" i="70"/>
  <c r="AI300" i="70"/>
  <c r="AH300" i="70"/>
  <c r="AG300" i="70"/>
  <c r="AF300" i="70"/>
  <c r="AE300" i="70"/>
  <c r="AD300" i="70"/>
  <c r="AC300" i="70"/>
  <c r="AL289" i="70"/>
  <c r="AC289" i="70"/>
  <c r="AK288" i="70"/>
  <c r="AF288" i="70"/>
  <c r="AC288" i="70"/>
  <c r="AL287" i="70"/>
  <c r="AL283" i="70"/>
  <c r="AC283" i="70"/>
  <c r="AK282" i="70"/>
  <c r="AF282" i="70"/>
  <c r="AC282" i="70"/>
  <c r="AL281" i="70"/>
  <c r="AL277" i="70"/>
  <c r="AC277" i="70"/>
  <c r="AK276" i="70"/>
  <c r="AF276" i="70"/>
  <c r="AC276" i="70"/>
  <c r="AL275" i="70"/>
  <c r="X272" i="70"/>
  <c r="W272" i="70"/>
  <c r="V272" i="70"/>
  <c r="U272" i="70"/>
  <c r="T272" i="70"/>
  <c r="S272" i="70"/>
  <c r="R272" i="70"/>
  <c r="Q272" i="70"/>
  <c r="P272" i="70"/>
  <c r="K272" i="70"/>
  <c r="J272" i="70"/>
  <c r="I272" i="70"/>
  <c r="H272" i="70"/>
  <c r="G272" i="70"/>
  <c r="F272" i="70"/>
  <c r="E272" i="70"/>
  <c r="D272" i="70"/>
  <c r="C272" i="70"/>
  <c r="AK271" i="70"/>
  <c r="AJ271" i="70"/>
  <c r="AI271" i="70"/>
  <c r="AH271" i="70"/>
  <c r="AG271" i="70"/>
  <c r="AF271" i="70"/>
  <c r="AE271" i="70"/>
  <c r="AD271" i="70"/>
  <c r="AC271" i="70"/>
  <c r="AK270" i="70"/>
  <c r="AJ270" i="70"/>
  <c r="AI270" i="70"/>
  <c r="AH270" i="70"/>
  <c r="AG270" i="70"/>
  <c r="AF270" i="70"/>
  <c r="AE270" i="70"/>
  <c r="AD270" i="70"/>
  <c r="AC270" i="70"/>
  <c r="AK269" i="70"/>
  <c r="AJ269" i="70"/>
  <c r="AI269" i="70"/>
  <c r="AH269" i="70"/>
  <c r="AG269" i="70"/>
  <c r="AF269" i="70"/>
  <c r="AE269" i="70"/>
  <c r="AD269" i="70"/>
  <c r="AC269" i="70"/>
  <c r="AK268" i="70"/>
  <c r="AJ268" i="70"/>
  <c r="AI268" i="70"/>
  <c r="AH268" i="70"/>
  <c r="AG268" i="70"/>
  <c r="AF268" i="70"/>
  <c r="AE268" i="70"/>
  <c r="AD268" i="70"/>
  <c r="AC268" i="70"/>
  <c r="AK267" i="70"/>
  <c r="AJ267" i="70"/>
  <c r="AI267" i="70"/>
  <c r="AH267" i="70"/>
  <c r="AG267" i="70"/>
  <c r="AF267" i="70"/>
  <c r="AE267" i="70"/>
  <c r="AD267" i="70"/>
  <c r="AC267" i="70"/>
  <c r="AK266" i="70"/>
  <c r="AJ266" i="70"/>
  <c r="AI266" i="70"/>
  <c r="AH266" i="70"/>
  <c r="AG266" i="70"/>
  <c r="AF266" i="70"/>
  <c r="AE266" i="70"/>
  <c r="AD266" i="70"/>
  <c r="AC266" i="70"/>
  <c r="AK265" i="70"/>
  <c r="AJ265" i="70"/>
  <c r="AI265" i="70"/>
  <c r="AH265" i="70"/>
  <c r="AG265" i="70"/>
  <c r="AF265" i="70"/>
  <c r="AE265" i="70"/>
  <c r="AD265" i="70"/>
  <c r="AC265" i="70"/>
  <c r="AK264" i="70"/>
  <c r="AJ264" i="70"/>
  <c r="AI264" i="70"/>
  <c r="AH264" i="70"/>
  <c r="AG264" i="70"/>
  <c r="AF264" i="70"/>
  <c r="AE264" i="70"/>
  <c r="AD264" i="70"/>
  <c r="AC264" i="70"/>
  <c r="AC972" i="70"/>
  <c r="AC966" i="70"/>
  <c r="AC960" i="70"/>
  <c r="AL253" i="70"/>
  <c r="AC253" i="70"/>
  <c r="AK252" i="70"/>
  <c r="AF252" i="70"/>
  <c r="AC252" i="70"/>
  <c r="AL251" i="70"/>
  <c r="AL247" i="70"/>
  <c r="AC247" i="70"/>
  <c r="AK246" i="70"/>
  <c r="AF246" i="70"/>
  <c r="AC246" i="70"/>
  <c r="AL245" i="70"/>
  <c r="AL241" i="70"/>
  <c r="AC241" i="70"/>
  <c r="AK240" i="70"/>
  <c r="AF240" i="70"/>
  <c r="AC240" i="70"/>
  <c r="AL239" i="70"/>
  <c r="X236" i="70"/>
  <c r="W236" i="70"/>
  <c r="V236" i="70"/>
  <c r="U236" i="70"/>
  <c r="T236" i="70"/>
  <c r="S236" i="70"/>
  <c r="R236" i="70"/>
  <c r="Q236" i="70"/>
  <c r="P236" i="70"/>
  <c r="K236" i="70"/>
  <c r="J236" i="70"/>
  <c r="I236" i="70"/>
  <c r="H236" i="70"/>
  <c r="G236" i="70"/>
  <c r="F236" i="70"/>
  <c r="E236" i="70"/>
  <c r="D236" i="70"/>
  <c r="C236" i="70"/>
  <c r="AK235" i="70"/>
  <c r="AJ235" i="70"/>
  <c r="AI235" i="70"/>
  <c r="AH235" i="70"/>
  <c r="AG235" i="70"/>
  <c r="AF235" i="70"/>
  <c r="AE235" i="70"/>
  <c r="AD235" i="70"/>
  <c r="AC235" i="70"/>
  <c r="AK234" i="70"/>
  <c r="AJ234" i="70"/>
  <c r="AI234" i="70"/>
  <c r="AH234" i="70"/>
  <c r="AG234" i="70"/>
  <c r="AF234" i="70"/>
  <c r="AE234" i="70"/>
  <c r="AD234" i="70"/>
  <c r="AC234" i="70"/>
  <c r="AK233" i="70"/>
  <c r="AJ233" i="70"/>
  <c r="AI233" i="70"/>
  <c r="AH233" i="70"/>
  <c r="AG233" i="70"/>
  <c r="AF233" i="70"/>
  <c r="AE233" i="70"/>
  <c r="AD233" i="70"/>
  <c r="AC233" i="70"/>
  <c r="AK232" i="70"/>
  <c r="AJ232" i="70"/>
  <c r="AI232" i="70"/>
  <c r="AH232" i="70"/>
  <c r="AG232" i="70"/>
  <c r="AF232" i="70"/>
  <c r="AE232" i="70"/>
  <c r="AD232" i="70"/>
  <c r="AC232" i="70"/>
  <c r="AK231" i="70"/>
  <c r="AJ231" i="70"/>
  <c r="AI231" i="70"/>
  <c r="AH231" i="70"/>
  <c r="AG231" i="70"/>
  <c r="AF231" i="70"/>
  <c r="AE231" i="70"/>
  <c r="AD231" i="70"/>
  <c r="AC231" i="70"/>
  <c r="AK230" i="70"/>
  <c r="AJ230" i="70"/>
  <c r="AI230" i="70"/>
  <c r="AH230" i="70"/>
  <c r="AG230" i="70"/>
  <c r="AF230" i="70"/>
  <c r="AE230" i="70"/>
  <c r="AD230" i="70"/>
  <c r="AC230" i="70"/>
  <c r="AK229" i="70"/>
  <c r="AJ229" i="70"/>
  <c r="AI229" i="70"/>
  <c r="AH229" i="70"/>
  <c r="AG229" i="70"/>
  <c r="AF229" i="70"/>
  <c r="AE229" i="70"/>
  <c r="AD229" i="70"/>
  <c r="AC229" i="70"/>
  <c r="AK228" i="70"/>
  <c r="AJ228" i="70"/>
  <c r="AI228" i="70"/>
  <c r="AH228" i="70"/>
  <c r="AG228" i="70"/>
  <c r="AF228" i="70"/>
  <c r="AE228" i="70"/>
  <c r="AD228" i="70"/>
  <c r="AC228" i="70"/>
  <c r="AL217" i="70"/>
  <c r="AC217" i="70"/>
  <c r="AK216" i="70"/>
  <c r="AF216" i="70"/>
  <c r="AC216" i="70"/>
  <c r="AL215" i="70"/>
  <c r="AL211" i="70"/>
  <c r="AC211" i="70"/>
  <c r="AK210" i="70"/>
  <c r="AF210" i="70"/>
  <c r="AC210" i="70"/>
  <c r="AL209" i="70"/>
  <c r="AL205" i="70"/>
  <c r="AC205" i="70"/>
  <c r="AK204" i="70"/>
  <c r="AF204" i="70"/>
  <c r="AC204" i="70"/>
  <c r="AL203" i="70"/>
  <c r="X200" i="70"/>
  <c r="W200" i="70"/>
  <c r="V200" i="70"/>
  <c r="U200" i="70"/>
  <c r="T200" i="70"/>
  <c r="S200" i="70"/>
  <c r="R200" i="70"/>
  <c r="Q200" i="70"/>
  <c r="P200" i="70"/>
  <c r="K200" i="70"/>
  <c r="J200" i="70"/>
  <c r="I200" i="70"/>
  <c r="H200" i="70"/>
  <c r="G200" i="70"/>
  <c r="F200" i="70"/>
  <c r="E200" i="70"/>
  <c r="D200" i="70"/>
  <c r="C200" i="70"/>
  <c r="AK199" i="70"/>
  <c r="AJ199" i="70"/>
  <c r="AI199" i="70"/>
  <c r="AH199" i="70"/>
  <c r="AG199" i="70"/>
  <c r="AF199" i="70"/>
  <c r="AE199" i="70"/>
  <c r="AD199" i="70"/>
  <c r="AC199" i="70"/>
  <c r="AK198" i="70"/>
  <c r="AJ198" i="70"/>
  <c r="AI198" i="70"/>
  <c r="AH198" i="70"/>
  <c r="AG198" i="70"/>
  <c r="AF198" i="70"/>
  <c r="AE198" i="70"/>
  <c r="AD198" i="70"/>
  <c r="AC198" i="70"/>
  <c r="AK197" i="70"/>
  <c r="AJ197" i="70"/>
  <c r="AI197" i="70"/>
  <c r="AH197" i="70"/>
  <c r="AG197" i="70"/>
  <c r="AF197" i="70"/>
  <c r="AE197" i="70"/>
  <c r="AD197" i="70"/>
  <c r="AC197" i="70"/>
  <c r="AK196" i="70"/>
  <c r="AJ196" i="70"/>
  <c r="AI196" i="70"/>
  <c r="AH196" i="70"/>
  <c r="AG196" i="70"/>
  <c r="AF196" i="70"/>
  <c r="AE196" i="70"/>
  <c r="AD196" i="70"/>
  <c r="AC196" i="70"/>
  <c r="AK195" i="70"/>
  <c r="AJ195" i="70"/>
  <c r="AI195" i="70"/>
  <c r="AH195" i="70"/>
  <c r="AG195" i="70"/>
  <c r="AF195" i="70"/>
  <c r="AE195" i="70"/>
  <c r="AD195" i="70"/>
  <c r="AC195" i="70"/>
  <c r="AK194" i="70"/>
  <c r="AJ194" i="70"/>
  <c r="AI194" i="70"/>
  <c r="AH194" i="70"/>
  <c r="AG194" i="70"/>
  <c r="AF194" i="70"/>
  <c r="AE194" i="70"/>
  <c r="AD194" i="70"/>
  <c r="AC194" i="70"/>
  <c r="AK193" i="70"/>
  <c r="AJ193" i="70"/>
  <c r="AI193" i="70"/>
  <c r="AH193" i="70"/>
  <c r="AG193" i="70"/>
  <c r="AF193" i="70"/>
  <c r="AE193" i="70"/>
  <c r="AD193" i="70"/>
  <c r="AC193" i="70"/>
  <c r="AK192" i="70"/>
  <c r="AJ192" i="70"/>
  <c r="AI192" i="70"/>
  <c r="AH192" i="70"/>
  <c r="AG192" i="70"/>
  <c r="AF192" i="70"/>
  <c r="AE192" i="70"/>
  <c r="AD192" i="70"/>
  <c r="AC192" i="70"/>
  <c r="AL181" i="70"/>
  <c r="AC181" i="70"/>
  <c r="AK180" i="70"/>
  <c r="AF180" i="70"/>
  <c r="AC180" i="70"/>
  <c r="AL179" i="70"/>
  <c r="AL175" i="70"/>
  <c r="AC175" i="70"/>
  <c r="AK174" i="70"/>
  <c r="AF174" i="70"/>
  <c r="AC174" i="70"/>
  <c r="AL173" i="70"/>
  <c r="AL169" i="70"/>
  <c r="AC169" i="70"/>
  <c r="AK168" i="70"/>
  <c r="AF168" i="70"/>
  <c r="AC168" i="70"/>
  <c r="AL167" i="70"/>
  <c r="X164" i="70"/>
  <c r="W164" i="70"/>
  <c r="V164" i="70"/>
  <c r="U164" i="70"/>
  <c r="T164" i="70"/>
  <c r="S164" i="70"/>
  <c r="R164" i="70"/>
  <c r="Q164" i="70"/>
  <c r="P164" i="70"/>
  <c r="K164" i="70"/>
  <c r="J164" i="70"/>
  <c r="I164" i="70"/>
  <c r="H164" i="70"/>
  <c r="G164" i="70"/>
  <c r="F164" i="70"/>
  <c r="E164" i="70"/>
  <c r="D164" i="70"/>
  <c r="C164" i="70"/>
  <c r="AK163" i="70"/>
  <c r="AJ163" i="70"/>
  <c r="AI163" i="70"/>
  <c r="AH163" i="70"/>
  <c r="AG163" i="70"/>
  <c r="AF163" i="70"/>
  <c r="AE163" i="70"/>
  <c r="AD163" i="70"/>
  <c r="AC163" i="70"/>
  <c r="AK162" i="70"/>
  <c r="AJ162" i="70"/>
  <c r="AI162" i="70"/>
  <c r="AH162" i="70"/>
  <c r="AG162" i="70"/>
  <c r="AF162" i="70"/>
  <c r="AE162" i="70"/>
  <c r="AD162" i="70"/>
  <c r="AC162" i="70"/>
  <c r="AK161" i="70"/>
  <c r="AJ161" i="70"/>
  <c r="AI161" i="70"/>
  <c r="AH161" i="70"/>
  <c r="AG161" i="70"/>
  <c r="AF161" i="70"/>
  <c r="AE161" i="70"/>
  <c r="AD161" i="70"/>
  <c r="AC161" i="70"/>
  <c r="AK160" i="70"/>
  <c r="AJ160" i="70"/>
  <c r="AI160" i="70"/>
  <c r="AH160" i="70"/>
  <c r="AG160" i="70"/>
  <c r="AF160" i="70"/>
  <c r="AE160" i="70"/>
  <c r="AD160" i="70"/>
  <c r="AC160" i="70"/>
  <c r="AK159" i="70"/>
  <c r="AJ159" i="70"/>
  <c r="AI159" i="70"/>
  <c r="AH159" i="70"/>
  <c r="AG159" i="70"/>
  <c r="AF159" i="70"/>
  <c r="AE159" i="70"/>
  <c r="AD159" i="70"/>
  <c r="AC159" i="70"/>
  <c r="AK158" i="70"/>
  <c r="AJ158" i="70"/>
  <c r="AI158" i="70"/>
  <c r="AH158" i="70"/>
  <c r="AG158" i="70"/>
  <c r="AF158" i="70"/>
  <c r="AE158" i="70"/>
  <c r="AD158" i="70"/>
  <c r="AC158" i="70"/>
  <c r="AK157" i="70"/>
  <c r="AJ157" i="70"/>
  <c r="AI157" i="70"/>
  <c r="AH157" i="70"/>
  <c r="AG157" i="70"/>
  <c r="AF157" i="70"/>
  <c r="AE157" i="70"/>
  <c r="AD157" i="70"/>
  <c r="AC157" i="70"/>
  <c r="AK156" i="70"/>
  <c r="AJ156" i="70"/>
  <c r="AI156" i="70"/>
  <c r="AH156" i="70"/>
  <c r="AG156" i="70"/>
  <c r="AF156" i="70"/>
  <c r="AE156" i="70"/>
  <c r="AD156" i="70"/>
  <c r="AC156" i="70"/>
  <c r="AL145" i="70"/>
  <c r="AC145" i="70"/>
  <c r="AK144" i="70"/>
  <c r="AF144" i="70"/>
  <c r="AC144" i="70"/>
  <c r="AL143" i="70"/>
  <c r="AL139" i="70"/>
  <c r="AC139" i="70"/>
  <c r="AK138" i="70"/>
  <c r="AF138" i="70"/>
  <c r="AC138" i="70"/>
  <c r="AL137" i="70"/>
  <c r="AL133" i="70"/>
  <c r="AC133" i="70"/>
  <c r="AK132" i="70"/>
  <c r="AF132" i="70"/>
  <c r="AC132" i="70"/>
  <c r="AL131" i="70"/>
  <c r="X128" i="70"/>
  <c r="W128" i="70"/>
  <c r="V128" i="70"/>
  <c r="U128" i="70"/>
  <c r="T128" i="70"/>
  <c r="S128" i="70"/>
  <c r="R128" i="70"/>
  <c r="Q128" i="70"/>
  <c r="P128" i="70"/>
  <c r="K128" i="70"/>
  <c r="J128" i="70"/>
  <c r="I128" i="70"/>
  <c r="H128" i="70"/>
  <c r="G128" i="70"/>
  <c r="F128" i="70"/>
  <c r="E128" i="70"/>
  <c r="D128" i="70"/>
  <c r="C128" i="70"/>
  <c r="AK127" i="70"/>
  <c r="AJ127" i="70"/>
  <c r="AI127" i="70"/>
  <c r="AH127" i="70"/>
  <c r="AG127" i="70"/>
  <c r="AF127" i="70"/>
  <c r="AE127" i="70"/>
  <c r="AD127" i="70"/>
  <c r="AC127" i="70"/>
  <c r="AK126" i="70"/>
  <c r="AJ126" i="70"/>
  <c r="AI126" i="70"/>
  <c r="AH126" i="70"/>
  <c r="AG126" i="70"/>
  <c r="AF126" i="70"/>
  <c r="AE126" i="70"/>
  <c r="AD126" i="70"/>
  <c r="AC126" i="70"/>
  <c r="AK125" i="70"/>
  <c r="AJ125" i="70"/>
  <c r="AI125" i="70"/>
  <c r="AH125" i="70"/>
  <c r="AG125" i="70"/>
  <c r="AF125" i="70"/>
  <c r="AE125" i="70"/>
  <c r="AD125" i="70"/>
  <c r="AC125" i="70"/>
  <c r="AK124" i="70"/>
  <c r="AJ124" i="70"/>
  <c r="AI124" i="70"/>
  <c r="AH124" i="70"/>
  <c r="AG124" i="70"/>
  <c r="AF124" i="70"/>
  <c r="AE124" i="70"/>
  <c r="AD124" i="70"/>
  <c r="AC124" i="70"/>
  <c r="AK123" i="70"/>
  <c r="AJ123" i="70"/>
  <c r="AI123" i="70"/>
  <c r="AH123" i="70"/>
  <c r="AG123" i="70"/>
  <c r="AF123" i="70"/>
  <c r="AE123" i="70"/>
  <c r="AD123" i="70"/>
  <c r="AC123" i="70"/>
  <c r="AK122" i="70"/>
  <c r="AJ122" i="70"/>
  <c r="AI122" i="70"/>
  <c r="AH122" i="70"/>
  <c r="AG122" i="70"/>
  <c r="AF122" i="70"/>
  <c r="AE122" i="70"/>
  <c r="AD122" i="70"/>
  <c r="AC122" i="70"/>
  <c r="AK121" i="70"/>
  <c r="AJ121" i="70"/>
  <c r="AI121" i="70"/>
  <c r="AH121" i="70"/>
  <c r="AG121" i="70"/>
  <c r="AF121" i="70"/>
  <c r="AE121" i="70"/>
  <c r="AD121" i="70"/>
  <c r="AC121" i="70"/>
  <c r="AK120" i="70"/>
  <c r="AJ120" i="70"/>
  <c r="AI120" i="70"/>
  <c r="AH120" i="70"/>
  <c r="AG120" i="70"/>
  <c r="AF120" i="70"/>
  <c r="AE120" i="70"/>
  <c r="AD120" i="70"/>
  <c r="AC120" i="70"/>
  <c r="AL109" i="70"/>
  <c r="AC109" i="70"/>
  <c r="AK108" i="70"/>
  <c r="AF108" i="70"/>
  <c r="AC108" i="70"/>
  <c r="AL107" i="70"/>
  <c r="AL103" i="70"/>
  <c r="AC103" i="70"/>
  <c r="AK102" i="70"/>
  <c r="AF102" i="70"/>
  <c r="AC102" i="70"/>
  <c r="AL101" i="70"/>
  <c r="AL97" i="70"/>
  <c r="AC97" i="70"/>
  <c r="AK96" i="70"/>
  <c r="AF96" i="70"/>
  <c r="AC96" i="70"/>
  <c r="AL95" i="70"/>
  <c r="X92" i="70"/>
  <c r="W92" i="70"/>
  <c r="V92" i="70"/>
  <c r="U92" i="70"/>
  <c r="T92" i="70"/>
  <c r="S92" i="70"/>
  <c r="R92" i="70"/>
  <c r="Q92" i="70"/>
  <c r="P92" i="70"/>
  <c r="AK91" i="70"/>
  <c r="AJ91" i="70"/>
  <c r="AI91" i="70"/>
  <c r="AH91" i="70"/>
  <c r="AG91" i="70"/>
  <c r="AF91" i="70"/>
  <c r="AE91" i="70"/>
  <c r="AD91" i="70"/>
  <c r="AC91" i="70"/>
  <c r="AK90" i="70"/>
  <c r="AJ90" i="70"/>
  <c r="AI90" i="70"/>
  <c r="AH90" i="70"/>
  <c r="AG90" i="70"/>
  <c r="AF90" i="70"/>
  <c r="AE90" i="70"/>
  <c r="AD90" i="70"/>
  <c r="AC90" i="70"/>
  <c r="AK89" i="70"/>
  <c r="AJ89" i="70"/>
  <c r="AI89" i="70"/>
  <c r="AH89" i="70"/>
  <c r="AG89" i="70"/>
  <c r="AF89" i="70"/>
  <c r="AE89" i="70"/>
  <c r="AD89" i="70"/>
  <c r="AC89" i="70"/>
  <c r="AK88" i="70"/>
  <c r="AJ88" i="70"/>
  <c r="AI88" i="70"/>
  <c r="AH88" i="70"/>
  <c r="AG88" i="70"/>
  <c r="AF88" i="70"/>
  <c r="AE88" i="70"/>
  <c r="AD88" i="70"/>
  <c r="AC88" i="70"/>
  <c r="AK87" i="70"/>
  <c r="AJ87" i="70"/>
  <c r="AI87" i="70"/>
  <c r="AH87" i="70"/>
  <c r="AG87" i="70"/>
  <c r="AF87" i="70"/>
  <c r="AE87" i="70"/>
  <c r="AD87" i="70"/>
  <c r="AC87" i="70"/>
  <c r="AK86" i="70"/>
  <c r="AJ86" i="70"/>
  <c r="AI86" i="70"/>
  <c r="AH86" i="70"/>
  <c r="AG86" i="70"/>
  <c r="AF86" i="70"/>
  <c r="AE86" i="70"/>
  <c r="AD86" i="70"/>
  <c r="AC86" i="70"/>
  <c r="AK85" i="70"/>
  <c r="AJ85" i="70"/>
  <c r="AI85" i="70"/>
  <c r="AH85" i="70"/>
  <c r="AG85" i="70"/>
  <c r="AF85" i="70"/>
  <c r="AE85" i="70"/>
  <c r="AD85" i="70"/>
  <c r="AC85" i="70"/>
  <c r="AK84" i="70"/>
  <c r="AJ84" i="70"/>
  <c r="AI84" i="70"/>
  <c r="AH84" i="70"/>
  <c r="AG84" i="70"/>
  <c r="AF84" i="70"/>
  <c r="AE84" i="70"/>
  <c r="AD84" i="70"/>
  <c r="AC84" i="70"/>
  <c r="AL73" i="70"/>
  <c r="AC73" i="70"/>
  <c r="AK72" i="70"/>
  <c r="AF72" i="70"/>
  <c r="AC72" i="70"/>
  <c r="AL71" i="70"/>
  <c r="AL67" i="70"/>
  <c r="AC67" i="70"/>
  <c r="AK66" i="70"/>
  <c r="AF66" i="70"/>
  <c r="AC66" i="70"/>
  <c r="AL65" i="70"/>
  <c r="AL61" i="70"/>
  <c r="AC61" i="70"/>
  <c r="AK60" i="70"/>
  <c r="AF60" i="70"/>
  <c r="AC60" i="70"/>
  <c r="AL59" i="70"/>
  <c r="X56" i="70"/>
  <c r="W56" i="70"/>
  <c r="V56" i="70"/>
  <c r="U56" i="70"/>
  <c r="T56" i="70"/>
  <c r="S56" i="70"/>
  <c r="R56" i="70"/>
  <c r="Q56" i="70"/>
  <c r="P56" i="70"/>
  <c r="K56" i="70"/>
  <c r="J56" i="70"/>
  <c r="I56" i="70"/>
  <c r="H56" i="70"/>
  <c r="G56" i="70"/>
  <c r="F56" i="70"/>
  <c r="E56" i="70"/>
  <c r="D56" i="70"/>
  <c r="C56" i="70"/>
  <c r="AK55" i="70"/>
  <c r="AJ55" i="70"/>
  <c r="AI55" i="70"/>
  <c r="AH55" i="70"/>
  <c r="AG55" i="70"/>
  <c r="AF55" i="70"/>
  <c r="AE55" i="70"/>
  <c r="AD55" i="70"/>
  <c r="AC55" i="70"/>
  <c r="AK54" i="70"/>
  <c r="AJ54" i="70"/>
  <c r="AI54" i="70"/>
  <c r="AH54" i="70"/>
  <c r="AG54" i="70"/>
  <c r="AF54" i="70"/>
  <c r="AE54" i="70"/>
  <c r="AD54" i="70"/>
  <c r="AC54" i="70"/>
  <c r="AK53" i="70"/>
  <c r="AJ53" i="70"/>
  <c r="AI53" i="70"/>
  <c r="AH53" i="70"/>
  <c r="AG53" i="70"/>
  <c r="AF53" i="70"/>
  <c r="AE53" i="70"/>
  <c r="AD53" i="70"/>
  <c r="AC53" i="70"/>
  <c r="AK52" i="70"/>
  <c r="AJ52" i="70"/>
  <c r="AI52" i="70"/>
  <c r="AH52" i="70"/>
  <c r="AG52" i="70"/>
  <c r="AF52" i="70"/>
  <c r="AE52" i="70"/>
  <c r="AD52" i="70"/>
  <c r="AC52" i="70"/>
  <c r="AK51" i="70"/>
  <c r="AJ51" i="70"/>
  <c r="AI51" i="70"/>
  <c r="AH51" i="70"/>
  <c r="AG51" i="70"/>
  <c r="AF51" i="70"/>
  <c r="AE51" i="70"/>
  <c r="AD51" i="70"/>
  <c r="AC51" i="70"/>
  <c r="AK50" i="70"/>
  <c r="AJ50" i="70"/>
  <c r="AI50" i="70"/>
  <c r="AH50" i="70"/>
  <c r="AG50" i="70"/>
  <c r="AF50" i="70"/>
  <c r="AE50" i="70"/>
  <c r="AD50" i="70"/>
  <c r="AC50" i="70"/>
  <c r="AK49" i="70"/>
  <c r="AJ49" i="70"/>
  <c r="AI49" i="70"/>
  <c r="AH49" i="70"/>
  <c r="AG49" i="70"/>
  <c r="AF49" i="70"/>
  <c r="AE49" i="70"/>
  <c r="AD49" i="70"/>
  <c r="AC49" i="70"/>
  <c r="AK48" i="70"/>
  <c r="AJ48" i="70"/>
  <c r="AI48" i="70"/>
  <c r="AH48" i="70"/>
  <c r="AG48" i="70"/>
  <c r="AF48" i="70"/>
  <c r="AE48" i="70"/>
  <c r="AD48" i="70"/>
  <c r="AC48" i="70"/>
  <c r="AL37" i="70"/>
  <c r="AC37" i="70"/>
  <c r="AK36" i="70"/>
  <c r="AF36" i="70"/>
  <c r="AC36" i="70"/>
  <c r="AL35" i="70"/>
  <c r="AL31" i="70"/>
  <c r="AC31" i="70"/>
  <c r="AK30" i="70"/>
  <c r="AF30" i="70"/>
  <c r="AC30" i="70"/>
  <c r="AL29" i="70"/>
  <c r="AL25" i="70"/>
  <c r="AC25" i="70"/>
  <c r="AK24" i="70"/>
  <c r="AF24" i="70"/>
  <c r="AC24" i="70"/>
  <c r="AL23" i="70"/>
  <c r="X20" i="70"/>
  <c r="W20" i="70"/>
  <c r="V20" i="70"/>
  <c r="U20" i="70"/>
  <c r="T20" i="70"/>
  <c r="S20" i="70"/>
  <c r="R20" i="70"/>
  <c r="Q20" i="70"/>
  <c r="P20" i="70"/>
  <c r="K20" i="70"/>
  <c r="J20" i="70"/>
  <c r="I20" i="70"/>
  <c r="H20" i="70"/>
  <c r="G20" i="70"/>
  <c r="F20" i="70"/>
  <c r="E20" i="70"/>
  <c r="D20" i="70"/>
  <c r="C20" i="70"/>
  <c r="AK19" i="70"/>
  <c r="AJ19" i="70"/>
  <c r="AI19" i="70"/>
  <c r="AH19" i="70"/>
  <c r="AG19" i="70"/>
  <c r="AF19" i="70"/>
  <c r="AE19" i="70"/>
  <c r="AD19" i="70"/>
  <c r="AC19" i="70"/>
  <c r="AK18" i="70"/>
  <c r="AJ18" i="70"/>
  <c r="AI18" i="70"/>
  <c r="AH18" i="70"/>
  <c r="AG18" i="70"/>
  <c r="AF18" i="70"/>
  <c r="AE18" i="70"/>
  <c r="AD18" i="70"/>
  <c r="AC18" i="70"/>
  <c r="AK17" i="70"/>
  <c r="AJ17" i="70"/>
  <c r="AI17" i="70"/>
  <c r="AH17" i="70"/>
  <c r="AG17" i="70"/>
  <c r="AF17" i="70"/>
  <c r="AE17" i="70"/>
  <c r="AD17" i="70"/>
  <c r="AC17" i="70"/>
  <c r="AK16" i="70"/>
  <c r="AJ16" i="70"/>
  <c r="AI16" i="70"/>
  <c r="AH16" i="70"/>
  <c r="AG16" i="70"/>
  <c r="AF16" i="70"/>
  <c r="AE16" i="70"/>
  <c r="AD16" i="70"/>
  <c r="AC16" i="70"/>
  <c r="AK15" i="70"/>
  <c r="AJ15" i="70"/>
  <c r="AI15" i="70"/>
  <c r="AH15" i="70"/>
  <c r="AG15" i="70"/>
  <c r="AF15" i="70"/>
  <c r="AE15" i="70"/>
  <c r="AD15" i="70"/>
  <c r="AC15" i="70"/>
  <c r="AK14" i="70"/>
  <c r="AJ14" i="70"/>
  <c r="AI14" i="70"/>
  <c r="AH14" i="70"/>
  <c r="AG14" i="70"/>
  <c r="AF14" i="70"/>
  <c r="AE14" i="70"/>
  <c r="AD14" i="70"/>
  <c r="AC14" i="70"/>
  <c r="AK13" i="70"/>
  <c r="AJ13" i="70"/>
  <c r="AI13" i="70"/>
  <c r="AH13" i="70"/>
  <c r="AG13" i="70"/>
  <c r="AF13" i="70"/>
  <c r="AE13" i="70"/>
  <c r="AD13" i="70"/>
  <c r="AC13" i="70"/>
  <c r="AK12" i="70"/>
  <c r="AJ12" i="70"/>
  <c r="AI12" i="70"/>
  <c r="AH12" i="70"/>
  <c r="AG12" i="70"/>
  <c r="AF12" i="70"/>
  <c r="AE12" i="70"/>
  <c r="AD12" i="70"/>
  <c r="AC12" i="70"/>
  <c r="C264" i="62"/>
  <c r="X479" i="69"/>
  <c r="W479" i="69"/>
  <c r="V479" i="69"/>
  <c r="U479" i="69"/>
  <c r="T479" i="69"/>
  <c r="S479" i="69"/>
  <c r="R479" i="69"/>
  <c r="Q479" i="69"/>
  <c r="P479" i="69"/>
  <c r="Y397" i="69"/>
  <c r="P397" i="69"/>
  <c r="X396" i="69"/>
  <c r="S396" i="69"/>
  <c r="P396" i="69"/>
  <c r="Y395" i="69"/>
  <c r="Y391" i="69"/>
  <c r="P391" i="69"/>
  <c r="X390" i="69"/>
  <c r="S390" i="69"/>
  <c r="P390" i="69"/>
  <c r="P385" i="69"/>
  <c r="X384" i="69"/>
  <c r="S384" i="69"/>
  <c r="P384" i="69"/>
  <c r="X379" i="69"/>
  <c r="W379" i="69"/>
  <c r="V379" i="69"/>
  <c r="U379" i="69"/>
  <c r="T379" i="69"/>
  <c r="S379" i="69"/>
  <c r="R379" i="69"/>
  <c r="Q379" i="69"/>
  <c r="P379" i="69"/>
  <c r="X378" i="69"/>
  <c r="W378" i="69"/>
  <c r="V378" i="69"/>
  <c r="U378" i="69"/>
  <c r="T378" i="69"/>
  <c r="S378" i="69"/>
  <c r="R378" i="69"/>
  <c r="Q378" i="69"/>
  <c r="P378" i="69"/>
  <c r="X377" i="69"/>
  <c r="W377" i="69"/>
  <c r="V377" i="69"/>
  <c r="U377" i="69"/>
  <c r="T377" i="69"/>
  <c r="S377" i="69"/>
  <c r="R377" i="69"/>
  <c r="Q377" i="69"/>
  <c r="P377" i="69"/>
  <c r="X376" i="69"/>
  <c r="X481" i="69" s="1"/>
  <c r="W376" i="69"/>
  <c r="V376" i="69"/>
  <c r="V481" i="69" s="1"/>
  <c r="U376" i="69"/>
  <c r="U481" i="69" s="1"/>
  <c r="T376" i="69"/>
  <c r="T481" i="69" s="1"/>
  <c r="S376" i="69"/>
  <c r="R376" i="69"/>
  <c r="R481" i="69" s="1"/>
  <c r="Q376" i="69"/>
  <c r="Q481" i="69" s="1"/>
  <c r="P376" i="69"/>
  <c r="P481" i="69" s="1"/>
  <c r="X375" i="69"/>
  <c r="W375" i="69"/>
  <c r="V375" i="69"/>
  <c r="U375" i="69"/>
  <c r="T375" i="69"/>
  <c r="S375" i="69"/>
  <c r="R375" i="69"/>
  <c r="Q375" i="69"/>
  <c r="P375" i="69"/>
  <c r="X374" i="69"/>
  <c r="W374" i="69"/>
  <c r="V374" i="69"/>
  <c r="U374" i="69"/>
  <c r="T374" i="69"/>
  <c r="S374" i="69"/>
  <c r="R374" i="69"/>
  <c r="Q374" i="69"/>
  <c r="P374" i="69"/>
  <c r="X373" i="69"/>
  <c r="W373" i="69"/>
  <c r="V373" i="69"/>
  <c r="U373" i="69"/>
  <c r="T373" i="69"/>
  <c r="S373" i="69"/>
  <c r="R373" i="69"/>
  <c r="Q373" i="69"/>
  <c r="P373" i="69"/>
  <c r="X372" i="69"/>
  <c r="W372" i="69"/>
  <c r="V372" i="69"/>
  <c r="U372" i="69"/>
  <c r="T372" i="69"/>
  <c r="S372" i="69"/>
  <c r="R372" i="69"/>
  <c r="Q372" i="69"/>
  <c r="P372" i="69"/>
  <c r="C397" i="69"/>
  <c r="C396" i="69"/>
  <c r="C391" i="69"/>
  <c r="C390" i="69"/>
  <c r="C385" i="69"/>
  <c r="C384" i="69"/>
  <c r="F384" i="69"/>
  <c r="F390" i="69"/>
  <c r="F396" i="69"/>
  <c r="K396" i="69"/>
  <c r="K390" i="69"/>
  <c r="K384" i="69"/>
  <c r="L397" i="69"/>
  <c r="L395" i="69"/>
  <c r="L391" i="69"/>
  <c r="L389" i="69"/>
  <c r="L385" i="69"/>
  <c r="L383" i="69"/>
  <c r="C373" i="69"/>
  <c r="D373" i="69"/>
  <c r="AD373" i="69" s="1"/>
  <c r="E373" i="69"/>
  <c r="F373" i="69"/>
  <c r="G373" i="69"/>
  <c r="H373" i="69"/>
  <c r="AH373" i="69" s="1"/>
  <c r="I373" i="69"/>
  <c r="J373" i="69"/>
  <c r="AJ373" i="69" s="1"/>
  <c r="K373" i="69"/>
  <c r="C374" i="69"/>
  <c r="D374" i="69"/>
  <c r="E374" i="69"/>
  <c r="F374" i="69"/>
  <c r="AF374" i="69" s="1"/>
  <c r="G374" i="69"/>
  <c r="H374" i="69"/>
  <c r="I374" i="69"/>
  <c r="J374" i="69"/>
  <c r="AJ374" i="69" s="1"/>
  <c r="K374" i="69"/>
  <c r="C375" i="69"/>
  <c r="D375" i="69"/>
  <c r="AD375" i="69" s="1"/>
  <c r="E375" i="69"/>
  <c r="F375" i="69"/>
  <c r="AF375" i="69" s="1"/>
  <c r="G375" i="69"/>
  <c r="H375" i="69"/>
  <c r="I375" i="69"/>
  <c r="J375" i="69"/>
  <c r="AJ375" i="69" s="1"/>
  <c r="K375" i="69"/>
  <c r="C376" i="69"/>
  <c r="D376" i="69"/>
  <c r="D481" i="69" s="1"/>
  <c r="E376" i="69"/>
  <c r="E481" i="69" s="1"/>
  <c r="F376" i="69"/>
  <c r="F481" i="69" s="1"/>
  <c r="G376" i="69"/>
  <c r="G481" i="69" s="1"/>
  <c r="H376" i="69"/>
  <c r="H481" i="69" s="1"/>
  <c r="I376" i="69"/>
  <c r="I481" i="69" s="1"/>
  <c r="J376" i="69"/>
  <c r="J481" i="69" s="1"/>
  <c r="K376" i="69"/>
  <c r="K481" i="69" s="1"/>
  <c r="C377" i="69"/>
  <c r="D377" i="69"/>
  <c r="AD377" i="69" s="1"/>
  <c r="E377" i="69"/>
  <c r="F377" i="69"/>
  <c r="AF377" i="69" s="1"/>
  <c r="G377" i="69"/>
  <c r="H377" i="69"/>
  <c r="I377" i="69"/>
  <c r="J377" i="69"/>
  <c r="K377" i="69"/>
  <c r="C378" i="69"/>
  <c r="D378" i="69"/>
  <c r="AD378" i="69" s="1"/>
  <c r="E378" i="69"/>
  <c r="F378" i="69"/>
  <c r="G378" i="69"/>
  <c r="H378" i="69"/>
  <c r="AH378" i="69" s="1"/>
  <c r="I378" i="69"/>
  <c r="J378" i="69"/>
  <c r="K378" i="69"/>
  <c r="C379" i="69"/>
  <c r="D379" i="69"/>
  <c r="AD379" i="69" s="1"/>
  <c r="E379" i="69"/>
  <c r="F379" i="69"/>
  <c r="AF379" i="69" s="1"/>
  <c r="G379" i="69"/>
  <c r="H379" i="69"/>
  <c r="AH379" i="69" s="1"/>
  <c r="I379" i="69"/>
  <c r="J379" i="69"/>
  <c r="K379" i="69"/>
  <c r="D372" i="69"/>
  <c r="E372" i="69"/>
  <c r="F372" i="69"/>
  <c r="G372" i="69"/>
  <c r="H372" i="69"/>
  <c r="H380" i="69" s="1"/>
  <c r="I372" i="69"/>
  <c r="J372" i="69"/>
  <c r="K372" i="69"/>
  <c r="C372" i="69"/>
  <c r="D479" i="69"/>
  <c r="E479" i="69"/>
  <c r="F479" i="69"/>
  <c r="G479" i="69"/>
  <c r="H479" i="69"/>
  <c r="I479" i="69"/>
  <c r="J479" i="69"/>
  <c r="K479" i="69"/>
  <c r="C479" i="69"/>
  <c r="AK457" i="69"/>
  <c r="AJ457" i="69"/>
  <c r="AI457" i="69"/>
  <c r="AH457" i="69"/>
  <c r="AG457" i="69"/>
  <c r="AF457" i="69"/>
  <c r="AE457" i="69"/>
  <c r="AD457" i="69"/>
  <c r="AC457" i="69"/>
  <c r="AK456" i="69"/>
  <c r="AJ456" i="69"/>
  <c r="AI456" i="69"/>
  <c r="AH456" i="69"/>
  <c r="AG456" i="69"/>
  <c r="AF456" i="69"/>
  <c r="AE456" i="69"/>
  <c r="AD456" i="69"/>
  <c r="AC456" i="69"/>
  <c r="AK455" i="69"/>
  <c r="AJ455" i="69"/>
  <c r="AI455" i="69"/>
  <c r="AH455" i="69"/>
  <c r="AG455" i="69"/>
  <c r="AF455" i="69"/>
  <c r="AE455" i="69"/>
  <c r="AD455" i="69"/>
  <c r="AC455" i="69"/>
  <c r="AK454" i="69"/>
  <c r="AJ454" i="69"/>
  <c r="AI454" i="69"/>
  <c r="AH454" i="69"/>
  <c r="AG454" i="69"/>
  <c r="AF454" i="69"/>
  <c r="AE454" i="69"/>
  <c r="AD454" i="69"/>
  <c r="AC454" i="69"/>
  <c r="AK453" i="69"/>
  <c r="AJ453" i="69"/>
  <c r="AI453" i="69"/>
  <c r="AH453" i="69"/>
  <c r="AG453" i="69"/>
  <c r="AF453" i="69"/>
  <c r="AE453" i="69"/>
  <c r="AD453" i="69"/>
  <c r="AC453" i="69"/>
  <c r="AK452" i="69"/>
  <c r="AJ452" i="69"/>
  <c r="AI452" i="69"/>
  <c r="AH452" i="69"/>
  <c r="AG452" i="69"/>
  <c r="AF452" i="69"/>
  <c r="AE452" i="69"/>
  <c r="AD452" i="69"/>
  <c r="AC452" i="69"/>
  <c r="AK451" i="69"/>
  <c r="AJ451" i="69"/>
  <c r="AI451" i="69"/>
  <c r="AH451" i="69"/>
  <c r="AG451" i="69"/>
  <c r="AF451" i="69"/>
  <c r="AE451" i="69"/>
  <c r="AD451" i="69"/>
  <c r="AC451" i="69"/>
  <c r="AK450" i="69"/>
  <c r="AJ450" i="69"/>
  <c r="AI450" i="69"/>
  <c r="AH450" i="69"/>
  <c r="AG450" i="69"/>
  <c r="AF450" i="69"/>
  <c r="AE450" i="69"/>
  <c r="AD450" i="69"/>
  <c r="AC450" i="69"/>
  <c r="AK449" i="69"/>
  <c r="AJ449" i="69"/>
  <c r="AI449" i="69"/>
  <c r="AH449" i="69"/>
  <c r="AG449" i="69"/>
  <c r="AF449" i="69"/>
  <c r="AE449" i="69"/>
  <c r="AD449" i="69"/>
  <c r="AC449" i="69"/>
  <c r="AK448" i="69"/>
  <c r="AJ448" i="69"/>
  <c r="AI448" i="69"/>
  <c r="AH448" i="69"/>
  <c r="AG448" i="69"/>
  <c r="AF448" i="69"/>
  <c r="AE448" i="69"/>
  <c r="AD448" i="69"/>
  <c r="AC448" i="69"/>
  <c r="AK447" i="69"/>
  <c r="AJ447" i="69"/>
  <c r="AI447" i="69"/>
  <c r="AH447" i="69"/>
  <c r="AG447" i="69"/>
  <c r="AF447" i="69"/>
  <c r="AE447" i="69"/>
  <c r="AD447" i="69"/>
  <c r="AC447" i="69"/>
  <c r="AK446" i="69"/>
  <c r="AJ446" i="69"/>
  <c r="AI446" i="69"/>
  <c r="AH446" i="69"/>
  <c r="AG446" i="69"/>
  <c r="AF446" i="69"/>
  <c r="AE446" i="69"/>
  <c r="AD446" i="69"/>
  <c r="AC446" i="69"/>
  <c r="AK445" i="69"/>
  <c r="AJ445" i="69"/>
  <c r="AI445" i="69"/>
  <c r="AH445" i="69"/>
  <c r="AG445" i="69"/>
  <c r="AF445" i="69"/>
  <c r="AE445" i="69"/>
  <c r="AD445" i="69"/>
  <c r="AC445" i="69"/>
  <c r="AK444" i="69"/>
  <c r="AJ444" i="69"/>
  <c r="AI444" i="69"/>
  <c r="AH444" i="69"/>
  <c r="AG444" i="69"/>
  <c r="AF444" i="69"/>
  <c r="AE444" i="69"/>
  <c r="AD444" i="69"/>
  <c r="AC444" i="69"/>
  <c r="AK443" i="69"/>
  <c r="AJ443" i="69"/>
  <c r="AI443" i="69"/>
  <c r="AH443" i="69"/>
  <c r="AG443" i="69"/>
  <c r="AF443" i="69"/>
  <c r="AE443" i="69"/>
  <c r="AD443" i="69"/>
  <c r="AC443" i="69"/>
  <c r="AK472" i="69"/>
  <c r="AJ472" i="69"/>
  <c r="AI472" i="69"/>
  <c r="AH472" i="69"/>
  <c r="AG472" i="69"/>
  <c r="AF472" i="69"/>
  <c r="AE472" i="69"/>
  <c r="AD472" i="69"/>
  <c r="AC472" i="69"/>
  <c r="AK471" i="69"/>
  <c r="AJ471" i="69"/>
  <c r="AI471" i="69"/>
  <c r="AH471" i="69"/>
  <c r="AG471" i="69"/>
  <c r="AF471" i="69"/>
  <c r="AE471" i="69"/>
  <c r="AD471" i="69"/>
  <c r="AC471" i="69"/>
  <c r="AK470" i="69"/>
  <c r="AJ470" i="69"/>
  <c r="AI470" i="69"/>
  <c r="AH470" i="69"/>
  <c r="AG470" i="69"/>
  <c r="AF470" i="69"/>
  <c r="AE470" i="69"/>
  <c r="AD470" i="69"/>
  <c r="AC470" i="69"/>
  <c r="AK469" i="69"/>
  <c r="AJ469" i="69"/>
  <c r="AI469" i="69"/>
  <c r="AH469" i="69"/>
  <c r="AG469" i="69"/>
  <c r="AF469" i="69"/>
  <c r="AE469" i="69"/>
  <c r="AD469" i="69"/>
  <c r="AC469" i="69"/>
  <c r="AK468" i="69"/>
  <c r="AJ468" i="69"/>
  <c r="AI468" i="69"/>
  <c r="AH468" i="69"/>
  <c r="AG468" i="69"/>
  <c r="AF468" i="69"/>
  <c r="AE468" i="69"/>
  <c r="AD468" i="69"/>
  <c r="AC468" i="69"/>
  <c r="AK467" i="69"/>
  <c r="AJ467" i="69"/>
  <c r="AI467" i="69"/>
  <c r="AH467" i="69"/>
  <c r="AG467" i="69"/>
  <c r="AF467" i="69"/>
  <c r="AE467" i="69"/>
  <c r="AD467" i="69"/>
  <c r="AC467" i="69"/>
  <c r="AK466" i="69"/>
  <c r="AJ466" i="69"/>
  <c r="AI466" i="69"/>
  <c r="AH466" i="69"/>
  <c r="AG466" i="69"/>
  <c r="AF466" i="69"/>
  <c r="AE466" i="69"/>
  <c r="AD466" i="69"/>
  <c r="AC466" i="69"/>
  <c r="AK465" i="69"/>
  <c r="AJ465" i="69"/>
  <c r="AI465" i="69"/>
  <c r="AH465" i="69"/>
  <c r="AG465" i="69"/>
  <c r="AF465" i="69"/>
  <c r="AE465" i="69"/>
  <c r="AD465" i="69"/>
  <c r="AC465" i="69"/>
  <c r="AK464" i="69"/>
  <c r="AJ464" i="69"/>
  <c r="AI464" i="69"/>
  <c r="AH464" i="69"/>
  <c r="AG464" i="69"/>
  <c r="AF464" i="69"/>
  <c r="AE464" i="69"/>
  <c r="AD464" i="69"/>
  <c r="AC464" i="69"/>
  <c r="AK463" i="69"/>
  <c r="AJ463" i="69"/>
  <c r="AI463" i="69"/>
  <c r="AH463" i="69"/>
  <c r="AG463" i="69"/>
  <c r="AF463" i="69"/>
  <c r="AE463" i="69"/>
  <c r="AD463" i="69"/>
  <c r="AC463" i="69"/>
  <c r="AK462" i="69"/>
  <c r="AJ462" i="69"/>
  <c r="AI462" i="69"/>
  <c r="AH462" i="69"/>
  <c r="AG462" i="69"/>
  <c r="AF462" i="69"/>
  <c r="AE462" i="69"/>
  <c r="AD462" i="69"/>
  <c r="AC462" i="69"/>
  <c r="AK461" i="69"/>
  <c r="AJ461" i="69"/>
  <c r="AI461" i="69"/>
  <c r="AH461" i="69"/>
  <c r="AG461" i="69"/>
  <c r="AF461" i="69"/>
  <c r="AE461" i="69"/>
  <c r="AD461" i="69"/>
  <c r="AC461" i="69"/>
  <c r="AK460" i="69"/>
  <c r="AJ460" i="69"/>
  <c r="AI460" i="69"/>
  <c r="AH460" i="69"/>
  <c r="AG460" i="69"/>
  <c r="AF460" i="69"/>
  <c r="AE460" i="69"/>
  <c r="AD460" i="69"/>
  <c r="AC460" i="69"/>
  <c r="AK459" i="69"/>
  <c r="AJ459" i="69"/>
  <c r="AI459" i="69"/>
  <c r="AH459" i="69"/>
  <c r="AG459" i="69"/>
  <c r="AF459" i="69"/>
  <c r="AE459" i="69"/>
  <c r="AD459" i="69"/>
  <c r="AC459" i="69"/>
  <c r="AK458" i="69"/>
  <c r="AJ458" i="69"/>
  <c r="AI458" i="69"/>
  <c r="AH458" i="69"/>
  <c r="AG458" i="69"/>
  <c r="AF458" i="69"/>
  <c r="AE458" i="69"/>
  <c r="AD458" i="69"/>
  <c r="AC458" i="69"/>
  <c r="AK478" i="69"/>
  <c r="AJ478" i="69"/>
  <c r="AI478" i="69"/>
  <c r="AH478" i="69"/>
  <c r="AG478" i="69"/>
  <c r="AF478" i="69"/>
  <c r="AE478" i="69"/>
  <c r="AD478" i="69"/>
  <c r="AC478" i="69"/>
  <c r="AK477" i="69"/>
  <c r="AJ477" i="69"/>
  <c r="AI477" i="69"/>
  <c r="AH477" i="69"/>
  <c r="AG477" i="69"/>
  <c r="AF477" i="69"/>
  <c r="AE477" i="69"/>
  <c r="AD477" i="69"/>
  <c r="AC477" i="69"/>
  <c r="AK476" i="69"/>
  <c r="AJ476" i="69"/>
  <c r="AI476" i="69"/>
  <c r="AH476" i="69"/>
  <c r="AG476" i="69"/>
  <c r="AF476" i="69"/>
  <c r="AE476" i="69"/>
  <c r="AD476" i="69"/>
  <c r="AC476" i="69"/>
  <c r="AK475" i="69"/>
  <c r="AJ475" i="69"/>
  <c r="AI475" i="69"/>
  <c r="AH475" i="69"/>
  <c r="AG475" i="69"/>
  <c r="AF475" i="69"/>
  <c r="AE475" i="69"/>
  <c r="AD475" i="69"/>
  <c r="AC475" i="69"/>
  <c r="AK474" i="69"/>
  <c r="AJ474" i="69"/>
  <c r="AI474" i="69"/>
  <c r="AH474" i="69"/>
  <c r="AG474" i="69"/>
  <c r="AF474" i="69"/>
  <c r="AE474" i="69"/>
  <c r="AD474" i="69"/>
  <c r="AC474" i="69"/>
  <c r="AK473" i="69"/>
  <c r="AJ473" i="69"/>
  <c r="AI473" i="69"/>
  <c r="AH473" i="69"/>
  <c r="AG473" i="69"/>
  <c r="AF473" i="69"/>
  <c r="AE473" i="69"/>
  <c r="AD473" i="69"/>
  <c r="AC473" i="69"/>
  <c r="AL361" i="69"/>
  <c r="AC361" i="69"/>
  <c r="AK360" i="69"/>
  <c r="AF360" i="69"/>
  <c r="AC360" i="69"/>
  <c r="AL359" i="69"/>
  <c r="AL355" i="69"/>
  <c r="AC355" i="69"/>
  <c r="AK354" i="69"/>
  <c r="AF354" i="69"/>
  <c r="AC354" i="69"/>
  <c r="AL353" i="69"/>
  <c r="AL349" i="69"/>
  <c r="AC349" i="69"/>
  <c r="AK348" i="69"/>
  <c r="AF348" i="69"/>
  <c r="AC348" i="69"/>
  <c r="AL347" i="69"/>
  <c r="X344" i="69"/>
  <c r="W344" i="69"/>
  <c r="V344" i="69"/>
  <c r="U344" i="69"/>
  <c r="T344" i="69"/>
  <c r="S344" i="69"/>
  <c r="R344" i="69"/>
  <c r="Q344" i="69"/>
  <c r="P344" i="69"/>
  <c r="K344" i="69"/>
  <c r="J344" i="69"/>
  <c r="I344" i="69"/>
  <c r="H344" i="69"/>
  <c r="G344" i="69"/>
  <c r="F344" i="69"/>
  <c r="E344" i="69"/>
  <c r="D344" i="69"/>
  <c r="C344" i="69"/>
  <c r="AK343" i="69"/>
  <c r="AJ343" i="69"/>
  <c r="AI343" i="69"/>
  <c r="AH343" i="69"/>
  <c r="AG343" i="69"/>
  <c r="AF343" i="69"/>
  <c r="AE343" i="69"/>
  <c r="AD343" i="69"/>
  <c r="AC343" i="69"/>
  <c r="AK342" i="69"/>
  <c r="AJ342" i="69"/>
  <c r="AI342" i="69"/>
  <c r="AH342" i="69"/>
  <c r="AG342" i="69"/>
  <c r="AF342" i="69"/>
  <c r="AE342" i="69"/>
  <c r="AD342" i="69"/>
  <c r="AC342" i="69"/>
  <c r="AK341" i="69"/>
  <c r="AJ341" i="69"/>
  <c r="AI341" i="69"/>
  <c r="AH341" i="69"/>
  <c r="AG341" i="69"/>
  <c r="AF341" i="69"/>
  <c r="AE341" i="69"/>
  <c r="AD341" i="69"/>
  <c r="AC341" i="69"/>
  <c r="AK340" i="69"/>
  <c r="AJ340" i="69"/>
  <c r="AI340" i="69"/>
  <c r="AH340" i="69"/>
  <c r="AG340" i="69"/>
  <c r="AF340" i="69"/>
  <c r="AE340" i="69"/>
  <c r="AD340" i="69"/>
  <c r="AC340" i="69"/>
  <c r="AK339" i="69"/>
  <c r="AJ339" i="69"/>
  <c r="AI339" i="69"/>
  <c r="AH339" i="69"/>
  <c r="AG339" i="69"/>
  <c r="AF339" i="69"/>
  <c r="AE339" i="69"/>
  <c r="AD339" i="69"/>
  <c r="AC339" i="69"/>
  <c r="AK338" i="69"/>
  <c r="AJ338" i="69"/>
  <c r="AI338" i="69"/>
  <c r="AH338" i="69"/>
  <c r="AG338" i="69"/>
  <c r="AF338" i="69"/>
  <c r="AE338" i="69"/>
  <c r="AD338" i="69"/>
  <c r="AC338" i="69"/>
  <c r="AK337" i="69"/>
  <c r="AJ337" i="69"/>
  <c r="AI337" i="69"/>
  <c r="AH337" i="69"/>
  <c r="AG337" i="69"/>
  <c r="AF337" i="69"/>
  <c r="AE337" i="69"/>
  <c r="AD337" i="69"/>
  <c r="AC337" i="69"/>
  <c r="AK336" i="69"/>
  <c r="AJ336" i="69"/>
  <c r="AI336" i="69"/>
  <c r="AH336" i="69"/>
  <c r="AG336" i="69"/>
  <c r="AF336" i="69"/>
  <c r="AE336" i="69"/>
  <c r="AD336" i="69"/>
  <c r="AC336" i="69"/>
  <c r="AL325" i="69"/>
  <c r="AC325" i="69"/>
  <c r="AK324" i="69"/>
  <c r="AF324" i="69"/>
  <c r="AC324" i="69"/>
  <c r="AL323" i="69"/>
  <c r="AL319" i="69"/>
  <c r="AC319" i="69"/>
  <c r="AK318" i="69"/>
  <c r="AF318" i="69"/>
  <c r="AC318" i="69"/>
  <c r="AL317" i="69"/>
  <c r="AL313" i="69"/>
  <c r="AC313" i="69"/>
  <c r="AK312" i="69"/>
  <c r="AF312" i="69"/>
  <c r="AC312" i="69"/>
  <c r="AL311" i="69"/>
  <c r="X308" i="69"/>
  <c r="W308" i="69"/>
  <c r="V308" i="69"/>
  <c r="U308" i="69"/>
  <c r="T308" i="69"/>
  <c r="S308" i="69"/>
  <c r="R308" i="69"/>
  <c r="Q308" i="69"/>
  <c r="P308" i="69"/>
  <c r="K308" i="69"/>
  <c r="J308" i="69"/>
  <c r="I308" i="69"/>
  <c r="H308" i="69"/>
  <c r="G308" i="69"/>
  <c r="F308" i="69"/>
  <c r="E308" i="69"/>
  <c r="D308" i="69"/>
  <c r="C308" i="69"/>
  <c r="AK307" i="69"/>
  <c r="AJ307" i="69"/>
  <c r="AI307" i="69"/>
  <c r="AH307" i="69"/>
  <c r="AG307" i="69"/>
  <c r="AF307" i="69"/>
  <c r="AE307" i="69"/>
  <c r="AD307" i="69"/>
  <c r="AC307" i="69"/>
  <c r="AK306" i="69"/>
  <c r="AJ306" i="69"/>
  <c r="AI306" i="69"/>
  <c r="AH306" i="69"/>
  <c r="AG306" i="69"/>
  <c r="AF306" i="69"/>
  <c r="AE306" i="69"/>
  <c r="AD306" i="69"/>
  <c r="AC306" i="69"/>
  <c r="AK305" i="69"/>
  <c r="AJ305" i="69"/>
  <c r="AI305" i="69"/>
  <c r="AH305" i="69"/>
  <c r="AG305" i="69"/>
  <c r="AF305" i="69"/>
  <c r="AE305" i="69"/>
  <c r="AD305" i="69"/>
  <c r="AC305" i="69"/>
  <c r="AK304" i="69"/>
  <c r="AJ304" i="69"/>
  <c r="AI304" i="69"/>
  <c r="AH304" i="69"/>
  <c r="AG304" i="69"/>
  <c r="AF304" i="69"/>
  <c r="AE304" i="69"/>
  <c r="AD304" i="69"/>
  <c r="AC304" i="69"/>
  <c r="AK303" i="69"/>
  <c r="AJ303" i="69"/>
  <c r="AI303" i="69"/>
  <c r="AH303" i="69"/>
  <c r="AG303" i="69"/>
  <c r="AF303" i="69"/>
  <c r="AE303" i="69"/>
  <c r="AD303" i="69"/>
  <c r="AC303" i="69"/>
  <c r="AK302" i="69"/>
  <c r="AJ302" i="69"/>
  <c r="AI302" i="69"/>
  <c r="AH302" i="69"/>
  <c r="AG302" i="69"/>
  <c r="AF302" i="69"/>
  <c r="AE302" i="69"/>
  <c r="AD302" i="69"/>
  <c r="AC302" i="69"/>
  <c r="AK301" i="69"/>
  <c r="AJ301" i="69"/>
  <c r="AI301" i="69"/>
  <c r="AH301" i="69"/>
  <c r="AG301" i="69"/>
  <c r="AF301" i="69"/>
  <c r="AE301" i="69"/>
  <c r="AD301" i="69"/>
  <c r="AC301" i="69"/>
  <c r="AK300" i="69"/>
  <c r="AJ300" i="69"/>
  <c r="AI300" i="69"/>
  <c r="AH300" i="69"/>
  <c r="AG300" i="69"/>
  <c r="AF300" i="69"/>
  <c r="AE300" i="69"/>
  <c r="AD300" i="69"/>
  <c r="AC300" i="69"/>
  <c r="AL289" i="69"/>
  <c r="AC289" i="69"/>
  <c r="AK288" i="69"/>
  <c r="AF288" i="69"/>
  <c r="AC288" i="69"/>
  <c r="AL287" i="69"/>
  <c r="AL283" i="69"/>
  <c r="AC283" i="69"/>
  <c r="AK282" i="69"/>
  <c r="AF282" i="69"/>
  <c r="AC282" i="69"/>
  <c r="AL281" i="69"/>
  <c r="AL277" i="69"/>
  <c r="AC277" i="69"/>
  <c r="AK276" i="69"/>
  <c r="AF276" i="69"/>
  <c r="AC276" i="69"/>
  <c r="AL275" i="69"/>
  <c r="X272" i="69"/>
  <c r="W272" i="69"/>
  <c r="V272" i="69"/>
  <c r="U272" i="69"/>
  <c r="T272" i="69"/>
  <c r="S272" i="69"/>
  <c r="R272" i="69"/>
  <c r="Q272" i="69"/>
  <c r="P272" i="69"/>
  <c r="K272" i="69"/>
  <c r="J272" i="69"/>
  <c r="I272" i="69"/>
  <c r="H272" i="69"/>
  <c r="G272" i="69"/>
  <c r="F272" i="69"/>
  <c r="E272" i="69"/>
  <c r="D272" i="69"/>
  <c r="C272" i="69"/>
  <c r="AK271" i="69"/>
  <c r="AJ271" i="69"/>
  <c r="AI271" i="69"/>
  <c r="AH271" i="69"/>
  <c r="AG271" i="69"/>
  <c r="AF271" i="69"/>
  <c r="AE271" i="69"/>
  <c r="AD271" i="69"/>
  <c r="AC271" i="69"/>
  <c r="AK270" i="69"/>
  <c r="AJ270" i="69"/>
  <c r="AI270" i="69"/>
  <c r="AH270" i="69"/>
  <c r="AG270" i="69"/>
  <c r="AF270" i="69"/>
  <c r="AE270" i="69"/>
  <c r="AD270" i="69"/>
  <c r="AC270" i="69"/>
  <c r="AK269" i="69"/>
  <c r="AJ269" i="69"/>
  <c r="AI269" i="69"/>
  <c r="AH269" i="69"/>
  <c r="AG269" i="69"/>
  <c r="AF269" i="69"/>
  <c r="AE269" i="69"/>
  <c r="AD269" i="69"/>
  <c r="AC269" i="69"/>
  <c r="AK268" i="69"/>
  <c r="AJ268" i="69"/>
  <c r="AI268" i="69"/>
  <c r="AH268" i="69"/>
  <c r="AG268" i="69"/>
  <c r="AF268" i="69"/>
  <c r="AE268" i="69"/>
  <c r="AD268" i="69"/>
  <c r="AC268" i="69"/>
  <c r="AK267" i="69"/>
  <c r="AJ267" i="69"/>
  <c r="AI267" i="69"/>
  <c r="AH267" i="69"/>
  <c r="AG267" i="69"/>
  <c r="AF267" i="69"/>
  <c r="AE267" i="69"/>
  <c r="AD267" i="69"/>
  <c r="AC267" i="69"/>
  <c r="AK266" i="69"/>
  <c r="AJ266" i="69"/>
  <c r="AI266" i="69"/>
  <c r="AH266" i="69"/>
  <c r="AG266" i="69"/>
  <c r="AF266" i="69"/>
  <c r="AE266" i="69"/>
  <c r="AD266" i="69"/>
  <c r="AC266" i="69"/>
  <c r="AK265" i="69"/>
  <c r="AJ265" i="69"/>
  <c r="AI265" i="69"/>
  <c r="AH265" i="69"/>
  <c r="AG265" i="69"/>
  <c r="AF265" i="69"/>
  <c r="AE265" i="69"/>
  <c r="AD265" i="69"/>
  <c r="AC265" i="69"/>
  <c r="AK264" i="69"/>
  <c r="AJ264" i="69"/>
  <c r="AI264" i="69"/>
  <c r="AH264" i="69"/>
  <c r="AG264" i="69"/>
  <c r="AF264" i="69"/>
  <c r="AE264" i="69"/>
  <c r="AD264" i="69"/>
  <c r="AC264" i="69"/>
  <c r="AL253" i="69"/>
  <c r="AC253" i="69"/>
  <c r="AK252" i="69"/>
  <c r="AF252" i="69"/>
  <c r="AC252" i="69"/>
  <c r="AL251" i="69"/>
  <c r="AL247" i="69"/>
  <c r="AC247" i="69"/>
  <c r="AK246" i="69"/>
  <c r="AF246" i="69"/>
  <c r="AC246" i="69"/>
  <c r="AL245" i="69"/>
  <c r="AL241" i="69"/>
  <c r="AC241" i="69"/>
  <c r="AK240" i="69"/>
  <c r="AF240" i="69"/>
  <c r="AC240" i="69"/>
  <c r="AL239" i="69"/>
  <c r="X236" i="69"/>
  <c r="W236" i="69"/>
  <c r="V236" i="69"/>
  <c r="U236" i="69"/>
  <c r="T236" i="69"/>
  <c r="S236" i="69"/>
  <c r="R236" i="69"/>
  <c r="Q236" i="69"/>
  <c r="P236" i="69"/>
  <c r="K236" i="69"/>
  <c r="J236" i="69"/>
  <c r="I236" i="69"/>
  <c r="H236" i="69"/>
  <c r="G236" i="69"/>
  <c r="F236" i="69"/>
  <c r="E236" i="69"/>
  <c r="D236" i="69"/>
  <c r="C236" i="69"/>
  <c r="AK235" i="69"/>
  <c r="AJ235" i="69"/>
  <c r="AI235" i="69"/>
  <c r="AH235" i="69"/>
  <c r="AG235" i="69"/>
  <c r="AF235" i="69"/>
  <c r="AE235" i="69"/>
  <c r="AD235" i="69"/>
  <c r="AC235" i="69"/>
  <c r="AK234" i="69"/>
  <c r="AJ234" i="69"/>
  <c r="AI234" i="69"/>
  <c r="AH234" i="69"/>
  <c r="AG234" i="69"/>
  <c r="AF234" i="69"/>
  <c r="AE234" i="69"/>
  <c r="AD234" i="69"/>
  <c r="AC234" i="69"/>
  <c r="AK233" i="69"/>
  <c r="AJ233" i="69"/>
  <c r="AI233" i="69"/>
  <c r="AH233" i="69"/>
  <c r="AG233" i="69"/>
  <c r="AF233" i="69"/>
  <c r="AE233" i="69"/>
  <c r="AD233" i="69"/>
  <c r="AC233" i="69"/>
  <c r="AK232" i="69"/>
  <c r="AJ232" i="69"/>
  <c r="AI232" i="69"/>
  <c r="AH232" i="69"/>
  <c r="AG232" i="69"/>
  <c r="AF232" i="69"/>
  <c r="AE232" i="69"/>
  <c r="AD232" i="69"/>
  <c r="AC232" i="69"/>
  <c r="AK231" i="69"/>
  <c r="AJ231" i="69"/>
  <c r="AI231" i="69"/>
  <c r="AH231" i="69"/>
  <c r="AG231" i="69"/>
  <c r="AF231" i="69"/>
  <c r="AE231" i="69"/>
  <c r="AD231" i="69"/>
  <c r="AC231" i="69"/>
  <c r="AK230" i="69"/>
  <c r="AJ230" i="69"/>
  <c r="AI230" i="69"/>
  <c r="AH230" i="69"/>
  <c r="AG230" i="69"/>
  <c r="AF230" i="69"/>
  <c r="AE230" i="69"/>
  <c r="AD230" i="69"/>
  <c r="AC230" i="69"/>
  <c r="AK229" i="69"/>
  <c r="AJ229" i="69"/>
  <c r="AI229" i="69"/>
  <c r="AH229" i="69"/>
  <c r="AG229" i="69"/>
  <c r="AF229" i="69"/>
  <c r="AE229" i="69"/>
  <c r="AD229" i="69"/>
  <c r="AC229" i="69"/>
  <c r="AK228" i="69"/>
  <c r="AJ228" i="69"/>
  <c r="AI228" i="69"/>
  <c r="AH228" i="69"/>
  <c r="AG228" i="69"/>
  <c r="AF228" i="69"/>
  <c r="AE228" i="69"/>
  <c r="AD228" i="69"/>
  <c r="AC228" i="69"/>
  <c r="AJ479" i="69"/>
  <c r="AH479" i="69"/>
  <c r="AF479" i="69"/>
  <c r="AD479" i="69"/>
  <c r="AL433" i="69"/>
  <c r="AC433" i="69"/>
  <c r="AK432" i="69"/>
  <c r="AF432" i="69"/>
  <c r="AC432" i="69"/>
  <c r="AL431" i="69"/>
  <c r="AL427" i="69"/>
  <c r="AC427" i="69"/>
  <c r="AK426" i="69"/>
  <c r="AF426" i="69"/>
  <c r="AC426" i="69"/>
  <c r="AL425" i="69"/>
  <c r="AL421" i="69"/>
  <c r="AC421" i="69"/>
  <c r="AK420" i="69"/>
  <c r="AF420" i="69"/>
  <c r="AC420" i="69"/>
  <c r="AL419" i="69"/>
  <c r="X416" i="69"/>
  <c r="W416" i="69"/>
  <c r="V416" i="69"/>
  <c r="U416" i="69"/>
  <c r="T416" i="69"/>
  <c r="S416" i="69"/>
  <c r="R416" i="69"/>
  <c r="Q416" i="69"/>
  <c r="P416" i="69"/>
  <c r="K416" i="69"/>
  <c r="J416" i="69"/>
  <c r="I416" i="69"/>
  <c r="H416" i="69"/>
  <c r="G416" i="69"/>
  <c r="F416" i="69"/>
  <c r="E416" i="69"/>
  <c r="D416" i="69"/>
  <c r="C416" i="69"/>
  <c r="AK415" i="69"/>
  <c r="AJ415" i="69"/>
  <c r="AI415" i="69"/>
  <c r="AH415" i="69"/>
  <c r="AG415" i="69"/>
  <c r="AF415" i="69"/>
  <c r="AE415" i="69"/>
  <c r="AD415" i="69"/>
  <c r="AC415" i="69"/>
  <c r="AK414" i="69"/>
  <c r="AJ414" i="69"/>
  <c r="AI414" i="69"/>
  <c r="AH414" i="69"/>
  <c r="AG414" i="69"/>
  <c r="AF414" i="69"/>
  <c r="AE414" i="69"/>
  <c r="AD414" i="69"/>
  <c r="AC414" i="69"/>
  <c r="AK413" i="69"/>
  <c r="AJ413" i="69"/>
  <c r="AI413" i="69"/>
  <c r="AH413" i="69"/>
  <c r="AG413" i="69"/>
  <c r="AF413" i="69"/>
  <c r="AE413" i="69"/>
  <c r="AD413" i="69"/>
  <c r="AC413" i="69"/>
  <c r="AK412" i="69"/>
  <c r="AJ412" i="69"/>
  <c r="AI412" i="69"/>
  <c r="AH412" i="69"/>
  <c r="AG412" i="69"/>
  <c r="AF412" i="69"/>
  <c r="AE412" i="69"/>
  <c r="AD412" i="69"/>
  <c r="AC412" i="69"/>
  <c r="AK411" i="69"/>
  <c r="AJ411" i="69"/>
  <c r="AI411" i="69"/>
  <c r="AH411" i="69"/>
  <c r="AG411" i="69"/>
  <c r="AF411" i="69"/>
  <c r="AE411" i="69"/>
  <c r="AD411" i="69"/>
  <c r="AC411" i="69"/>
  <c r="AK410" i="69"/>
  <c r="AJ410" i="69"/>
  <c r="AI410" i="69"/>
  <c r="AH410" i="69"/>
  <c r="AG410" i="69"/>
  <c r="AF410" i="69"/>
  <c r="AE410" i="69"/>
  <c r="AD410" i="69"/>
  <c r="AC410" i="69"/>
  <c r="AK409" i="69"/>
  <c r="AJ409" i="69"/>
  <c r="AI409" i="69"/>
  <c r="AH409" i="69"/>
  <c r="AG409" i="69"/>
  <c r="AF409" i="69"/>
  <c r="AE409" i="69"/>
  <c r="AD409" i="69"/>
  <c r="AC409" i="69"/>
  <c r="AK408" i="69"/>
  <c r="AJ408" i="69"/>
  <c r="AI408" i="69"/>
  <c r="AH408" i="69"/>
  <c r="AG408" i="69"/>
  <c r="AF408" i="69"/>
  <c r="AE408" i="69"/>
  <c r="AD408" i="69"/>
  <c r="AC408" i="69"/>
  <c r="AC397" i="69"/>
  <c r="AF396" i="69"/>
  <c r="AL391" i="69"/>
  <c r="AC391" i="69"/>
  <c r="AF390" i="69"/>
  <c r="AL385" i="69"/>
  <c r="AC385" i="69"/>
  <c r="AF384" i="69"/>
  <c r="W481" i="69"/>
  <c r="S481" i="69"/>
  <c r="C481" i="69"/>
  <c r="W380" i="69"/>
  <c r="F380" i="69"/>
  <c r="AL217" i="69"/>
  <c r="AC217" i="69"/>
  <c r="AK216" i="69"/>
  <c r="AF216" i="69"/>
  <c r="AC216" i="69"/>
  <c r="AL215" i="69"/>
  <c r="AL211" i="69"/>
  <c r="AC211" i="69"/>
  <c r="AK210" i="69"/>
  <c r="AF210" i="69"/>
  <c r="AC210" i="69"/>
  <c r="AL209" i="69"/>
  <c r="AL205" i="69"/>
  <c r="AC205" i="69"/>
  <c r="AK204" i="69"/>
  <c r="AF204" i="69"/>
  <c r="AC204" i="69"/>
  <c r="AL203" i="69"/>
  <c r="X200" i="69"/>
  <c r="W200" i="69"/>
  <c r="V200" i="69"/>
  <c r="U200" i="69"/>
  <c r="T200" i="69"/>
  <c r="S200" i="69"/>
  <c r="R200" i="69"/>
  <c r="Q200" i="69"/>
  <c r="P200" i="69"/>
  <c r="K200" i="69"/>
  <c r="J200" i="69"/>
  <c r="I200" i="69"/>
  <c r="H200" i="69"/>
  <c r="G200" i="69"/>
  <c r="F200" i="69"/>
  <c r="E200" i="69"/>
  <c r="D200" i="69"/>
  <c r="C200" i="69"/>
  <c r="AK199" i="69"/>
  <c r="AJ199" i="69"/>
  <c r="AI199" i="69"/>
  <c r="AH199" i="69"/>
  <c r="AG199" i="69"/>
  <c r="AF199" i="69"/>
  <c r="AE199" i="69"/>
  <c r="AD199" i="69"/>
  <c r="AC199" i="69"/>
  <c r="AK198" i="69"/>
  <c r="AJ198" i="69"/>
  <c r="AI198" i="69"/>
  <c r="AH198" i="69"/>
  <c r="AG198" i="69"/>
  <c r="AF198" i="69"/>
  <c r="AE198" i="69"/>
  <c r="AD198" i="69"/>
  <c r="AC198" i="69"/>
  <c r="AK197" i="69"/>
  <c r="AJ197" i="69"/>
  <c r="AI197" i="69"/>
  <c r="AH197" i="69"/>
  <c r="AG197" i="69"/>
  <c r="AF197" i="69"/>
  <c r="AE197" i="69"/>
  <c r="AD197" i="69"/>
  <c r="AC197" i="69"/>
  <c r="AK196" i="69"/>
  <c r="AJ196" i="69"/>
  <c r="AI196" i="69"/>
  <c r="AH196" i="69"/>
  <c r="AG196" i="69"/>
  <c r="AF196" i="69"/>
  <c r="AE196" i="69"/>
  <c r="AD196" i="69"/>
  <c r="AC196" i="69"/>
  <c r="AK195" i="69"/>
  <c r="AJ195" i="69"/>
  <c r="AI195" i="69"/>
  <c r="AH195" i="69"/>
  <c r="AG195" i="69"/>
  <c r="AF195" i="69"/>
  <c r="AE195" i="69"/>
  <c r="AD195" i="69"/>
  <c r="AC195" i="69"/>
  <c r="AK194" i="69"/>
  <c r="AJ194" i="69"/>
  <c r="AI194" i="69"/>
  <c r="AH194" i="69"/>
  <c r="AG194" i="69"/>
  <c r="AF194" i="69"/>
  <c r="AE194" i="69"/>
  <c r="AD194" i="69"/>
  <c r="AC194" i="69"/>
  <c r="AK193" i="69"/>
  <c r="AJ193" i="69"/>
  <c r="AI193" i="69"/>
  <c r="AH193" i="69"/>
  <c r="AG193" i="69"/>
  <c r="AF193" i="69"/>
  <c r="AE193" i="69"/>
  <c r="AD193" i="69"/>
  <c r="AC193" i="69"/>
  <c r="AK192" i="69"/>
  <c r="AJ192" i="69"/>
  <c r="AI192" i="69"/>
  <c r="AH192" i="69"/>
  <c r="AG192" i="69"/>
  <c r="AF192" i="69"/>
  <c r="AE192" i="69"/>
  <c r="AD192" i="69"/>
  <c r="AC192" i="69"/>
  <c r="AL181" i="69"/>
  <c r="AC181" i="69"/>
  <c r="AK180" i="69"/>
  <c r="AF180" i="69"/>
  <c r="AC180" i="69"/>
  <c r="AL179" i="69"/>
  <c r="AL175" i="69"/>
  <c r="AC175" i="69"/>
  <c r="AK174" i="69"/>
  <c r="AF174" i="69"/>
  <c r="AC174" i="69"/>
  <c r="AL173" i="69"/>
  <c r="AL169" i="69"/>
  <c r="AC169" i="69"/>
  <c r="AK168" i="69"/>
  <c r="AF168" i="69"/>
  <c r="AC168" i="69"/>
  <c r="AL167" i="69"/>
  <c r="X164" i="69"/>
  <c r="W164" i="69"/>
  <c r="V164" i="69"/>
  <c r="U164" i="69"/>
  <c r="T164" i="69"/>
  <c r="S164" i="69"/>
  <c r="R164" i="69"/>
  <c r="Q164" i="69"/>
  <c r="P164" i="69"/>
  <c r="K164" i="69"/>
  <c r="J164" i="69"/>
  <c r="I164" i="69"/>
  <c r="H164" i="69"/>
  <c r="G164" i="69"/>
  <c r="F164" i="69"/>
  <c r="E164" i="69"/>
  <c r="D164" i="69"/>
  <c r="C164" i="69"/>
  <c r="AK163" i="69"/>
  <c r="AJ163" i="69"/>
  <c r="AI163" i="69"/>
  <c r="AH163" i="69"/>
  <c r="AG163" i="69"/>
  <c r="AF163" i="69"/>
  <c r="AE163" i="69"/>
  <c r="AD163" i="69"/>
  <c r="AC163" i="69"/>
  <c r="AK162" i="69"/>
  <c r="AJ162" i="69"/>
  <c r="AI162" i="69"/>
  <c r="AH162" i="69"/>
  <c r="AG162" i="69"/>
  <c r="AF162" i="69"/>
  <c r="AE162" i="69"/>
  <c r="AD162" i="69"/>
  <c r="AC162" i="69"/>
  <c r="AK161" i="69"/>
  <c r="AJ161" i="69"/>
  <c r="AI161" i="69"/>
  <c r="AH161" i="69"/>
  <c r="AG161" i="69"/>
  <c r="AF161" i="69"/>
  <c r="AE161" i="69"/>
  <c r="AD161" i="69"/>
  <c r="AC161" i="69"/>
  <c r="AK160" i="69"/>
  <c r="AJ160" i="69"/>
  <c r="AI160" i="69"/>
  <c r="AH160" i="69"/>
  <c r="AG160" i="69"/>
  <c r="AF160" i="69"/>
  <c r="AE160" i="69"/>
  <c r="AD160" i="69"/>
  <c r="AC160" i="69"/>
  <c r="AK159" i="69"/>
  <c r="AJ159" i="69"/>
  <c r="AI159" i="69"/>
  <c r="AH159" i="69"/>
  <c r="AG159" i="69"/>
  <c r="AF159" i="69"/>
  <c r="AE159" i="69"/>
  <c r="AD159" i="69"/>
  <c r="AC159" i="69"/>
  <c r="AK158" i="69"/>
  <c r="AJ158" i="69"/>
  <c r="AI158" i="69"/>
  <c r="AH158" i="69"/>
  <c r="AG158" i="69"/>
  <c r="AF158" i="69"/>
  <c r="AE158" i="69"/>
  <c r="AD158" i="69"/>
  <c r="AC158" i="69"/>
  <c r="AK157" i="69"/>
  <c r="AJ157" i="69"/>
  <c r="AI157" i="69"/>
  <c r="AH157" i="69"/>
  <c r="AG157" i="69"/>
  <c r="AF157" i="69"/>
  <c r="AE157" i="69"/>
  <c r="AD157" i="69"/>
  <c r="AC157" i="69"/>
  <c r="AK156" i="69"/>
  <c r="AJ156" i="69"/>
  <c r="AI156" i="69"/>
  <c r="AH156" i="69"/>
  <c r="AG156" i="69"/>
  <c r="AF156" i="69"/>
  <c r="AE156" i="69"/>
  <c r="AD156" i="69"/>
  <c r="AC156" i="69"/>
  <c r="AL145" i="69"/>
  <c r="AC145" i="69"/>
  <c r="AK144" i="69"/>
  <c r="AF144" i="69"/>
  <c r="AC144" i="69"/>
  <c r="AL143" i="69"/>
  <c r="AL139" i="69"/>
  <c r="AC139" i="69"/>
  <c r="AK138" i="69"/>
  <c r="AF138" i="69"/>
  <c r="AC138" i="69"/>
  <c r="AL137" i="69"/>
  <c r="AL133" i="69"/>
  <c r="AC133" i="69"/>
  <c r="AK132" i="69"/>
  <c r="AF132" i="69"/>
  <c r="AC132" i="69"/>
  <c r="AL131" i="69"/>
  <c r="X128" i="69"/>
  <c r="W128" i="69"/>
  <c r="V128" i="69"/>
  <c r="U128" i="69"/>
  <c r="T128" i="69"/>
  <c r="S128" i="69"/>
  <c r="R128" i="69"/>
  <c r="Q128" i="69"/>
  <c r="P128" i="69"/>
  <c r="K128" i="69"/>
  <c r="J128" i="69"/>
  <c r="I128" i="69"/>
  <c r="H128" i="69"/>
  <c r="G128" i="69"/>
  <c r="F128" i="69"/>
  <c r="E128" i="69"/>
  <c r="D128" i="69"/>
  <c r="C128" i="69"/>
  <c r="AK127" i="69"/>
  <c r="AJ127" i="69"/>
  <c r="AI127" i="69"/>
  <c r="AH127" i="69"/>
  <c r="AG127" i="69"/>
  <c r="AF127" i="69"/>
  <c r="AE127" i="69"/>
  <c r="AD127" i="69"/>
  <c r="AC127" i="69"/>
  <c r="AK126" i="69"/>
  <c r="AJ126" i="69"/>
  <c r="AI126" i="69"/>
  <c r="AH126" i="69"/>
  <c r="AG126" i="69"/>
  <c r="AF126" i="69"/>
  <c r="AE126" i="69"/>
  <c r="AD126" i="69"/>
  <c r="AC126" i="69"/>
  <c r="AK125" i="69"/>
  <c r="AJ125" i="69"/>
  <c r="AI125" i="69"/>
  <c r="AH125" i="69"/>
  <c r="AG125" i="69"/>
  <c r="AF125" i="69"/>
  <c r="AE125" i="69"/>
  <c r="AD125" i="69"/>
  <c r="AC125" i="69"/>
  <c r="AK124" i="69"/>
  <c r="AJ124" i="69"/>
  <c r="AI124" i="69"/>
  <c r="AH124" i="69"/>
  <c r="AG124" i="69"/>
  <c r="AF124" i="69"/>
  <c r="AE124" i="69"/>
  <c r="AD124" i="69"/>
  <c r="AC124" i="69"/>
  <c r="AK123" i="69"/>
  <c r="AJ123" i="69"/>
  <c r="AI123" i="69"/>
  <c r="AH123" i="69"/>
  <c r="AG123" i="69"/>
  <c r="AF123" i="69"/>
  <c r="AE123" i="69"/>
  <c r="AD123" i="69"/>
  <c r="AC123" i="69"/>
  <c r="AK122" i="69"/>
  <c r="AJ122" i="69"/>
  <c r="AI122" i="69"/>
  <c r="AH122" i="69"/>
  <c r="AG122" i="69"/>
  <c r="AF122" i="69"/>
  <c r="AE122" i="69"/>
  <c r="AD122" i="69"/>
  <c r="AC122" i="69"/>
  <c r="AK121" i="69"/>
  <c r="AJ121" i="69"/>
  <c r="AI121" i="69"/>
  <c r="AH121" i="69"/>
  <c r="AG121" i="69"/>
  <c r="AF121" i="69"/>
  <c r="AE121" i="69"/>
  <c r="AD121" i="69"/>
  <c r="AC121" i="69"/>
  <c r="AK120" i="69"/>
  <c r="AJ120" i="69"/>
  <c r="AI120" i="69"/>
  <c r="AH120" i="69"/>
  <c r="AG120" i="69"/>
  <c r="AF120" i="69"/>
  <c r="AE120" i="69"/>
  <c r="AD120" i="69"/>
  <c r="AC120" i="69"/>
  <c r="AL109" i="69"/>
  <c r="AC109" i="69"/>
  <c r="AK108" i="69"/>
  <c r="AF108" i="69"/>
  <c r="AC108" i="69"/>
  <c r="AL107" i="69"/>
  <c r="AL103" i="69"/>
  <c r="AC103" i="69"/>
  <c r="AK102" i="69"/>
  <c r="AF102" i="69"/>
  <c r="AC102" i="69"/>
  <c r="AL101" i="69"/>
  <c r="AL97" i="69"/>
  <c r="AC97" i="69"/>
  <c r="AK96" i="69"/>
  <c r="AF96" i="69"/>
  <c r="AC96" i="69"/>
  <c r="AL95" i="69"/>
  <c r="X92" i="69"/>
  <c r="W92" i="69"/>
  <c r="V92" i="69"/>
  <c r="U92" i="69"/>
  <c r="T92" i="69"/>
  <c r="S92" i="69"/>
  <c r="R92" i="69"/>
  <c r="Q92" i="69"/>
  <c r="P92" i="69"/>
  <c r="K92" i="69"/>
  <c r="J92" i="69"/>
  <c r="I92" i="69"/>
  <c r="H92" i="69"/>
  <c r="G92" i="69"/>
  <c r="F92" i="69"/>
  <c r="E92" i="69"/>
  <c r="D92" i="69"/>
  <c r="C92" i="69"/>
  <c r="AK91" i="69"/>
  <c r="AJ91" i="69"/>
  <c r="AI91" i="69"/>
  <c r="AH91" i="69"/>
  <c r="AG91" i="69"/>
  <c r="AF91" i="69"/>
  <c r="AE91" i="69"/>
  <c r="AD91" i="69"/>
  <c r="AC91" i="69"/>
  <c r="AK90" i="69"/>
  <c r="AJ90" i="69"/>
  <c r="AI90" i="69"/>
  <c r="AH90" i="69"/>
  <c r="AG90" i="69"/>
  <c r="AF90" i="69"/>
  <c r="AE90" i="69"/>
  <c r="AD90" i="69"/>
  <c r="AC90" i="69"/>
  <c r="AK89" i="69"/>
  <c r="AJ89" i="69"/>
  <c r="AI89" i="69"/>
  <c r="AH89" i="69"/>
  <c r="AG89" i="69"/>
  <c r="AF89" i="69"/>
  <c r="AE89" i="69"/>
  <c r="AD89" i="69"/>
  <c r="AC89" i="69"/>
  <c r="AK88" i="69"/>
  <c r="AJ88" i="69"/>
  <c r="AI88" i="69"/>
  <c r="AH88" i="69"/>
  <c r="AG88" i="69"/>
  <c r="AF88" i="69"/>
  <c r="AE88" i="69"/>
  <c r="AD88" i="69"/>
  <c r="AC88" i="69"/>
  <c r="AK87" i="69"/>
  <c r="AJ87" i="69"/>
  <c r="AI87" i="69"/>
  <c r="AH87" i="69"/>
  <c r="AG87" i="69"/>
  <c r="AF87" i="69"/>
  <c r="AE87" i="69"/>
  <c r="AD87" i="69"/>
  <c r="AC87" i="69"/>
  <c r="AK86" i="69"/>
  <c r="AJ86" i="69"/>
  <c r="AI86" i="69"/>
  <c r="AH86" i="69"/>
  <c r="AG86" i="69"/>
  <c r="AF86" i="69"/>
  <c r="AE86" i="69"/>
  <c r="AD86" i="69"/>
  <c r="AC86" i="69"/>
  <c r="AK85" i="69"/>
  <c r="AJ85" i="69"/>
  <c r="AI85" i="69"/>
  <c r="AH85" i="69"/>
  <c r="AG85" i="69"/>
  <c r="AF85" i="69"/>
  <c r="AE85" i="69"/>
  <c r="AD85" i="69"/>
  <c r="AC85" i="69"/>
  <c r="AK84" i="69"/>
  <c r="AJ84" i="69"/>
  <c r="AI84" i="69"/>
  <c r="AH84" i="69"/>
  <c r="AG84" i="69"/>
  <c r="AF84" i="69"/>
  <c r="AE84" i="69"/>
  <c r="AD84" i="69"/>
  <c r="AC84" i="69"/>
  <c r="AL73" i="69"/>
  <c r="AC73" i="69"/>
  <c r="AK72" i="69"/>
  <c r="AF72" i="69"/>
  <c r="AC72" i="69"/>
  <c r="AL71" i="69"/>
  <c r="AL67" i="69"/>
  <c r="AC67" i="69"/>
  <c r="AK66" i="69"/>
  <c r="AF66" i="69"/>
  <c r="AC66" i="69"/>
  <c r="AL65" i="69"/>
  <c r="AL61" i="69"/>
  <c r="AC61" i="69"/>
  <c r="AK60" i="69"/>
  <c r="AF60" i="69"/>
  <c r="AC60" i="69"/>
  <c r="AL59" i="69"/>
  <c r="X56" i="69"/>
  <c r="W56" i="69"/>
  <c r="V56" i="69"/>
  <c r="U56" i="69"/>
  <c r="T56" i="69"/>
  <c r="S56" i="69"/>
  <c r="R56" i="69"/>
  <c r="Q56" i="69"/>
  <c r="P56" i="69"/>
  <c r="K56" i="69"/>
  <c r="J56" i="69"/>
  <c r="I56" i="69"/>
  <c r="H56" i="69"/>
  <c r="G56" i="69"/>
  <c r="F56" i="69"/>
  <c r="E56" i="69"/>
  <c r="D56" i="69"/>
  <c r="C56" i="69"/>
  <c r="AK55" i="69"/>
  <c r="AJ55" i="69"/>
  <c r="AI55" i="69"/>
  <c r="AH55" i="69"/>
  <c r="AG55" i="69"/>
  <c r="AF55" i="69"/>
  <c r="AE55" i="69"/>
  <c r="AD55" i="69"/>
  <c r="AC55" i="69"/>
  <c r="AK54" i="69"/>
  <c r="AJ54" i="69"/>
  <c r="AI54" i="69"/>
  <c r="AH54" i="69"/>
  <c r="AG54" i="69"/>
  <c r="AF54" i="69"/>
  <c r="AE54" i="69"/>
  <c r="AD54" i="69"/>
  <c r="AC54" i="69"/>
  <c r="AK53" i="69"/>
  <c r="AJ53" i="69"/>
  <c r="AI53" i="69"/>
  <c r="AH53" i="69"/>
  <c r="AG53" i="69"/>
  <c r="AF53" i="69"/>
  <c r="AE53" i="69"/>
  <c r="AD53" i="69"/>
  <c r="AC53" i="69"/>
  <c r="AK52" i="69"/>
  <c r="AJ52" i="69"/>
  <c r="AI52" i="69"/>
  <c r="AH52" i="69"/>
  <c r="AG52" i="69"/>
  <c r="AF52" i="69"/>
  <c r="AE52" i="69"/>
  <c r="AD52" i="69"/>
  <c r="AC52" i="69"/>
  <c r="AK51" i="69"/>
  <c r="AJ51" i="69"/>
  <c r="AI51" i="69"/>
  <c r="AH51" i="69"/>
  <c r="AG51" i="69"/>
  <c r="AF51" i="69"/>
  <c r="AE51" i="69"/>
  <c r="AD51" i="69"/>
  <c r="AC51" i="69"/>
  <c r="AK50" i="69"/>
  <c r="AJ50" i="69"/>
  <c r="AI50" i="69"/>
  <c r="AH50" i="69"/>
  <c r="AG50" i="69"/>
  <c r="AF50" i="69"/>
  <c r="AE50" i="69"/>
  <c r="AD50" i="69"/>
  <c r="AC50" i="69"/>
  <c r="AK49" i="69"/>
  <c r="AJ49" i="69"/>
  <c r="AI49" i="69"/>
  <c r="AH49" i="69"/>
  <c r="AG49" i="69"/>
  <c r="AF49" i="69"/>
  <c r="AE49" i="69"/>
  <c r="AD49" i="69"/>
  <c r="AC49" i="69"/>
  <c r="AK48" i="69"/>
  <c r="AJ48" i="69"/>
  <c r="AI48" i="69"/>
  <c r="AH48" i="69"/>
  <c r="AG48" i="69"/>
  <c r="AF48" i="69"/>
  <c r="AE48" i="69"/>
  <c r="AD48" i="69"/>
  <c r="AC48" i="69"/>
  <c r="AL37" i="69"/>
  <c r="AC37" i="69"/>
  <c r="AK36" i="69"/>
  <c r="AF36" i="69"/>
  <c r="AC36" i="69"/>
  <c r="AL35" i="69"/>
  <c r="AL31" i="69"/>
  <c r="AC31" i="69"/>
  <c r="AK30" i="69"/>
  <c r="AF30" i="69"/>
  <c r="AC30" i="69"/>
  <c r="AL29" i="69"/>
  <c r="AL25" i="69"/>
  <c r="AC25" i="69"/>
  <c r="AK24" i="69"/>
  <c r="AF24" i="69"/>
  <c r="AC24" i="69"/>
  <c r="AL23" i="69"/>
  <c r="X20" i="69"/>
  <c r="W20" i="69"/>
  <c r="V20" i="69"/>
  <c r="U20" i="69"/>
  <c r="T20" i="69"/>
  <c r="S20" i="69"/>
  <c r="R20" i="69"/>
  <c r="Q20" i="69"/>
  <c r="P20" i="69"/>
  <c r="K20" i="69"/>
  <c r="J20" i="69"/>
  <c r="I20" i="69"/>
  <c r="H20" i="69"/>
  <c r="G20" i="69"/>
  <c r="F20" i="69"/>
  <c r="E20" i="69"/>
  <c r="D20" i="69"/>
  <c r="C20" i="69"/>
  <c r="AK19" i="69"/>
  <c r="AJ19" i="69"/>
  <c r="AI19" i="69"/>
  <c r="AH19" i="69"/>
  <c r="AG19" i="69"/>
  <c r="AF19" i="69"/>
  <c r="AE19" i="69"/>
  <c r="AD19" i="69"/>
  <c r="AC19" i="69"/>
  <c r="AK18" i="69"/>
  <c r="AJ18" i="69"/>
  <c r="AI18" i="69"/>
  <c r="AH18" i="69"/>
  <c r="AG18" i="69"/>
  <c r="AF18" i="69"/>
  <c r="AE18" i="69"/>
  <c r="AD18" i="69"/>
  <c r="AC18" i="69"/>
  <c r="AK17" i="69"/>
  <c r="AJ17" i="69"/>
  <c r="AI17" i="69"/>
  <c r="AH17" i="69"/>
  <c r="AG17" i="69"/>
  <c r="AF17" i="69"/>
  <c r="AE17" i="69"/>
  <c r="AD17" i="69"/>
  <c r="AC17" i="69"/>
  <c r="AK16" i="69"/>
  <c r="AJ16" i="69"/>
  <c r="AI16" i="69"/>
  <c r="AH16" i="69"/>
  <c r="AG16" i="69"/>
  <c r="AF16" i="69"/>
  <c r="AE16" i="69"/>
  <c r="AD16" i="69"/>
  <c r="AC16" i="69"/>
  <c r="AK15" i="69"/>
  <c r="AJ15" i="69"/>
  <c r="AI15" i="69"/>
  <c r="AH15" i="69"/>
  <c r="AG15" i="69"/>
  <c r="AF15" i="69"/>
  <c r="AE15" i="69"/>
  <c r="AD15" i="69"/>
  <c r="AC15" i="69"/>
  <c r="AK14" i="69"/>
  <c r="AJ14" i="69"/>
  <c r="AI14" i="69"/>
  <c r="AH14" i="69"/>
  <c r="AG14" i="69"/>
  <c r="AF14" i="69"/>
  <c r="AE14" i="69"/>
  <c r="AD14" i="69"/>
  <c r="AC14" i="69"/>
  <c r="AK13" i="69"/>
  <c r="AJ13" i="69"/>
  <c r="AI13" i="69"/>
  <c r="AH13" i="69"/>
  <c r="AG13" i="69"/>
  <c r="AF13" i="69"/>
  <c r="AE13" i="69"/>
  <c r="AD13" i="69"/>
  <c r="AC13" i="69"/>
  <c r="AK12" i="69"/>
  <c r="AJ12" i="69"/>
  <c r="AI12" i="69"/>
  <c r="AH12" i="69"/>
  <c r="AG12" i="69"/>
  <c r="AF12" i="69"/>
  <c r="AE12" i="69"/>
  <c r="AD12" i="69"/>
  <c r="AC12" i="69"/>
  <c r="AC48" i="68"/>
  <c r="AC49" i="68"/>
  <c r="AC50" i="68"/>
  <c r="AK125" i="68"/>
  <c r="AJ125" i="68"/>
  <c r="AI125" i="68"/>
  <c r="AH125" i="68"/>
  <c r="AG125" i="68"/>
  <c r="AF125" i="68"/>
  <c r="AE125" i="68"/>
  <c r="AD125" i="68"/>
  <c r="AC125" i="68"/>
  <c r="AK124" i="68"/>
  <c r="AJ124" i="68"/>
  <c r="AI124" i="68"/>
  <c r="AH124" i="68"/>
  <c r="AG124" i="68"/>
  <c r="AF124" i="68"/>
  <c r="AE124" i="68"/>
  <c r="AD124" i="68"/>
  <c r="AC124" i="68"/>
  <c r="AK123" i="68"/>
  <c r="AJ123" i="68"/>
  <c r="AI123" i="68"/>
  <c r="AH123" i="68"/>
  <c r="AG123" i="68"/>
  <c r="AF123" i="68"/>
  <c r="AE123" i="68"/>
  <c r="AD123" i="68"/>
  <c r="AC123" i="68"/>
  <c r="AK122" i="68"/>
  <c r="AJ122" i="68"/>
  <c r="AI122" i="68"/>
  <c r="AH122" i="68"/>
  <c r="AG122" i="68"/>
  <c r="AF122" i="68"/>
  <c r="AE122" i="68"/>
  <c r="AD122" i="68"/>
  <c r="AC122" i="68"/>
  <c r="AK121" i="68"/>
  <c r="AJ121" i="68"/>
  <c r="AI121" i="68"/>
  <c r="AH121" i="68"/>
  <c r="AG121" i="68"/>
  <c r="AF121" i="68"/>
  <c r="AE121" i="68"/>
  <c r="AD121" i="68"/>
  <c r="AC121" i="68"/>
  <c r="X134" i="68"/>
  <c r="W134" i="68"/>
  <c r="V134" i="68"/>
  <c r="U134" i="68"/>
  <c r="T134" i="68"/>
  <c r="S134" i="68"/>
  <c r="R134" i="68"/>
  <c r="Q134" i="68"/>
  <c r="P134" i="68"/>
  <c r="K134" i="68"/>
  <c r="AK134" i="68" s="1"/>
  <c r="J134" i="68"/>
  <c r="I134" i="68"/>
  <c r="AI134" i="68" s="1"/>
  <c r="H134" i="68"/>
  <c r="G134" i="68"/>
  <c r="AG134" i="68" s="1"/>
  <c r="F134" i="68"/>
  <c r="E134" i="68"/>
  <c r="AE134" i="68" s="1"/>
  <c r="D134" i="68"/>
  <c r="C134" i="68"/>
  <c r="AC134" i="68" s="1"/>
  <c r="AK133" i="68"/>
  <c r="AJ133" i="68"/>
  <c r="AI133" i="68"/>
  <c r="AH133" i="68"/>
  <c r="AG133" i="68"/>
  <c r="AF133" i="68"/>
  <c r="AE133" i="68"/>
  <c r="AD133" i="68"/>
  <c r="AC133" i="68"/>
  <c r="AK132" i="68"/>
  <c r="AJ132" i="68"/>
  <c r="AI132" i="68"/>
  <c r="AH132" i="68"/>
  <c r="AG132" i="68"/>
  <c r="AF132" i="68"/>
  <c r="AE132" i="68"/>
  <c r="AD132" i="68"/>
  <c r="AC132" i="68"/>
  <c r="AK131" i="68"/>
  <c r="AJ131" i="68"/>
  <c r="AI131" i="68"/>
  <c r="AH131" i="68"/>
  <c r="AG131" i="68"/>
  <c r="AF131" i="68"/>
  <c r="AE131" i="68"/>
  <c r="AD131" i="68"/>
  <c r="AC131" i="68"/>
  <c r="AK130" i="68"/>
  <c r="AJ130" i="68"/>
  <c r="AI130" i="68"/>
  <c r="AH130" i="68"/>
  <c r="AG130" i="68"/>
  <c r="AF130" i="68"/>
  <c r="AE130" i="68"/>
  <c r="AD130" i="68"/>
  <c r="AC130" i="68"/>
  <c r="AK129" i="68"/>
  <c r="AJ129" i="68"/>
  <c r="AI129" i="68"/>
  <c r="AH129" i="68"/>
  <c r="AG129" i="68"/>
  <c r="AF129" i="68"/>
  <c r="AE129" i="68"/>
  <c r="AD129" i="68"/>
  <c r="AC129" i="68"/>
  <c r="AK128" i="68"/>
  <c r="AJ128" i="68"/>
  <c r="AI128" i="68"/>
  <c r="AH128" i="68"/>
  <c r="AG128" i="68"/>
  <c r="AF128" i="68"/>
  <c r="AE128" i="68"/>
  <c r="AD128" i="68"/>
  <c r="AC128" i="68"/>
  <c r="AK127" i="68"/>
  <c r="AJ127" i="68"/>
  <c r="AI127" i="68"/>
  <c r="AH127" i="68"/>
  <c r="AG127" i="68"/>
  <c r="AF127" i="68"/>
  <c r="AE127" i="68"/>
  <c r="AD127" i="68"/>
  <c r="AC127" i="68"/>
  <c r="AK126" i="68"/>
  <c r="AJ126" i="68"/>
  <c r="AI126" i="68"/>
  <c r="AH126" i="68"/>
  <c r="AG126" i="68"/>
  <c r="AF126" i="68"/>
  <c r="AE126" i="68"/>
  <c r="AD126" i="68"/>
  <c r="AC126" i="68"/>
  <c r="AK120" i="68"/>
  <c r="AJ120" i="68"/>
  <c r="AI120" i="68"/>
  <c r="AH120" i="68"/>
  <c r="AG120" i="68"/>
  <c r="AF120" i="68"/>
  <c r="AE120" i="68"/>
  <c r="AD120" i="68"/>
  <c r="AC120" i="68"/>
  <c r="AK119" i="68"/>
  <c r="AJ119" i="68"/>
  <c r="AI119" i="68"/>
  <c r="AH119" i="68"/>
  <c r="AG119" i="68"/>
  <c r="AF119" i="68"/>
  <c r="AE119" i="68"/>
  <c r="AD119" i="68"/>
  <c r="AC119" i="68"/>
  <c r="Y109" i="68"/>
  <c r="P109" i="68"/>
  <c r="L109" i="68"/>
  <c r="AL109" i="68" s="1"/>
  <c r="C109" i="68"/>
  <c r="AC109" i="68" s="1"/>
  <c r="X108" i="68"/>
  <c r="S108" i="68"/>
  <c r="P108" i="68"/>
  <c r="K108" i="68"/>
  <c r="F108" i="68"/>
  <c r="C108" i="68"/>
  <c r="AC108" i="68" s="1"/>
  <c r="Y107" i="68"/>
  <c r="L107" i="68"/>
  <c r="Y103" i="68"/>
  <c r="P103" i="68"/>
  <c r="L103" i="68"/>
  <c r="AL103" i="68" s="1"/>
  <c r="C103" i="68"/>
  <c r="AC103" i="68" s="1"/>
  <c r="X102" i="68"/>
  <c r="S102" i="68"/>
  <c r="P102" i="68"/>
  <c r="K102" i="68"/>
  <c r="F102" i="68"/>
  <c r="C102" i="68"/>
  <c r="AC102" i="68" s="1"/>
  <c r="Y101" i="68"/>
  <c r="L101" i="68"/>
  <c r="Y97" i="68"/>
  <c r="P97" i="68"/>
  <c r="L97" i="68"/>
  <c r="AL97" i="68" s="1"/>
  <c r="C97" i="68"/>
  <c r="AC97" i="68" s="1"/>
  <c r="X96" i="68"/>
  <c r="S96" i="68"/>
  <c r="P96" i="68"/>
  <c r="K96" i="68"/>
  <c r="F96" i="68"/>
  <c r="C96" i="68"/>
  <c r="AC96" i="68" s="1"/>
  <c r="Y95" i="68"/>
  <c r="L95" i="68"/>
  <c r="AL95" i="68" s="1"/>
  <c r="X91" i="68"/>
  <c r="W91" i="68"/>
  <c r="V91" i="68"/>
  <c r="U91" i="68"/>
  <c r="T91" i="68"/>
  <c r="S91" i="68"/>
  <c r="R91" i="68"/>
  <c r="Q91" i="68"/>
  <c r="P91" i="68"/>
  <c r="K91" i="68"/>
  <c r="AK91" i="68" s="1"/>
  <c r="J91" i="68"/>
  <c r="I91" i="68"/>
  <c r="AI91" i="68" s="1"/>
  <c r="H91" i="68"/>
  <c r="G91" i="68"/>
  <c r="AG91" i="68" s="1"/>
  <c r="F91" i="68"/>
  <c r="E91" i="68"/>
  <c r="AE91" i="68" s="1"/>
  <c r="D91" i="68"/>
  <c r="C91" i="68"/>
  <c r="AC91" i="68" s="1"/>
  <c r="X90" i="68"/>
  <c r="W90" i="68"/>
  <c r="V90" i="68"/>
  <c r="U90" i="68"/>
  <c r="T90" i="68"/>
  <c r="S90" i="68"/>
  <c r="R90" i="68"/>
  <c r="Q90" i="68"/>
  <c r="P90" i="68"/>
  <c r="K90" i="68"/>
  <c r="AK90" i="68" s="1"/>
  <c r="J90" i="68"/>
  <c r="I90" i="68"/>
  <c r="AI90" i="68" s="1"/>
  <c r="H90" i="68"/>
  <c r="G90" i="68"/>
  <c r="AG90" i="68" s="1"/>
  <c r="F90" i="68"/>
  <c r="E90" i="68"/>
  <c r="AE90" i="68" s="1"/>
  <c r="D90" i="68"/>
  <c r="C90" i="68"/>
  <c r="AC90" i="68" s="1"/>
  <c r="X89" i="68"/>
  <c r="W89" i="68"/>
  <c r="V89" i="68"/>
  <c r="U89" i="68"/>
  <c r="T89" i="68"/>
  <c r="S89" i="68"/>
  <c r="R89" i="68"/>
  <c r="Q89" i="68"/>
  <c r="P89" i="68"/>
  <c r="K89" i="68"/>
  <c r="AK89" i="68" s="1"/>
  <c r="J89" i="68"/>
  <c r="I89" i="68"/>
  <c r="AI89" i="68" s="1"/>
  <c r="H89" i="68"/>
  <c r="G89" i="68"/>
  <c r="AG89" i="68" s="1"/>
  <c r="F89" i="68"/>
  <c r="E89" i="68"/>
  <c r="AE89" i="68" s="1"/>
  <c r="D89" i="68"/>
  <c r="C89" i="68"/>
  <c r="AC89" i="68" s="1"/>
  <c r="X88" i="68"/>
  <c r="X136" i="68" s="1"/>
  <c r="W88" i="68"/>
  <c r="W136" i="68" s="1"/>
  <c r="V88" i="68"/>
  <c r="V136" i="68" s="1"/>
  <c r="U88" i="68"/>
  <c r="U136" i="68" s="1"/>
  <c r="T88" i="68"/>
  <c r="T136" i="68" s="1"/>
  <c r="S88" i="68"/>
  <c r="S136" i="68" s="1"/>
  <c r="R88" i="68"/>
  <c r="R136" i="68" s="1"/>
  <c r="Q88" i="68"/>
  <c r="Q136" i="68" s="1"/>
  <c r="P88" i="68"/>
  <c r="P136" i="68" s="1"/>
  <c r="K88" i="68"/>
  <c r="K136" i="68" s="1"/>
  <c r="J88" i="68"/>
  <c r="J136" i="68" s="1"/>
  <c r="I88" i="68"/>
  <c r="I136" i="68" s="1"/>
  <c r="H88" i="68"/>
  <c r="H136" i="68" s="1"/>
  <c r="G88" i="68"/>
  <c r="G136" i="68" s="1"/>
  <c r="F88" i="68"/>
  <c r="F136" i="68" s="1"/>
  <c r="E88" i="68"/>
  <c r="E136" i="68" s="1"/>
  <c r="D88" i="68"/>
  <c r="D136" i="68" s="1"/>
  <c r="C88" i="68"/>
  <c r="C136" i="68" s="1"/>
  <c r="X87" i="68"/>
  <c r="W87" i="68"/>
  <c r="V87" i="68"/>
  <c r="U87" i="68"/>
  <c r="T87" i="68"/>
  <c r="S87" i="68"/>
  <c r="R87" i="68"/>
  <c r="Q87" i="68"/>
  <c r="P87" i="68"/>
  <c r="K87" i="68"/>
  <c r="AK87" i="68" s="1"/>
  <c r="J87" i="68"/>
  <c r="I87" i="68"/>
  <c r="AI87" i="68" s="1"/>
  <c r="H87" i="68"/>
  <c r="G87" i="68"/>
  <c r="AG87" i="68" s="1"/>
  <c r="F87" i="68"/>
  <c r="E87" i="68"/>
  <c r="AE87" i="68" s="1"/>
  <c r="D87" i="68"/>
  <c r="C87" i="68"/>
  <c r="X86" i="68"/>
  <c r="W86" i="68"/>
  <c r="V86" i="68"/>
  <c r="U86" i="68"/>
  <c r="T86" i="68"/>
  <c r="S86" i="68"/>
  <c r="R86" i="68"/>
  <c r="Q86" i="68"/>
  <c r="P86" i="68"/>
  <c r="K86" i="68"/>
  <c r="AK86" i="68" s="1"/>
  <c r="J86" i="68"/>
  <c r="I86" i="68"/>
  <c r="AI86" i="68" s="1"/>
  <c r="H86" i="68"/>
  <c r="G86" i="68"/>
  <c r="AG86" i="68" s="1"/>
  <c r="F86" i="68"/>
  <c r="E86" i="68"/>
  <c r="AE86" i="68" s="1"/>
  <c r="D86" i="68"/>
  <c r="C86" i="68"/>
  <c r="AC86" i="68" s="1"/>
  <c r="X85" i="68"/>
  <c r="W85" i="68"/>
  <c r="V85" i="68"/>
  <c r="U85" i="68"/>
  <c r="T85" i="68"/>
  <c r="S85" i="68"/>
  <c r="R85" i="68"/>
  <c r="Q85" i="68"/>
  <c r="P85" i="68"/>
  <c r="K85" i="68"/>
  <c r="AK85" i="68" s="1"/>
  <c r="J85" i="68"/>
  <c r="I85" i="68"/>
  <c r="AI85" i="68" s="1"/>
  <c r="H85" i="68"/>
  <c r="G85" i="68"/>
  <c r="AG85" i="68" s="1"/>
  <c r="F85" i="68"/>
  <c r="E85" i="68"/>
  <c r="AE85" i="68" s="1"/>
  <c r="D85" i="68"/>
  <c r="C85" i="68"/>
  <c r="AC85" i="68" s="1"/>
  <c r="X84" i="68"/>
  <c r="X92" i="68" s="1"/>
  <c r="W84" i="68"/>
  <c r="W92" i="68" s="1"/>
  <c r="V84" i="68"/>
  <c r="V92" i="68" s="1"/>
  <c r="U84" i="68"/>
  <c r="U92" i="68" s="1"/>
  <c r="T84" i="68"/>
  <c r="T92" i="68" s="1"/>
  <c r="S84" i="68"/>
  <c r="S92" i="68" s="1"/>
  <c r="R84" i="68"/>
  <c r="R92" i="68" s="1"/>
  <c r="Q84" i="68"/>
  <c r="Q92" i="68" s="1"/>
  <c r="P84" i="68"/>
  <c r="P92" i="68" s="1"/>
  <c r="K84" i="68"/>
  <c r="K92" i="68" s="1"/>
  <c r="AK92" i="68" s="1"/>
  <c r="J84" i="68"/>
  <c r="J92" i="68" s="1"/>
  <c r="I84" i="68"/>
  <c r="I92" i="68" s="1"/>
  <c r="AI92" i="68" s="1"/>
  <c r="H84" i="68"/>
  <c r="H92" i="68" s="1"/>
  <c r="G84" i="68"/>
  <c r="G92" i="68" s="1"/>
  <c r="AG92" i="68" s="1"/>
  <c r="F84" i="68"/>
  <c r="F92" i="68" s="1"/>
  <c r="E84" i="68"/>
  <c r="E92" i="68" s="1"/>
  <c r="AE92" i="68" s="1"/>
  <c r="D84" i="68"/>
  <c r="D92" i="68" s="1"/>
  <c r="C84" i="68"/>
  <c r="C92" i="68" s="1"/>
  <c r="AC92" i="68" s="1"/>
  <c r="AL73" i="68"/>
  <c r="AC73" i="68"/>
  <c r="AK72" i="68"/>
  <c r="AF72" i="68"/>
  <c r="AC72" i="68"/>
  <c r="AL71" i="68"/>
  <c r="AL67" i="68"/>
  <c r="AC67" i="68"/>
  <c r="AK66" i="68"/>
  <c r="AF66" i="68"/>
  <c r="AC66" i="68"/>
  <c r="AL65" i="68"/>
  <c r="AL61" i="68"/>
  <c r="AC61" i="68"/>
  <c r="AK60" i="68"/>
  <c r="AF60" i="68"/>
  <c r="AC60" i="68"/>
  <c r="AL59" i="68"/>
  <c r="X56" i="68"/>
  <c r="W56" i="68"/>
  <c r="V56" i="68"/>
  <c r="U56" i="68"/>
  <c r="T56" i="68"/>
  <c r="S56" i="68"/>
  <c r="R56" i="68"/>
  <c r="Q56" i="68"/>
  <c r="P56" i="68"/>
  <c r="K56" i="68"/>
  <c r="J56" i="68"/>
  <c r="I56" i="68"/>
  <c r="H56" i="68"/>
  <c r="G56" i="68"/>
  <c r="F56" i="68"/>
  <c r="E56" i="68"/>
  <c r="D56" i="68"/>
  <c r="C56" i="68"/>
  <c r="AK55" i="68"/>
  <c r="AJ55" i="68"/>
  <c r="AI55" i="68"/>
  <c r="AH55" i="68"/>
  <c r="AG55" i="68"/>
  <c r="AF55" i="68"/>
  <c r="AE55" i="68"/>
  <c r="AD55" i="68"/>
  <c r="AC55" i="68"/>
  <c r="AK54" i="68"/>
  <c r="AJ54" i="68"/>
  <c r="AI54" i="68"/>
  <c r="AH54" i="68"/>
  <c r="AG54" i="68"/>
  <c r="AF54" i="68"/>
  <c r="AE54" i="68"/>
  <c r="AD54" i="68"/>
  <c r="AC54" i="68"/>
  <c r="AK53" i="68"/>
  <c r="AJ53" i="68"/>
  <c r="AI53" i="68"/>
  <c r="AH53" i="68"/>
  <c r="AG53" i="68"/>
  <c r="AF53" i="68"/>
  <c r="AE53" i="68"/>
  <c r="AD53" i="68"/>
  <c r="AC53" i="68"/>
  <c r="AK52" i="68"/>
  <c r="AJ52" i="68"/>
  <c r="AI52" i="68"/>
  <c r="AH52" i="68"/>
  <c r="AG52" i="68"/>
  <c r="AF52" i="68"/>
  <c r="AE52" i="68"/>
  <c r="AD52" i="68"/>
  <c r="AC52" i="68"/>
  <c r="AK51" i="68"/>
  <c r="AJ51" i="68"/>
  <c r="AI51" i="68"/>
  <c r="AH51" i="68"/>
  <c r="AG51" i="68"/>
  <c r="AF51" i="68"/>
  <c r="AE51" i="68"/>
  <c r="AD51" i="68"/>
  <c r="AC51" i="68"/>
  <c r="AK50" i="68"/>
  <c r="AJ50" i="68"/>
  <c r="AI50" i="68"/>
  <c r="AH50" i="68"/>
  <c r="AG50" i="68"/>
  <c r="AF50" i="68"/>
  <c r="AE50" i="68"/>
  <c r="AD50" i="68"/>
  <c r="AK49" i="68"/>
  <c r="AJ49" i="68"/>
  <c r="AI49" i="68"/>
  <c r="AH49" i="68"/>
  <c r="AG49" i="68"/>
  <c r="AF49" i="68"/>
  <c r="AE49" i="68"/>
  <c r="AD49" i="68"/>
  <c r="AK48" i="68"/>
  <c r="AJ48" i="68"/>
  <c r="AI48" i="68"/>
  <c r="AH48" i="68"/>
  <c r="AG48" i="68"/>
  <c r="AF48" i="68"/>
  <c r="AE48" i="68"/>
  <c r="AD48" i="68"/>
  <c r="AL37" i="68"/>
  <c r="AC37" i="68"/>
  <c r="AK36" i="68"/>
  <c r="AF36" i="68"/>
  <c r="AC36" i="68"/>
  <c r="AL35" i="68"/>
  <c r="AL31" i="68"/>
  <c r="AC31" i="68"/>
  <c r="AK30" i="68"/>
  <c r="AF30" i="68"/>
  <c r="AC30" i="68"/>
  <c r="AL29" i="68"/>
  <c r="AL25" i="68"/>
  <c r="AC25" i="68"/>
  <c r="AK24" i="68"/>
  <c r="AF24" i="68"/>
  <c r="AC24" i="68"/>
  <c r="AL23" i="68"/>
  <c r="X20" i="68"/>
  <c r="W20" i="68"/>
  <c r="V20" i="68"/>
  <c r="U20" i="68"/>
  <c r="T20" i="68"/>
  <c r="S20" i="68"/>
  <c r="R20" i="68"/>
  <c r="Q20" i="68"/>
  <c r="P20" i="68"/>
  <c r="K20" i="68"/>
  <c r="J20" i="68"/>
  <c r="I20" i="68"/>
  <c r="H20" i="68"/>
  <c r="G20" i="68"/>
  <c r="F20" i="68"/>
  <c r="E20" i="68"/>
  <c r="D20" i="68"/>
  <c r="C20" i="68"/>
  <c r="AK19" i="68"/>
  <c r="AJ19" i="68"/>
  <c r="AI19" i="68"/>
  <c r="AH19" i="68"/>
  <c r="AG19" i="68"/>
  <c r="AF19" i="68"/>
  <c r="AE19" i="68"/>
  <c r="AD19" i="68"/>
  <c r="AC19" i="68"/>
  <c r="AK18" i="68"/>
  <c r="AJ18" i="68"/>
  <c r="AI18" i="68"/>
  <c r="AH18" i="68"/>
  <c r="AG18" i="68"/>
  <c r="AF18" i="68"/>
  <c r="AE18" i="68"/>
  <c r="AD18" i="68"/>
  <c r="AC18" i="68"/>
  <c r="AK17" i="68"/>
  <c r="AJ17" i="68"/>
  <c r="AI17" i="68"/>
  <c r="AH17" i="68"/>
  <c r="AG17" i="68"/>
  <c r="AF17" i="68"/>
  <c r="AE17" i="68"/>
  <c r="AD17" i="68"/>
  <c r="AC17" i="68"/>
  <c r="AK16" i="68"/>
  <c r="AJ16" i="68"/>
  <c r="AI16" i="68"/>
  <c r="AH16" i="68"/>
  <c r="AG16" i="68"/>
  <c r="AF16" i="68"/>
  <c r="AE16" i="68"/>
  <c r="AD16" i="68"/>
  <c r="AC16" i="68"/>
  <c r="AK15" i="68"/>
  <c r="AJ15" i="68"/>
  <c r="AI15" i="68"/>
  <c r="AH15" i="68"/>
  <c r="AG15" i="68"/>
  <c r="AF15" i="68"/>
  <c r="AE15" i="68"/>
  <c r="AD15" i="68"/>
  <c r="AC15" i="68"/>
  <c r="AK14" i="68"/>
  <c r="AJ14" i="68"/>
  <c r="AI14" i="68"/>
  <c r="AH14" i="68"/>
  <c r="AG14" i="68"/>
  <c r="AF14" i="68"/>
  <c r="AE14" i="68"/>
  <c r="AD14" i="68"/>
  <c r="AC14" i="68"/>
  <c r="AK13" i="68"/>
  <c r="AJ13" i="68"/>
  <c r="AI13" i="68"/>
  <c r="AH13" i="68"/>
  <c r="AG13" i="68"/>
  <c r="AF13" i="68"/>
  <c r="AE13" i="68"/>
  <c r="AD13" i="68"/>
  <c r="AC13" i="68"/>
  <c r="AK12" i="68"/>
  <c r="AJ12" i="68"/>
  <c r="AI12" i="68"/>
  <c r="AH12" i="68"/>
  <c r="AG12" i="68"/>
  <c r="AF12" i="68"/>
  <c r="AE12" i="68"/>
  <c r="AD12" i="68"/>
  <c r="AC12" i="68"/>
  <c r="X207" i="67"/>
  <c r="W207" i="67"/>
  <c r="V207" i="67"/>
  <c r="U207" i="67"/>
  <c r="T207" i="67"/>
  <c r="S207" i="67"/>
  <c r="R207" i="67"/>
  <c r="Q207" i="67"/>
  <c r="P207" i="67"/>
  <c r="K207" i="67"/>
  <c r="J207" i="67"/>
  <c r="I207" i="67"/>
  <c r="H207" i="67"/>
  <c r="G207" i="67"/>
  <c r="F207" i="67"/>
  <c r="E207" i="67"/>
  <c r="D207" i="67"/>
  <c r="C207" i="67"/>
  <c r="AK206" i="67"/>
  <c r="AJ206" i="67"/>
  <c r="AI206" i="67"/>
  <c r="AH206" i="67"/>
  <c r="AG206" i="67"/>
  <c r="AF206" i="67"/>
  <c r="AE206" i="67"/>
  <c r="AD206" i="67"/>
  <c r="AC206" i="67"/>
  <c r="AK205" i="67"/>
  <c r="AJ205" i="67"/>
  <c r="AI205" i="67"/>
  <c r="AH205" i="67"/>
  <c r="AG205" i="67"/>
  <c r="AF205" i="67"/>
  <c r="AE205" i="67"/>
  <c r="AD205" i="67"/>
  <c r="AC205" i="67"/>
  <c r="AK204" i="67"/>
  <c r="AJ204" i="67"/>
  <c r="AI204" i="67"/>
  <c r="AH204" i="67"/>
  <c r="AG204" i="67"/>
  <c r="AF204" i="67"/>
  <c r="AE204" i="67"/>
  <c r="AD204" i="67"/>
  <c r="AC204" i="67"/>
  <c r="AK203" i="67"/>
  <c r="AJ203" i="67"/>
  <c r="AI203" i="67"/>
  <c r="AH203" i="67"/>
  <c r="AG203" i="67"/>
  <c r="AF203" i="67"/>
  <c r="AE203" i="67"/>
  <c r="AD203" i="67"/>
  <c r="AC203" i="67"/>
  <c r="AK202" i="67"/>
  <c r="AJ202" i="67"/>
  <c r="AI202" i="67"/>
  <c r="AH202" i="67"/>
  <c r="AG202" i="67"/>
  <c r="AF202" i="67"/>
  <c r="AE202" i="67"/>
  <c r="AD202" i="67"/>
  <c r="AC202" i="67"/>
  <c r="AK201" i="67"/>
  <c r="AJ201" i="67"/>
  <c r="AI201" i="67"/>
  <c r="AH201" i="67"/>
  <c r="AG201" i="67"/>
  <c r="AF201" i="67"/>
  <c r="AE201" i="67"/>
  <c r="AD201" i="67"/>
  <c r="AC201" i="67"/>
  <c r="AK200" i="67"/>
  <c r="AJ200" i="67"/>
  <c r="AI200" i="67"/>
  <c r="AH200" i="67"/>
  <c r="AG200" i="67"/>
  <c r="AF200" i="67"/>
  <c r="AE200" i="67"/>
  <c r="AD200" i="67"/>
  <c r="AC200" i="67"/>
  <c r="AK199" i="67"/>
  <c r="AJ199" i="67"/>
  <c r="AI199" i="67"/>
  <c r="AH199" i="67"/>
  <c r="AG199" i="67"/>
  <c r="AF199" i="67"/>
  <c r="AE199" i="67"/>
  <c r="AD199" i="67"/>
  <c r="AC199" i="67"/>
  <c r="AK198" i="67"/>
  <c r="AJ198" i="67"/>
  <c r="AI198" i="67"/>
  <c r="AH198" i="67"/>
  <c r="AG198" i="67"/>
  <c r="AF198" i="67"/>
  <c r="AE198" i="67"/>
  <c r="AD198" i="67"/>
  <c r="AC198" i="67"/>
  <c r="AK197" i="67"/>
  <c r="AJ197" i="67"/>
  <c r="AI197" i="67"/>
  <c r="AH197" i="67"/>
  <c r="AG197" i="67"/>
  <c r="AF197" i="67"/>
  <c r="AE197" i="67"/>
  <c r="AD197" i="67"/>
  <c r="AC197" i="67"/>
  <c r="AK196" i="67"/>
  <c r="AJ196" i="67"/>
  <c r="AI196" i="67"/>
  <c r="AH196" i="67"/>
  <c r="AG196" i="67"/>
  <c r="AF196" i="67"/>
  <c r="AE196" i="67"/>
  <c r="AD196" i="67"/>
  <c r="AC196" i="67"/>
  <c r="AK195" i="67"/>
  <c r="AJ195" i="67"/>
  <c r="AI195" i="67"/>
  <c r="AH195" i="67"/>
  <c r="AG195" i="67"/>
  <c r="AF195" i="67"/>
  <c r="AE195" i="67"/>
  <c r="AD195" i="67"/>
  <c r="AC195" i="67"/>
  <c r="AK194" i="67"/>
  <c r="AJ194" i="67"/>
  <c r="AI194" i="67"/>
  <c r="AH194" i="67"/>
  <c r="AG194" i="67"/>
  <c r="AF194" i="67"/>
  <c r="AE194" i="67"/>
  <c r="AD194" i="67"/>
  <c r="AC194" i="67"/>
  <c r="AK193" i="67"/>
  <c r="AJ193" i="67"/>
  <c r="AI193" i="67"/>
  <c r="AH193" i="67"/>
  <c r="AG193" i="67"/>
  <c r="AF193" i="67"/>
  <c r="AE193" i="67"/>
  <c r="AD193" i="67"/>
  <c r="AC193" i="67"/>
  <c r="AK192" i="67"/>
  <c r="AJ192" i="67"/>
  <c r="AI192" i="67"/>
  <c r="AH192" i="67"/>
  <c r="AG192" i="67"/>
  <c r="AF192" i="67"/>
  <c r="AE192" i="67"/>
  <c r="AD192" i="67"/>
  <c r="AC192" i="67"/>
  <c r="AK191" i="67"/>
  <c r="AJ191" i="67"/>
  <c r="AI191" i="67"/>
  <c r="AH191" i="67"/>
  <c r="AG191" i="67"/>
  <c r="AF191" i="67"/>
  <c r="AE191" i="67"/>
  <c r="AD191" i="67"/>
  <c r="AC191" i="67"/>
  <c r="AL181" i="67"/>
  <c r="AC181" i="67"/>
  <c r="AK180" i="67"/>
  <c r="AF180" i="67"/>
  <c r="AC180" i="67"/>
  <c r="AL179" i="67"/>
  <c r="AL175" i="67"/>
  <c r="AC175" i="67"/>
  <c r="AK174" i="67"/>
  <c r="AF174" i="67"/>
  <c r="AC174" i="67"/>
  <c r="AL173" i="67"/>
  <c r="AL169" i="67"/>
  <c r="AC169" i="67"/>
  <c r="AK168" i="67"/>
  <c r="AF168" i="67"/>
  <c r="AC168" i="67"/>
  <c r="AL167" i="67"/>
  <c r="X164" i="67"/>
  <c r="W164" i="67"/>
  <c r="V164" i="67"/>
  <c r="U164" i="67"/>
  <c r="T164" i="67"/>
  <c r="S164" i="67"/>
  <c r="R164" i="67"/>
  <c r="Q164" i="67"/>
  <c r="P164" i="67"/>
  <c r="K164" i="67"/>
  <c r="J164" i="67"/>
  <c r="I164" i="67"/>
  <c r="H164" i="67"/>
  <c r="G164" i="67"/>
  <c r="F164" i="67"/>
  <c r="E164" i="67"/>
  <c r="D164" i="67"/>
  <c r="C164" i="67"/>
  <c r="AK163" i="67"/>
  <c r="AJ163" i="67"/>
  <c r="AI163" i="67"/>
  <c r="AH163" i="67"/>
  <c r="AG163" i="67"/>
  <c r="AF163" i="67"/>
  <c r="AE163" i="67"/>
  <c r="AD163" i="67"/>
  <c r="AC163" i="67"/>
  <c r="AK162" i="67"/>
  <c r="AJ162" i="67"/>
  <c r="AI162" i="67"/>
  <c r="AH162" i="67"/>
  <c r="AG162" i="67"/>
  <c r="AF162" i="67"/>
  <c r="AE162" i="67"/>
  <c r="AD162" i="67"/>
  <c r="AC162" i="67"/>
  <c r="AK161" i="67"/>
  <c r="AJ161" i="67"/>
  <c r="AI161" i="67"/>
  <c r="AH161" i="67"/>
  <c r="AG161" i="67"/>
  <c r="AF161" i="67"/>
  <c r="AE161" i="67"/>
  <c r="AD161" i="67"/>
  <c r="AC161" i="67"/>
  <c r="AK160" i="67"/>
  <c r="AJ160" i="67"/>
  <c r="AI160" i="67"/>
  <c r="AH160" i="67"/>
  <c r="AG160" i="67"/>
  <c r="AF160" i="67"/>
  <c r="AE160" i="67"/>
  <c r="AD160" i="67"/>
  <c r="AC160" i="67"/>
  <c r="AK159" i="67"/>
  <c r="AJ159" i="67"/>
  <c r="AI159" i="67"/>
  <c r="AH159" i="67"/>
  <c r="AG159" i="67"/>
  <c r="AF159" i="67"/>
  <c r="AE159" i="67"/>
  <c r="AD159" i="67"/>
  <c r="AC159" i="67"/>
  <c r="AK158" i="67"/>
  <c r="AJ158" i="67"/>
  <c r="AI158" i="67"/>
  <c r="AH158" i="67"/>
  <c r="AG158" i="67"/>
  <c r="AF158" i="67"/>
  <c r="AE158" i="67"/>
  <c r="AD158" i="67"/>
  <c r="AC158" i="67"/>
  <c r="AK157" i="67"/>
  <c r="AJ157" i="67"/>
  <c r="AI157" i="67"/>
  <c r="AH157" i="67"/>
  <c r="AG157" i="67"/>
  <c r="AF157" i="67"/>
  <c r="AE157" i="67"/>
  <c r="AD157" i="67"/>
  <c r="AC157" i="67"/>
  <c r="AK156" i="67"/>
  <c r="AJ156" i="67"/>
  <c r="AI156" i="67"/>
  <c r="AH156" i="67"/>
  <c r="AG156" i="67"/>
  <c r="AF156" i="67"/>
  <c r="AE156" i="67"/>
  <c r="AD156" i="67"/>
  <c r="AC156" i="67"/>
  <c r="Y145" i="67"/>
  <c r="P145" i="67"/>
  <c r="L145" i="67"/>
  <c r="AL145" i="67" s="1"/>
  <c r="C145" i="67"/>
  <c r="AC145" i="67" s="1"/>
  <c r="X144" i="67"/>
  <c r="S144" i="67"/>
  <c r="P144" i="67"/>
  <c r="K144" i="67"/>
  <c r="F144" i="67"/>
  <c r="C144" i="67"/>
  <c r="Y143" i="67"/>
  <c r="L143" i="67"/>
  <c r="Y139" i="67"/>
  <c r="P139" i="67"/>
  <c r="L139" i="67"/>
  <c r="AL139" i="67" s="1"/>
  <c r="C139" i="67"/>
  <c r="AC139" i="67" s="1"/>
  <c r="X138" i="67"/>
  <c r="S138" i="67"/>
  <c r="P138" i="67"/>
  <c r="K138" i="67"/>
  <c r="AK138" i="67" s="1"/>
  <c r="F138" i="67"/>
  <c r="C138" i="67"/>
  <c r="Y137" i="67"/>
  <c r="L137" i="67"/>
  <c r="Y133" i="67"/>
  <c r="P133" i="67"/>
  <c r="L133" i="67"/>
  <c r="AL133" i="67" s="1"/>
  <c r="C133" i="67"/>
  <c r="AC133" i="67" s="1"/>
  <c r="X132" i="67"/>
  <c r="S132" i="67"/>
  <c r="P132" i="67"/>
  <c r="K132" i="67"/>
  <c r="F132" i="67"/>
  <c r="C132" i="67"/>
  <c r="Y131" i="67"/>
  <c r="L131" i="67"/>
  <c r="X127" i="67"/>
  <c r="W127" i="67"/>
  <c r="V127" i="67"/>
  <c r="U127" i="67"/>
  <c r="T127" i="67"/>
  <c r="S127" i="67"/>
  <c r="R127" i="67"/>
  <c r="Q127" i="67"/>
  <c r="P127" i="67"/>
  <c r="K127" i="67"/>
  <c r="J127" i="67"/>
  <c r="AJ127" i="67" s="1"/>
  <c r="I127" i="67"/>
  <c r="H127" i="67"/>
  <c r="AH127" i="67" s="1"/>
  <c r="G127" i="67"/>
  <c r="F127" i="67"/>
  <c r="AF127" i="67" s="1"/>
  <c r="E127" i="67"/>
  <c r="D127" i="67"/>
  <c r="AD127" i="67" s="1"/>
  <c r="C127" i="67"/>
  <c r="X126" i="67"/>
  <c r="W126" i="67"/>
  <c r="V126" i="67"/>
  <c r="AI126" i="67" s="1"/>
  <c r="U126" i="67"/>
  <c r="T126" i="67"/>
  <c r="S126" i="67"/>
  <c r="R126" i="67"/>
  <c r="Q126" i="67"/>
  <c r="P126" i="67"/>
  <c r="K126" i="67"/>
  <c r="J126" i="67"/>
  <c r="AJ126" i="67" s="1"/>
  <c r="I126" i="67"/>
  <c r="H126" i="67"/>
  <c r="AH126" i="67" s="1"/>
  <c r="G126" i="67"/>
  <c r="F126" i="67"/>
  <c r="AF126" i="67" s="1"/>
  <c r="E126" i="67"/>
  <c r="D126" i="67"/>
  <c r="AD126" i="67" s="1"/>
  <c r="C126" i="67"/>
  <c r="X125" i="67"/>
  <c r="W125" i="67"/>
  <c r="V125" i="67"/>
  <c r="U125" i="67"/>
  <c r="T125" i="67"/>
  <c r="S125" i="67"/>
  <c r="R125" i="67"/>
  <c r="Q125" i="67"/>
  <c r="P125" i="67"/>
  <c r="K125" i="67"/>
  <c r="J125" i="67"/>
  <c r="AJ125" i="67" s="1"/>
  <c r="I125" i="67"/>
  <c r="H125" i="67"/>
  <c r="AH125" i="67" s="1"/>
  <c r="G125" i="67"/>
  <c r="F125" i="67"/>
  <c r="AF125" i="67" s="1"/>
  <c r="E125" i="67"/>
  <c r="D125" i="67"/>
  <c r="AD125" i="67" s="1"/>
  <c r="C125" i="67"/>
  <c r="X124" i="67"/>
  <c r="X209" i="67" s="1"/>
  <c r="W124" i="67"/>
  <c r="W209" i="67" s="1"/>
  <c r="V124" i="67"/>
  <c r="V209" i="67" s="1"/>
  <c r="U124" i="67"/>
  <c r="U209" i="67" s="1"/>
  <c r="T124" i="67"/>
  <c r="T209" i="67" s="1"/>
  <c r="S124" i="67"/>
  <c r="S209" i="67" s="1"/>
  <c r="R124" i="67"/>
  <c r="R209" i="67" s="1"/>
  <c r="Q124" i="67"/>
  <c r="Q209" i="67" s="1"/>
  <c r="P124" i="67"/>
  <c r="P209" i="67" s="1"/>
  <c r="K124" i="67"/>
  <c r="K209" i="67" s="1"/>
  <c r="J124" i="67"/>
  <c r="J209" i="67" s="1"/>
  <c r="I124" i="67"/>
  <c r="I209" i="67" s="1"/>
  <c r="H124" i="67"/>
  <c r="H209" i="67" s="1"/>
  <c r="G124" i="67"/>
  <c r="G209" i="67" s="1"/>
  <c r="F124" i="67"/>
  <c r="F209" i="67" s="1"/>
  <c r="E124" i="67"/>
  <c r="E209" i="67" s="1"/>
  <c r="D124" i="67"/>
  <c r="D209" i="67" s="1"/>
  <c r="C124" i="67"/>
  <c r="C209" i="67" s="1"/>
  <c r="X123" i="67"/>
  <c r="W123" i="67"/>
  <c r="V123" i="67"/>
  <c r="U123" i="67"/>
  <c r="T123" i="67"/>
  <c r="S123" i="67"/>
  <c r="R123" i="67"/>
  <c r="Q123" i="67"/>
  <c r="P123" i="67"/>
  <c r="K123" i="67"/>
  <c r="J123" i="67"/>
  <c r="AJ123" i="67" s="1"/>
  <c r="I123" i="67"/>
  <c r="H123" i="67"/>
  <c r="AH123" i="67" s="1"/>
  <c r="G123" i="67"/>
  <c r="F123" i="67"/>
  <c r="AF123" i="67" s="1"/>
  <c r="E123" i="67"/>
  <c r="D123" i="67"/>
  <c r="AD123" i="67" s="1"/>
  <c r="C123" i="67"/>
  <c r="X122" i="67"/>
  <c r="W122" i="67"/>
  <c r="V122" i="67"/>
  <c r="U122" i="67"/>
  <c r="T122" i="67"/>
  <c r="S122" i="67"/>
  <c r="R122" i="67"/>
  <c r="Q122" i="67"/>
  <c r="P122" i="67"/>
  <c r="K122" i="67"/>
  <c r="J122" i="67"/>
  <c r="AJ122" i="67" s="1"/>
  <c r="I122" i="67"/>
  <c r="H122" i="67"/>
  <c r="AH122" i="67" s="1"/>
  <c r="G122" i="67"/>
  <c r="F122" i="67"/>
  <c r="AF122" i="67" s="1"/>
  <c r="E122" i="67"/>
  <c r="D122" i="67"/>
  <c r="AD122" i="67" s="1"/>
  <c r="C122" i="67"/>
  <c r="X121" i="67"/>
  <c r="W121" i="67"/>
  <c r="V121" i="67"/>
  <c r="U121" i="67"/>
  <c r="T121" i="67"/>
  <c r="S121" i="67"/>
  <c r="R121" i="67"/>
  <c r="Q121" i="67"/>
  <c r="P121" i="67"/>
  <c r="K121" i="67"/>
  <c r="J121" i="67"/>
  <c r="AJ121" i="67" s="1"/>
  <c r="I121" i="67"/>
  <c r="H121" i="67"/>
  <c r="AH121" i="67" s="1"/>
  <c r="G121" i="67"/>
  <c r="F121" i="67"/>
  <c r="AF121" i="67" s="1"/>
  <c r="E121" i="67"/>
  <c r="D121" i="67"/>
  <c r="AD121" i="67" s="1"/>
  <c r="C121" i="67"/>
  <c r="X120" i="67"/>
  <c r="W120" i="67"/>
  <c r="W128" i="67" s="1"/>
  <c r="V120" i="67"/>
  <c r="U120" i="67"/>
  <c r="U128" i="67" s="1"/>
  <c r="T120" i="67"/>
  <c r="S120" i="67"/>
  <c r="S128" i="67" s="1"/>
  <c r="R120" i="67"/>
  <c r="Q120" i="67"/>
  <c r="Q128" i="67" s="1"/>
  <c r="P120" i="67"/>
  <c r="K120" i="67"/>
  <c r="K128" i="67" s="1"/>
  <c r="J120" i="67"/>
  <c r="I120" i="67"/>
  <c r="I128" i="67" s="1"/>
  <c r="H120" i="67"/>
  <c r="G120" i="67"/>
  <c r="G128" i="67" s="1"/>
  <c r="F120" i="67"/>
  <c r="E120" i="67"/>
  <c r="E128" i="67" s="1"/>
  <c r="D120" i="67"/>
  <c r="C120" i="67"/>
  <c r="C128" i="67" s="1"/>
  <c r="AL109" i="67"/>
  <c r="AC109" i="67"/>
  <c r="AK108" i="67"/>
  <c r="AF108" i="67"/>
  <c r="AC108" i="67"/>
  <c r="AL107" i="67"/>
  <c r="AL103" i="67"/>
  <c r="AC103" i="67"/>
  <c r="AK102" i="67"/>
  <c r="AF102" i="67"/>
  <c r="AC102" i="67"/>
  <c r="AL101" i="67"/>
  <c r="AL97" i="67"/>
  <c r="AC97" i="67"/>
  <c r="AK96" i="67"/>
  <c r="AF96" i="67"/>
  <c r="AC96" i="67"/>
  <c r="AL95" i="67"/>
  <c r="X92" i="67"/>
  <c r="W92" i="67"/>
  <c r="V92" i="67"/>
  <c r="U92" i="67"/>
  <c r="T92" i="67"/>
  <c r="S92" i="67"/>
  <c r="R92" i="67"/>
  <c r="Q92" i="67"/>
  <c r="P92" i="67"/>
  <c r="K92" i="67"/>
  <c r="J92" i="67"/>
  <c r="I92" i="67"/>
  <c r="H92" i="67"/>
  <c r="G92" i="67"/>
  <c r="F92" i="67"/>
  <c r="E92" i="67"/>
  <c r="D92" i="67"/>
  <c r="C92" i="67"/>
  <c r="AK91" i="67"/>
  <c r="AJ91" i="67"/>
  <c r="AI91" i="67"/>
  <c r="AH91" i="67"/>
  <c r="AG91" i="67"/>
  <c r="AF91" i="67"/>
  <c r="AE91" i="67"/>
  <c r="AD91" i="67"/>
  <c r="AC91" i="67"/>
  <c r="AK90" i="67"/>
  <c r="AJ90" i="67"/>
  <c r="AI90" i="67"/>
  <c r="AH90" i="67"/>
  <c r="AG90" i="67"/>
  <c r="AF90" i="67"/>
  <c r="AE90" i="67"/>
  <c r="AD90" i="67"/>
  <c r="AC90" i="67"/>
  <c r="AK89" i="67"/>
  <c r="AJ89" i="67"/>
  <c r="AI89" i="67"/>
  <c r="AH89" i="67"/>
  <c r="AG89" i="67"/>
  <c r="AF89" i="67"/>
  <c r="AE89" i="67"/>
  <c r="AD89" i="67"/>
  <c r="AC89" i="67"/>
  <c r="AK88" i="67"/>
  <c r="AJ88" i="67"/>
  <c r="AI88" i="67"/>
  <c r="AH88" i="67"/>
  <c r="AG88" i="67"/>
  <c r="AF88" i="67"/>
  <c r="AE88" i="67"/>
  <c r="AD88" i="67"/>
  <c r="AC88" i="67"/>
  <c r="AK87" i="67"/>
  <c r="AJ87" i="67"/>
  <c r="AI87" i="67"/>
  <c r="AH87" i="67"/>
  <c r="AG87" i="67"/>
  <c r="AF87" i="67"/>
  <c r="AE87" i="67"/>
  <c r="AD87" i="67"/>
  <c r="AC87" i="67"/>
  <c r="AK86" i="67"/>
  <c r="AJ86" i="67"/>
  <c r="AI86" i="67"/>
  <c r="AH86" i="67"/>
  <c r="AG86" i="67"/>
  <c r="AF86" i="67"/>
  <c r="AE86" i="67"/>
  <c r="AD86" i="67"/>
  <c r="AC86" i="67"/>
  <c r="AK85" i="67"/>
  <c r="AJ85" i="67"/>
  <c r="AI85" i="67"/>
  <c r="AH85" i="67"/>
  <c r="AG85" i="67"/>
  <c r="AF85" i="67"/>
  <c r="AE85" i="67"/>
  <c r="AD85" i="67"/>
  <c r="AC85" i="67"/>
  <c r="AK84" i="67"/>
  <c r="AJ84" i="67"/>
  <c r="AI84" i="67"/>
  <c r="AH84" i="67"/>
  <c r="AG84" i="67"/>
  <c r="AF84" i="67"/>
  <c r="AE84" i="67"/>
  <c r="AD84" i="67"/>
  <c r="AC84" i="67"/>
  <c r="AL73" i="67"/>
  <c r="AC73" i="67"/>
  <c r="AK72" i="67"/>
  <c r="AF72" i="67"/>
  <c r="AC72" i="67"/>
  <c r="AL71" i="67"/>
  <c r="AL67" i="67"/>
  <c r="AC67" i="67"/>
  <c r="AK66" i="67"/>
  <c r="AF66" i="67"/>
  <c r="AC66" i="67"/>
  <c r="AL65" i="67"/>
  <c r="AL61" i="67"/>
  <c r="AC61" i="67"/>
  <c r="AK60" i="67"/>
  <c r="AF60" i="67"/>
  <c r="AC60" i="67"/>
  <c r="AL59" i="67"/>
  <c r="X56" i="67"/>
  <c r="W56" i="67"/>
  <c r="V56" i="67"/>
  <c r="U56" i="67"/>
  <c r="T56" i="67"/>
  <c r="S56" i="67"/>
  <c r="R56" i="67"/>
  <c r="Q56" i="67"/>
  <c r="P56" i="67"/>
  <c r="K56" i="67"/>
  <c r="J56" i="67"/>
  <c r="I56" i="67"/>
  <c r="H56" i="67"/>
  <c r="G56" i="67"/>
  <c r="F56" i="67"/>
  <c r="E56" i="67"/>
  <c r="D56" i="67"/>
  <c r="C56" i="67"/>
  <c r="AK55" i="67"/>
  <c r="AJ55" i="67"/>
  <c r="AI55" i="67"/>
  <c r="AH55" i="67"/>
  <c r="AG55" i="67"/>
  <c r="AF55" i="67"/>
  <c r="AE55" i="67"/>
  <c r="AD55" i="67"/>
  <c r="AC55" i="67"/>
  <c r="AK54" i="67"/>
  <c r="AJ54" i="67"/>
  <c r="AI54" i="67"/>
  <c r="AH54" i="67"/>
  <c r="AG54" i="67"/>
  <c r="AF54" i="67"/>
  <c r="AE54" i="67"/>
  <c r="AD54" i="67"/>
  <c r="AC54" i="67"/>
  <c r="AK53" i="67"/>
  <c r="AJ53" i="67"/>
  <c r="AI53" i="67"/>
  <c r="AH53" i="67"/>
  <c r="AG53" i="67"/>
  <c r="AF53" i="67"/>
  <c r="AE53" i="67"/>
  <c r="AD53" i="67"/>
  <c r="AC53" i="67"/>
  <c r="AK52" i="67"/>
  <c r="AJ52" i="67"/>
  <c r="AI52" i="67"/>
  <c r="AH52" i="67"/>
  <c r="AG52" i="67"/>
  <c r="AF52" i="67"/>
  <c r="AE52" i="67"/>
  <c r="AD52" i="67"/>
  <c r="AC52" i="67"/>
  <c r="AK51" i="67"/>
  <c r="AJ51" i="67"/>
  <c r="AI51" i="67"/>
  <c r="AH51" i="67"/>
  <c r="AG51" i="67"/>
  <c r="AF51" i="67"/>
  <c r="AE51" i="67"/>
  <c r="AD51" i="67"/>
  <c r="AC51" i="67"/>
  <c r="AK50" i="67"/>
  <c r="AJ50" i="67"/>
  <c r="AI50" i="67"/>
  <c r="AH50" i="67"/>
  <c r="AG50" i="67"/>
  <c r="AF50" i="67"/>
  <c r="AE50" i="67"/>
  <c r="AD50" i="67"/>
  <c r="AC50" i="67"/>
  <c r="AK49" i="67"/>
  <c r="AJ49" i="67"/>
  <c r="AI49" i="67"/>
  <c r="AH49" i="67"/>
  <c r="AG49" i="67"/>
  <c r="AF49" i="67"/>
  <c r="AE49" i="67"/>
  <c r="AD49" i="67"/>
  <c r="AC49" i="67"/>
  <c r="AK48" i="67"/>
  <c r="AJ48" i="67"/>
  <c r="AI48" i="67"/>
  <c r="AH48" i="67"/>
  <c r="AG48" i="67"/>
  <c r="AF48" i="67"/>
  <c r="AE48" i="67"/>
  <c r="AD48" i="67"/>
  <c r="AC48" i="67"/>
  <c r="AL37" i="67"/>
  <c r="AC37" i="67"/>
  <c r="AK36" i="67"/>
  <c r="AF36" i="67"/>
  <c r="AC36" i="67"/>
  <c r="AL35" i="67"/>
  <c r="AL31" i="67"/>
  <c r="AC31" i="67"/>
  <c r="AK30" i="67"/>
  <c r="AF30" i="67"/>
  <c r="AC30" i="67"/>
  <c r="AL29" i="67"/>
  <c r="AL25" i="67"/>
  <c r="AC25" i="67"/>
  <c r="AK24" i="67"/>
  <c r="AF24" i="67"/>
  <c r="AC24" i="67"/>
  <c r="AL23" i="67"/>
  <c r="X20" i="67"/>
  <c r="W20" i="67"/>
  <c r="V20" i="67"/>
  <c r="U20" i="67"/>
  <c r="T20" i="67"/>
  <c r="S20" i="67"/>
  <c r="R20" i="67"/>
  <c r="Q20" i="67"/>
  <c r="P20" i="67"/>
  <c r="K20" i="67"/>
  <c r="J20" i="67"/>
  <c r="I20" i="67"/>
  <c r="H20" i="67"/>
  <c r="G20" i="67"/>
  <c r="F20" i="67"/>
  <c r="E20" i="67"/>
  <c r="D20" i="67"/>
  <c r="C20" i="67"/>
  <c r="AK19" i="67"/>
  <c r="AJ19" i="67"/>
  <c r="AI19" i="67"/>
  <c r="AH19" i="67"/>
  <c r="AG19" i="67"/>
  <c r="AF19" i="67"/>
  <c r="AE19" i="67"/>
  <c r="AD19" i="67"/>
  <c r="AC19" i="67"/>
  <c r="AK18" i="67"/>
  <c r="AJ18" i="67"/>
  <c r="AI18" i="67"/>
  <c r="AH18" i="67"/>
  <c r="AG18" i="67"/>
  <c r="AF18" i="67"/>
  <c r="AE18" i="67"/>
  <c r="AD18" i="67"/>
  <c r="AC18" i="67"/>
  <c r="AK17" i="67"/>
  <c r="AJ17" i="67"/>
  <c r="AI17" i="67"/>
  <c r="AH17" i="67"/>
  <c r="AG17" i="67"/>
  <c r="AF17" i="67"/>
  <c r="AE17" i="67"/>
  <c r="AD17" i="67"/>
  <c r="AC17" i="67"/>
  <c r="AK16" i="67"/>
  <c r="AJ16" i="67"/>
  <c r="AI16" i="67"/>
  <c r="AH16" i="67"/>
  <c r="AG16" i="67"/>
  <c r="AF16" i="67"/>
  <c r="AE16" i="67"/>
  <c r="AD16" i="67"/>
  <c r="AC16" i="67"/>
  <c r="AK15" i="67"/>
  <c r="AJ15" i="67"/>
  <c r="AI15" i="67"/>
  <c r="AH15" i="67"/>
  <c r="AG15" i="67"/>
  <c r="AF15" i="67"/>
  <c r="AE15" i="67"/>
  <c r="AD15" i="67"/>
  <c r="AC15" i="67"/>
  <c r="AK14" i="67"/>
  <c r="AJ14" i="67"/>
  <c r="AI14" i="67"/>
  <c r="AH14" i="67"/>
  <c r="AG14" i="67"/>
  <c r="AF14" i="67"/>
  <c r="AE14" i="67"/>
  <c r="AD14" i="67"/>
  <c r="AC14" i="67"/>
  <c r="AK13" i="67"/>
  <c r="AJ13" i="67"/>
  <c r="AI13" i="67"/>
  <c r="AH13" i="67"/>
  <c r="AG13" i="67"/>
  <c r="AF13" i="67"/>
  <c r="AE13" i="67"/>
  <c r="AD13" i="67"/>
  <c r="AC13" i="67"/>
  <c r="AK12" i="67"/>
  <c r="AJ12" i="67"/>
  <c r="AI12" i="67"/>
  <c r="AH12" i="67"/>
  <c r="AG12" i="67"/>
  <c r="AF12" i="67"/>
  <c r="AE12" i="67"/>
  <c r="AD12" i="67"/>
  <c r="AC12" i="67"/>
  <c r="Y217" i="66"/>
  <c r="P217" i="66"/>
  <c r="X216" i="66"/>
  <c r="S216" i="66"/>
  <c r="P216" i="66"/>
  <c r="Y215" i="66"/>
  <c r="Y211" i="66"/>
  <c r="P211" i="66"/>
  <c r="X210" i="66"/>
  <c r="S210" i="66"/>
  <c r="P210" i="66"/>
  <c r="Y209" i="66"/>
  <c r="Y205" i="66"/>
  <c r="P205" i="66"/>
  <c r="X204" i="66"/>
  <c r="S204" i="66"/>
  <c r="P204" i="66"/>
  <c r="Y203" i="66"/>
  <c r="X199" i="66"/>
  <c r="W199" i="66"/>
  <c r="V199" i="66"/>
  <c r="U199" i="66"/>
  <c r="T199" i="66"/>
  <c r="S199" i="66"/>
  <c r="R199" i="66"/>
  <c r="Q199" i="66"/>
  <c r="P199" i="66"/>
  <c r="X198" i="66"/>
  <c r="W198" i="66"/>
  <c r="V198" i="66"/>
  <c r="U198" i="66"/>
  <c r="T198" i="66"/>
  <c r="S198" i="66"/>
  <c r="R198" i="66"/>
  <c r="Q198" i="66"/>
  <c r="P198" i="66"/>
  <c r="X197" i="66"/>
  <c r="W197" i="66"/>
  <c r="V197" i="66"/>
  <c r="U197" i="66"/>
  <c r="T197" i="66"/>
  <c r="S197" i="66"/>
  <c r="R197" i="66"/>
  <c r="Q197" i="66"/>
  <c r="P197" i="66"/>
  <c r="X196" i="66"/>
  <c r="W196" i="66"/>
  <c r="V196" i="66"/>
  <c r="U196" i="66"/>
  <c r="T196" i="66"/>
  <c r="S196" i="66"/>
  <c r="R196" i="66"/>
  <c r="Q196" i="66"/>
  <c r="P196" i="66"/>
  <c r="X195" i="66"/>
  <c r="W195" i="66"/>
  <c r="V195" i="66"/>
  <c r="U195" i="66"/>
  <c r="T195" i="66"/>
  <c r="S195" i="66"/>
  <c r="R195" i="66"/>
  <c r="Q195" i="66"/>
  <c r="P195" i="66"/>
  <c r="X194" i="66"/>
  <c r="W194" i="66"/>
  <c r="V194" i="66"/>
  <c r="U194" i="66"/>
  <c r="T194" i="66"/>
  <c r="S194" i="66"/>
  <c r="R194" i="66"/>
  <c r="Q194" i="66"/>
  <c r="P194" i="66"/>
  <c r="X193" i="66"/>
  <c r="W193" i="66"/>
  <c r="V193" i="66"/>
  <c r="U193" i="66"/>
  <c r="T193" i="66"/>
  <c r="S193" i="66"/>
  <c r="R193" i="66"/>
  <c r="Q193" i="66"/>
  <c r="P193" i="66"/>
  <c r="X192" i="66"/>
  <c r="W192" i="66"/>
  <c r="V192" i="66"/>
  <c r="U192" i="66"/>
  <c r="T192" i="66"/>
  <c r="S192" i="66"/>
  <c r="R192" i="66"/>
  <c r="Q192" i="66"/>
  <c r="P192" i="66"/>
  <c r="AC87" i="68" l="1"/>
  <c r="AD374" i="69"/>
  <c r="AF378" i="69"/>
  <c r="AI122" i="67"/>
  <c r="J380" i="69"/>
  <c r="AJ380" i="69" s="1"/>
  <c r="D380" i="69"/>
  <c r="AD20" i="67"/>
  <c r="AF20" i="67"/>
  <c r="AH20" i="67"/>
  <c r="AJ20" i="67"/>
  <c r="AD56" i="67"/>
  <c r="AF56" i="67"/>
  <c r="AH56" i="67"/>
  <c r="AJ56" i="67"/>
  <c r="AE56" i="67"/>
  <c r="AI56" i="67"/>
  <c r="AD92" i="67"/>
  <c r="AF92" i="67"/>
  <c r="AJ92" i="67"/>
  <c r="AC56" i="68"/>
  <c r="AE56" i="68"/>
  <c r="AG56" i="68"/>
  <c r="AI56" i="68"/>
  <c r="AK56" i="68"/>
  <c r="AC20" i="69"/>
  <c r="AE20" i="69"/>
  <c r="AG20" i="69"/>
  <c r="AI20" i="69"/>
  <c r="AK20" i="69"/>
  <c r="AC56" i="69"/>
  <c r="AE56" i="69"/>
  <c r="AG56" i="69"/>
  <c r="AI56" i="69"/>
  <c r="AK56" i="69"/>
  <c r="AC92" i="69"/>
  <c r="AE92" i="69"/>
  <c r="AG92" i="69"/>
  <c r="AI92" i="69"/>
  <c r="AD416" i="69"/>
  <c r="AF416" i="69"/>
  <c r="AH416" i="69"/>
  <c r="AJ416" i="69"/>
  <c r="AD236" i="69"/>
  <c r="AF236" i="69"/>
  <c r="AH236" i="69"/>
  <c r="AJ236" i="69"/>
  <c r="AD272" i="69"/>
  <c r="AF272" i="69"/>
  <c r="AH272" i="69"/>
  <c r="AD308" i="69"/>
  <c r="AF308" i="69"/>
  <c r="AH308" i="69"/>
  <c r="AJ308" i="69"/>
  <c r="AD344" i="69"/>
  <c r="AF344" i="69"/>
  <c r="AH344" i="69"/>
  <c r="AJ344" i="69"/>
  <c r="AF373" i="69"/>
  <c r="AH375" i="69"/>
  <c r="AH377" i="69"/>
  <c r="AJ377" i="69"/>
  <c r="AJ379" i="69"/>
  <c r="AC207" i="67"/>
  <c r="AE207" i="67"/>
  <c r="AG207" i="67"/>
  <c r="AI207" i="67"/>
  <c r="AK207" i="67"/>
  <c r="AC20" i="68"/>
  <c r="AE20" i="68"/>
  <c r="AG20" i="68"/>
  <c r="AI20" i="68"/>
  <c r="AK20" i="68"/>
  <c r="AJ92" i="69"/>
  <c r="AD128" i="69"/>
  <c r="AF128" i="69"/>
  <c r="AH128" i="69"/>
  <c r="AJ128" i="69"/>
  <c r="AJ164" i="69"/>
  <c r="AD200" i="69"/>
  <c r="AF200" i="69"/>
  <c r="AH200" i="69"/>
  <c r="AJ200" i="69"/>
  <c r="AL397" i="69"/>
  <c r="P955" i="70"/>
  <c r="R955" i="70"/>
  <c r="T955" i="70"/>
  <c r="V955" i="70"/>
  <c r="X955" i="70"/>
  <c r="U955" i="70"/>
  <c r="AL972" i="70"/>
  <c r="W955" i="70"/>
  <c r="Q955" i="70"/>
  <c r="S955" i="70"/>
  <c r="AL960" i="70"/>
  <c r="H955" i="70"/>
  <c r="AH955" i="70" s="1"/>
  <c r="D955" i="70"/>
  <c r="AD955" i="70" s="1"/>
  <c r="C955" i="70"/>
  <c r="J955" i="70"/>
  <c r="F955" i="70"/>
  <c r="K955" i="70"/>
  <c r="I955" i="70"/>
  <c r="AI955" i="70" s="1"/>
  <c r="G955" i="70"/>
  <c r="E955" i="70"/>
  <c r="AD20" i="70"/>
  <c r="AF20" i="70"/>
  <c r="AH20" i="70"/>
  <c r="AJ20" i="70"/>
  <c r="AD56" i="70"/>
  <c r="AF56" i="70"/>
  <c r="AH56" i="70"/>
  <c r="AJ56" i="70"/>
  <c r="AD92" i="70"/>
  <c r="AF92" i="70"/>
  <c r="AH92" i="70"/>
  <c r="AJ92" i="70"/>
  <c r="AD128" i="70"/>
  <c r="AF128" i="70"/>
  <c r="AH128" i="70"/>
  <c r="AJ128" i="70"/>
  <c r="AD164" i="70"/>
  <c r="AF164" i="70"/>
  <c r="AH164" i="70"/>
  <c r="AJ164" i="70"/>
  <c r="AD200" i="70"/>
  <c r="AF200" i="70"/>
  <c r="AH200" i="70"/>
  <c r="AJ200" i="70"/>
  <c r="AD236" i="70"/>
  <c r="AF236" i="70"/>
  <c r="AH236" i="70"/>
  <c r="AJ236" i="70"/>
  <c r="AF959" i="70"/>
  <c r="AF965" i="70"/>
  <c r="AF971" i="70"/>
  <c r="AD272" i="70"/>
  <c r="AF272" i="70"/>
  <c r="AH272" i="70"/>
  <c r="AJ272" i="70"/>
  <c r="AD308" i="70"/>
  <c r="AF308" i="70"/>
  <c r="AH308" i="70"/>
  <c r="AJ308" i="70"/>
  <c r="AD344" i="70"/>
  <c r="AF344" i="70"/>
  <c r="AH344" i="70"/>
  <c r="AJ344" i="70"/>
  <c r="AD380" i="70"/>
  <c r="AF380" i="70"/>
  <c r="AH380" i="70"/>
  <c r="AJ380" i="70"/>
  <c r="AD416" i="70"/>
  <c r="AF416" i="70"/>
  <c r="AH416" i="70"/>
  <c r="AJ416" i="70"/>
  <c r="AD452" i="70"/>
  <c r="AF452" i="70"/>
  <c r="AH452" i="70"/>
  <c r="AJ452" i="70"/>
  <c r="AD488" i="70"/>
  <c r="AF488" i="70"/>
  <c r="AH488" i="70"/>
  <c r="AJ488" i="70"/>
  <c r="AD524" i="70"/>
  <c r="AF524" i="70"/>
  <c r="AH524" i="70"/>
  <c r="AJ524" i="70"/>
  <c r="AD560" i="70"/>
  <c r="AF560" i="70"/>
  <c r="AH560" i="70"/>
  <c r="AJ560" i="70"/>
  <c r="AD596" i="70"/>
  <c r="AF596" i="70"/>
  <c r="AH596" i="70"/>
  <c r="AJ596" i="70"/>
  <c r="AD632" i="70"/>
  <c r="AF632" i="70"/>
  <c r="AH632" i="70"/>
  <c r="AJ632" i="70"/>
  <c r="AD668" i="70"/>
  <c r="AF668" i="70"/>
  <c r="AH668" i="70"/>
  <c r="AJ668" i="70"/>
  <c r="AD704" i="70"/>
  <c r="AF704" i="70"/>
  <c r="AH704" i="70"/>
  <c r="AJ704" i="70"/>
  <c r="AD740" i="70"/>
  <c r="AF740" i="70"/>
  <c r="AH740" i="70"/>
  <c r="AJ740" i="70"/>
  <c r="AD776" i="70"/>
  <c r="AF776" i="70"/>
  <c r="AH776" i="70"/>
  <c r="AJ776" i="70"/>
  <c r="AD812" i="70"/>
  <c r="AF812" i="70"/>
  <c r="AH812" i="70"/>
  <c r="AJ812" i="70"/>
  <c r="AD848" i="70"/>
  <c r="AF848" i="70"/>
  <c r="AH848" i="70"/>
  <c r="AJ848" i="70"/>
  <c r="AD884" i="70"/>
  <c r="AF884" i="70"/>
  <c r="AH884" i="70"/>
  <c r="AJ884" i="70"/>
  <c r="AD920" i="70"/>
  <c r="AF920" i="70"/>
  <c r="AH920" i="70"/>
  <c r="AJ920" i="70"/>
  <c r="AC20" i="70"/>
  <c r="AE20" i="70"/>
  <c r="AG20" i="70"/>
  <c r="AI20" i="70"/>
  <c r="AK20" i="70"/>
  <c r="AC56" i="70"/>
  <c r="AE56" i="70"/>
  <c r="AG56" i="70"/>
  <c r="AI56" i="70"/>
  <c r="AK56" i="70"/>
  <c r="AC92" i="70"/>
  <c r="AE92" i="70"/>
  <c r="AG92" i="70"/>
  <c r="AI92" i="70"/>
  <c r="AK92" i="70"/>
  <c r="AC128" i="70"/>
  <c r="AE128" i="70"/>
  <c r="AG128" i="70"/>
  <c r="AI128" i="70"/>
  <c r="AK128" i="70"/>
  <c r="AC164" i="70"/>
  <c r="AE164" i="70"/>
  <c r="AG164" i="70"/>
  <c r="AI164" i="70"/>
  <c r="AK164" i="70"/>
  <c r="AC200" i="70"/>
  <c r="AE200" i="70"/>
  <c r="AG200" i="70"/>
  <c r="AI200" i="70"/>
  <c r="AK200" i="70"/>
  <c r="AC236" i="70"/>
  <c r="AE236" i="70"/>
  <c r="AG236" i="70"/>
  <c r="AI236" i="70"/>
  <c r="AK236" i="70"/>
  <c r="AK955" i="70"/>
  <c r="AC948" i="70"/>
  <c r="AE948" i="70"/>
  <c r="AG948" i="70"/>
  <c r="AI948" i="70"/>
  <c r="AK948" i="70"/>
  <c r="AC949" i="70"/>
  <c r="AE949" i="70"/>
  <c r="AG949" i="70"/>
  <c r="AI949" i="70"/>
  <c r="AK949" i="70"/>
  <c r="AC950" i="70"/>
  <c r="AE950" i="70"/>
  <c r="AG950" i="70"/>
  <c r="AI950" i="70"/>
  <c r="AK950" i="70"/>
  <c r="AC952" i="70"/>
  <c r="AE952" i="70"/>
  <c r="AG952" i="70"/>
  <c r="AI952" i="70"/>
  <c r="AK952" i="70"/>
  <c r="AC953" i="70"/>
  <c r="AE953" i="70"/>
  <c r="AG953" i="70"/>
  <c r="AI953" i="70"/>
  <c r="AK953" i="70"/>
  <c r="AC954" i="70"/>
  <c r="AE954" i="70"/>
  <c r="AG954" i="70"/>
  <c r="AI954" i="70"/>
  <c r="AK954" i="70"/>
  <c r="AL958" i="70"/>
  <c r="AC959" i="70"/>
  <c r="AK959" i="70"/>
  <c r="AL964" i="70"/>
  <c r="AC965" i="70"/>
  <c r="AK965" i="70"/>
  <c r="AL970" i="70"/>
  <c r="AC971" i="70"/>
  <c r="AK971" i="70"/>
  <c r="AC272" i="70"/>
  <c r="AE272" i="70"/>
  <c r="AG272" i="70"/>
  <c r="AI272" i="70"/>
  <c r="AK272" i="70"/>
  <c r="AC308" i="70"/>
  <c r="AE308" i="70"/>
  <c r="AG308" i="70"/>
  <c r="AI308" i="70"/>
  <c r="AK308" i="70"/>
  <c r="AC344" i="70"/>
  <c r="AE344" i="70"/>
  <c r="AG344" i="70"/>
  <c r="AI344" i="70"/>
  <c r="AK344" i="70"/>
  <c r="AC380" i="70"/>
  <c r="AE380" i="70"/>
  <c r="AG380" i="70"/>
  <c r="AI380" i="70"/>
  <c r="AK380" i="70"/>
  <c r="AC416" i="70"/>
  <c r="AE416" i="70"/>
  <c r="AG416" i="70"/>
  <c r="AI416" i="70"/>
  <c r="AK416" i="70"/>
  <c r="AC452" i="70"/>
  <c r="AE452" i="70"/>
  <c r="AG452" i="70"/>
  <c r="AI452" i="70"/>
  <c r="AK452" i="70"/>
  <c r="AC488" i="70"/>
  <c r="AE488" i="70"/>
  <c r="AG488" i="70"/>
  <c r="AI488" i="70"/>
  <c r="AK488" i="70"/>
  <c r="AC524" i="70"/>
  <c r="AE524" i="70"/>
  <c r="AG524" i="70"/>
  <c r="AI524" i="70"/>
  <c r="AK524" i="70"/>
  <c r="AC560" i="70"/>
  <c r="AE560" i="70"/>
  <c r="AG560" i="70"/>
  <c r="AI560" i="70"/>
  <c r="AK560" i="70"/>
  <c r="AC596" i="70"/>
  <c r="AE596" i="70"/>
  <c r="AG596" i="70"/>
  <c r="AI596" i="70"/>
  <c r="AK596" i="70"/>
  <c r="AC632" i="70"/>
  <c r="AE632" i="70"/>
  <c r="AG632" i="70"/>
  <c r="AI632" i="70"/>
  <c r="AK632" i="70"/>
  <c r="AC668" i="70"/>
  <c r="AE668" i="70"/>
  <c r="AG668" i="70"/>
  <c r="AI668" i="70"/>
  <c r="AK668" i="70"/>
  <c r="AC704" i="70"/>
  <c r="AE704" i="70"/>
  <c r="AG704" i="70"/>
  <c r="AI704" i="70"/>
  <c r="AK704" i="70"/>
  <c r="AC740" i="70"/>
  <c r="AE740" i="70"/>
  <c r="AG740" i="70"/>
  <c r="AI740" i="70"/>
  <c r="AK740" i="70"/>
  <c r="AC776" i="70"/>
  <c r="AE776" i="70"/>
  <c r="AG776" i="70"/>
  <c r="AI776" i="70"/>
  <c r="AK776" i="70"/>
  <c r="AC812" i="70"/>
  <c r="AE812" i="70"/>
  <c r="AG812" i="70"/>
  <c r="AI812" i="70"/>
  <c r="AK812" i="70"/>
  <c r="AC848" i="70"/>
  <c r="AE848" i="70"/>
  <c r="AG848" i="70"/>
  <c r="AI848" i="70"/>
  <c r="AK848" i="70"/>
  <c r="AC884" i="70"/>
  <c r="AE884" i="70"/>
  <c r="AG884" i="70"/>
  <c r="AI884" i="70"/>
  <c r="AK884" i="70"/>
  <c r="AC920" i="70"/>
  <c r="AE920" i="70"/>
  <c r="AG920" i="70"/>
  <c r="AI920" i="70"/>
  <c r="AK920" i="70"/>
  <c r="AD948" i="70"/>
  <c r="AD949" i="70"/>
  <c r="AF949" i="70"/>
  <c r="AH949" i="70"/>
  <c r="AJ949" i="70"/>
  <c r="AD950" i="70"/>
  <c r="AF950" i="70"/>
  <c r="AH950" i="70"/>
  <c r="AJ950" i="70"/>
  <c r="AD952" i="70"/>
  <c r="AF952" i="70"/>
  <c r="AH952" i="70"/>
  <c r="AJ952" i="70"/>
  <c r="AD953" i="70"/>
  <c r="AF953" i="70"/>
  <c r="AH953" i="70"/>
  <c r="AJ953" i="70"/>
  <c r="AD954" i="70"/>
  <c r="AF954" i="70"/>
  <c r="AH954" i="70"/>
  <c r="AJ954" i="70"/>
  <c r="AD947" i="70"/>
  <c r="AF947" i="70"/>
  <c r="AH947" i="70"/>
  <c r="AJ947" i="70"/>
  <c r="AC947" i="70"/>
  <c r="AE947" i="70"/>
  <c r="AG947" i="70"/>
  <c r="AI947" i="70"/>
  <c r="AK947" i="70"/>
  <c r="AF948" i="70"/>
  <c r="AH948" i="70"/>
  <c r="AJ948" i="70"/>
  <c r="AC951" i="70"/>
  <c r="AE951" i="70"/>
  <c r="AG951" i="70"/>
  <c r="AI951" i="70"/>
  <c r="AK951" i="70"/>
  <c r="AD951" i="70"/>
  <c r="AF951" i="70"/>
  <c r="AH951" i="70"/>
  <c r="AJ951" i="70"/>
  <c r="AJ272" i="69"/>
  <c r="Q380" i="69"/>
  <c r="AD164" i="69"/>
  <c r="AF164" i="69"/>
  <c r="AH164" i="69"/>
  <c r="S380" i="69"/>
  <c r="AF380" i="69" s="1"/>
  <c r="U380" i="69"/>
  <c r="AH380" i="69" s="1"/>
  <c r="AD92" i="69"/>
  <c r="AF92" i="69"/>
  <c r="AH92" i="69"/>
  <c r="V380" i="69"/>
  <c r="X380" i="69"/>
  <c r="P380" i="69"/>
  <c r="R380" i="69"/>
  <c r="T380" i="69"/>
  <c r="K380" i="69"/>
  <c r="AK380" i="69" s="1"/>
  <c r="I380" i="69"/>
  <c r="AI380" i="69" s="1"/>
  <c r="AJ378" i="69"/>
  <c r="G380" i="69"/>
  <c r="AG380" i="69" s="1"/>
  <c r="E380" i="69"/>
  <c r="AE380" i="69" s="1"/>
  <c r="C380" i="69"/>
  <c r="AC380" i="69" s="1"/>
  <c r="AH374" i="69"/>
  <c r="AD20" i="69"/>
  <c r="AF20" i="69"/>
  <c r="AH20" i="69"/>
  <c r="AJ20" i="69"/>
  <c r="AD56" i="69"/>
  <c r="AF56" i="69"/>
  <c r="AH56" i="69"/>
  <c r="AJ56" i="69"/>
  <c r="AK92" i="69"/>
  <c r="AC128" i="69"/>
  <c r="AE128" i="69"/>
  <c r="AG128" i="69"/>
  <c r="AI128" i="69"/>
  <c r="AK128" i="69"/>
  <c r="AC200" i="69"/>
  <c r="AE200" i="69"/>
  <c r="AG200" i="69"/>
  <c r="AI200" i="69"/>
  <c r="AK200" i="69"/>
  <c r="AC373" i="69"/>
  <c r="AE373" i="69"/>
  <c r="AG373" i="69"/>
  <c r="AI373" i="69"/>
  <c r="AK373" i="69"/>
  <c r="AC374" i="69"/>
  <c r="AE374" i="69"/>
  <c r="AG374" i="69"/>
  <c r="AI374" i="69"/>
  <c r="AK374" i="69"/>
  <c r="AC375" i="69"/>
  <c r="AE375" i="69"/>
  <c r="AG375" i="69"/>
  <c r="AI375" i="69"/>
  <c r="AK375" i="69"/>
  <c r="AC377" i="69"/>
  <c r="AE377" i="69"/>
  <c r="AG377" i="69"/>
  <c r="AI377" i="69"/>
  <c r="AK377" i="69"/>
  <c r="AC378" i="69"/>
  <c r="AE378" i="69"/>
  <c r="AG378" i="69"/>
  <c r="AI378" i="69"/>
  <c r="AK378" i="69"/>
  <c r="AC379" i="69"/>
  <c r="AE379" i="69"/>
  <c r="AG379" i="69"/>
  <c r="AI379" i="69"/>
  <c r="AK379" i="69"/>
  <c r="AL383" i="69"/>
  <c r="AC384" i="69"/>
  <c r="AK384" i="69"/>
  <c r="AL389" i="69"/>
  <c r="AC390" i="69"/>
  <c r="AK390" i="69"/>
  <c r="AL395" i="69"/>
  <c r="AC396" i="69"/>
  <c r="AK396" i="69"/>
  <c r="AC416" i="69"/>
  <c r="AE416" i="69"/>
  <c r="AG416" i="69"/>
  <c r="AI416" i="69"/>
  <c r="AK416" i="69"/>
  <c r="AC479" i="69"/>
  <c r="AE479" i="69"/>
  <c r="AG479" i="69"/>
  <c r="AI479" i="69"/>
  <c r="AK479" i="69"/>
  <c r="AC236" i="69"/>
  <c r="AE236" i="69"/>
  <c r="AG236" i="69"/>
  <c r="AI236" i="69"/>
  <c r="AK236" i="69"/>
  <c r="AC272" i="69"/>
  <c r="AE272" i="69"/>
  <c r="AG272" i="69"/>
  <c r="AI272" i="69"/>
  <c r="AK272" i="69"/>
  <c r="AC308" i="69"/>
  <c r="AE308" i="69"/>
  <c r="AG308" i="69"/>
  <c r="AI308" i="69"/>
  <c r="AK308" i="69"/>
  <c r="AC344" i="69"/>
  <c r="AE344" i="69"/>
  <c r="AG344" i="69"/>
  <c r="AI344" i="69"/>
  <c r="AK344" i="69"/>
  <c r="AC164" i="69"/>
  <c r="AE164" i="69"/>
  <c r="AG164" i="69"/>
  <c r="AI164" i="69"/>
  <c r="AK164" i="69"/>
  <c r="AD380" i="69"/>
  <c r="AC372" i="69"/>
  <c r="AE372" i="69"/>
  <c r="AG372" i="69"/>
  <c r="AI372" i="69"/>
  <c r="AK372" i="69"/>
  <c r="AC376" i="69"/>
  <c r="AE376" i="69"/>
  <c r="AG376" i="69"/>
  <c r="AI376" i="69"/>
  <c r="AK376" i="69"/>
  <c r="AD372" i="69"/>
  <c r="AF372" i="69"/>
  <c r="AH372" i="69"/>
  <c r="AJ372" i="69"/>
  <c r="AD376" i="69"/>
  <c r="AF376" i="69"/>
  <c r="AH376" i="69"/>
  <c r="AJ376" i="69"/>
  <c r="AK108" i="68"/>
  <c r="AL107" i="68"/>
  <c r="AK102" i="68"/>
  <c r="AL101" i="68"/>
  <c r="AK96" i="68"/>
  <c r="AD20" i="68"/>
  <c r="AF20" i="68"/>
  <c r="AH20" i="68"/>
  <c r="AJ20" i="68"/>
  <c r="AD56" i="68"/>
  <c r="AF56" i="68"/>
  <c r="AH56" i="68"/>
  <c r="AJ56" i="68"/>
  <c r="AD92" i="68"/>
  <c r="AF92" i="68"/>
  <c r="AH92" i="68"/>
  <c r="AJ92" i="68"/>
  <c r="AD85" i="68"/>
  <c r="AF85" i="68"/>
  <c r="AH85" i="68"/>
  <c r="AJ85" i="68"/>
  <c r="AD86" i="68"/>
  <c r="AF86" i="68"/>
  <c r="AH86" i="68"/>
  <c r="AJ86" i="68"/>
  <c r="AD87" i="68"/>
  <c r="AF87" i="68"/>
  <c r="AH87" i="68"/>
  <c r="AJ87" i="68"/>
  <c r="AD89" i="68"/>
  <c r="AF89" i="68"/>
  <c r="AH89" i="68"/>
  <c r="AJ89" i="68"/>
  <c r="AD90" i="68"/>
  <c r="AF90" i="68"/>
  <c r="AH90" i="68"/>
  <c r="AJ90" i="68"/>
  <c r="AD91" i="68"/>
  <c r="AF91" i="68"/>
  <c r="AH91" i="68"/>
  <c r="AJ91" i="68"/>
  <c r="AF96" i="68"/>
  <c r="AF102" i="68"/>
  <c r="AF108" i="68"/>
  <c r="AD134" i="68"/>
  <c r="AF134" i="68"/>
  <c r="AH134" i="68"/>
  <c r="AJ134" i="68"/>
  <c r="AC84" i="68"/>
  <c r="AE84" i="68"/>
  <c r="AG84" i="68"/>
  <c r="AI84" i="68"/>
  <c r="AK84" i="68"/>
  <c r="AC88" i="68"/>
  <c r="AE88" i="68"/>
  <c r="AG88" i="68"/>
  <c r="AI88" i="68"/>
  <c r="AK88" i="68"/>
  <c r="AD84" i="68"/>
  <c r="AF84" i="68"/>
  <c r="AH84" i="68"/>
  <c r="AJ84" i="68"/>
  <c r="AD88" i="68"/>
  <c r="AF88" i="68"/>
  <c r="AH88" i="68"/>
  <c r="AJ88" i="68"/>
  <c r="AH92" i="67"/>
  <c r="AE122" i="67"/>
  <c r="AE126" i="67"/>
  <c r="AC138" i="67"/>
  <c r="AC20" i="67"/>
  <c r="AE20" i="67"/>
  <c r="AG20" i="67"/>
  <c r="AI20" i="67"/>
  <c r="AK20" i="67"/>
  <c r="AC56" i="67"/>
  <c r="AG56" i="67"/>
  <c r="AK56" i="67"/>
  <c r="AC92" i="67"/>
  <c r="AE92" i="67"/>
  <c r="AG92" i="67"/>
  <c r="AI92" i="67"/>
  <c r="AK92" i="67"/>
  <c r="AC122" i="67"/>
  <c r="AG122" i="67"/>
  <c r="AK122" i="67"/>
  <c r="AC123" i="67"/>
  <c r="AE123" i="67"/>
  <c r="AG123" i="67"/>
  <c r="AI123" i="67"/>
  <c r="AK123" i="67"/>
  <c r="AC126" i="67"/>
  <c r="AG126" i="67"/>
  <c r="AK126" i="67"/>
  <c r="AC127" i="67"/>
  <c r="AE127" i="67"/>
  <c r="AG127" i="67"/>
  <c r="AI127" i="67"/>
  <c r="AK127" i="67"/>
  <c r="AL131" i="67"/>
  <c r="AC132" i="67"/>
  <c r="AK132" i="67"/>
  <c r="AF138" i="67"/>
  <c r="AL143" i="67"/>
  <c r="AC144" i="67"/>
  <c r="AK144" i="67"/>
  <c r="AD164" i="67"/>
  <c r="AF164" i="67"/>
  <c r="AH164" i="67"/>
  <c r="AJ164" i="67"/>
  <c r="AD207" i="67"/>
  <c r="AF207" i="67"/>
  <c r="AH207" i="67"/>
  <c r="AJ207" i="67"/>
  <c r="AC120" i="67"/>
  <c r="AG120" i="67"/>
  <c r="AK120" i="67"/>
  <c r="AC124" i="67"/>
  <c r="AG124" i="67"/>
  <c r="AK124" i="67"/>
  <c r="D128" i="67"/>
  <c r="AD128" i="67" s="1"/>
  <c r="F128" i="67"/>
  <c r="AF128" i="67" s="1"/>
  <c r="H128" i="67"/>
  <c r="AH128" i="67" s="1"/>
  <c r="J128" i="67"/>
  <c r="AJ128" i="67" s="1"/>
  <c r="P128" i="67"/>
  <c r="AC128" i="67" s="1"/>
  <c r="R128" i="67"/>
  <c r="AE128" i="67" s="1"/>
  <c r="T128" i="67"/>
  <c r="AG128" i="67" s="1"/>
  <c r="V128" i="67"/>
  <c r="AI128" i="67" s="1"/>
  <c r="X128" i="67"/>
  <c r="AK128" i="67" s="1"/>
  <c r="AE120" i="67"/>
  <c r="AI120" i="67"/>
  <c r="AC121" i="67"/>
  <c r="AE121" i="67"/>
  <c r="AG121" i="67"/>
  <c r="AI121" i="67"/>
  <c r="AK121" i="67"/>
  <c r="AD124" i="67"/>
  <c r="AF124" i="67"/>
  <c r="AH124" i="67"/>
  <c r="AJ124" i="67"/>
  <c r="AE124" i="67"/>
  <c r="AI124" i="67"/>
  <c r="AC125" i="67"/>
  <c r="AE125" i="67"/>
  <c r="AG125" i="67"/>
  <c r="AI125" i="67"/>
  <c r="AK125" i="67"/>
  <c r="AF132" i="67"/>
  <c r="AL137" i="67"/>
  <c r="AF144" i="67"/>
  <c r="AC164" i="67"/>
  <c r="AE164" i="67"/>
  <c r="AG164" i="67"/>
  <c r="AI164" i="67"/>
  <c r="AK164" i="67"/>
  <c r="AD120" i="67"/>
  <c r="AF120" i="67"/>
  <c r="AH120" i="67"/>
  <c r="AJ120" i="67"/>
  <c r="AL181" i="66"/>
  <c r="AC181" i="66"/>
  <c r="AK180" i="66"/>
  <c r="AF180" i="66"/>
  <c r="AC180" i="66"/>
  <c r="AL179" i="66"/>
  <c r="AL175" i="66"/>
  <c r="AC175" i="66"/>
  <c r="AK174" i="66"/>
  <c r="AF174" i="66"/>
  <c r="AC174" i="66"/>
  <c r="AL173" i="66"/>
  <c r="AL169" i="66"/>
  <c r="AC169" i="66"/>
  <c r="AK168" i="66"/>
  <c r="AF168" i="66"/>
  <c r="AC168" i="66"/>
  <c r="AL167" i="66"/>
  <c r="X164" i="66"/>
  <c r="W164" i="66"/>
  <c r="V164" i="66"/>
  <c r="U164" i="66"/>
  <c r="T164" i="66"/>
  <c r="S164" i="66"/>
  <c r="R164" i="66"/>
  <c r="Q164" i="66"/>
  <c r="P164" i="66"/>
  <c r="AK163" i="66"/>
  <c r="AJ163" i="66"/>
  <c r="AI163" i="66"/>
  <c r="AH163" i="66"/>
  <c r="AG163" i="66"/>
  <c r="AF163" i="66"/>
  <c r="AE163" i="66"/>
  <c r="AD163" i="66"/>
  <c r="AC163" i="66"/>
  <c r="AK162" i="66"/>
  <c r="AJ162" i="66"/>
  <c r="AI162" i="66"/>
  <c r="AH162" i="66"/>
  <c r="AG162" i="66"/>
  <c r="AF162" i="66"/>
  <c r="AE162" i="66"/>
  <c r="AD162" i="66"/>
  <c r="AC162" i="66"/>
  <c r="AK161" i="66"/>
  <c r="AJ161" i="66"/>
  <c r="AI161" i="66"/>
  <c r="AH161" i="66"/>
  <c r="AG161" i="66"/>
  <c r="AF161" i="66"/>
  <c r="AE161" i="66"/>
  <c r="AD161" i="66"/>
  <c r="AC161" i="66"/>
  <c r="AK160" i="66"/>
  <c r="AJ160" i="66"/>
  <c r="AI160" i="66"/>
  <c r="AH160" i="66"/>
  <c r="AG160" i="66"/>
  <c r="AF160" i="66"/>
  <c r="AE160" i="66"/>
  <c r="AD160" i="66"/>
  <c r="AC160" i="66"/>
  <c r="AK159" i="66"/>
  <c r="AJ159" i="66"/>
  <c r="AI159" i="66"/>
  <c r="AH159" i="66"/>
  <c r="AG159" i="66"/>
  <c r="AF159" i="66"/>
  <c r="AE159" i="66"/>
  <c r="AD159" i="66"/>
  <c r="AC159" i="66"/>
  <c r="AK158" i="66"/>
  <c r="AJ158" i="66"/>
  <c r="AI158" i="66"/>
  <c r="AH158" i="66"/>
  <c r="AG158" i="66"/>
  <c r="AF158" i="66"/>
  <c r="AE158" i="66"/>
  <c r="AD158" i="66"/>
  <c r="AC158" i="66"/>
  <c r="AK157" i="66"/>
  <c r="AJ157" i="66"/>
  <c r="AI157" i="66"/>
  <c r="AH157" i="66"/>
  <c r="AG157" i="66"/>
  <c r="AF157" i="66"/>
  <c r="AE157" i="66"/>
  <c r="AD157" i="66"/>
  <c r="AC157" i="66"/>
  <c r="AK156" i="66"/>
  <c r="AJ156" i="66"/>
  <c r="AI156" i="66"/>
  <c r="AH156" i="66"/>
  <c r="AG156" i="66"/>
  <c r="AF156" i="66"/>
  <c r="AE156" i="66"/>
  <c r="AD156" i="66"/>
  <c r="AC156" i="66"/>
  <c r="X275" i="66"/>
  <c r="W275" i="66"/>
  <c r="V275" i="66"/>
  <c r="U275" i="66"/>
  <c r="T275" i="66"/>
  <c r="S275" i="66"/>
  <c r="R275" i="66"/>
  <c r="Q275" i="66"/>
  <c r="P275" i="66"/>
  <c r="AK274" i="66"/>
  <c r="AJ274" i="66"/>
  <c r="AI274" i="66"/>
  <c r="AH274" i="66"/>
  <c r="AG274" i="66"/>
  <c r="AF274" i="66"/>
  <c r="AE274" i="66"/>
  <c r="AD274" i="66"/>
  <c r="AC274" i="66"/>
  <c r="AK273" i="66"/>
  <c r="AJ273" i="66"/>
  <c r="AI273" i="66"/>
  <c r="AH273" i="66"/>
  <c r="AG273" i="66"/>
  <c r="AF273" i="66"/>
  <c r="AE273" i="66"/>
  <c r="AD273" i="66"/>
  <c r="AC273" i="66"/>
  <c r="AK272" i="66"/>
  <c r="AJ272" i="66"/>
  <c r="AI272" i="66"/>
  <c r="AH272" i="66"/>
  <c r="AG272" i="66"/>
  <c r="AF272" i="66"/>
  <c r="AE272" i="66"/>
  <c r="AD272" i="66"/>
  <c r="AC272" i="66"/>
  <c r="AK271" i="66"/>
  <c r="AJ271" i="66"/>
  <c r="AI271" i="66"/>
  <c r="AH271" i="66"/>
  <c r="AG271" i="66"/>
  <c r="AF271" i="66"/>
  <c r="AE271" i="66"/>
  <c r="AD271" i="66"/>
  <c r="AC271" i="66"/>
  <c r="AK270" i="66"/>
  <c r="AJ270" i="66"/>
  <c r="AI270" i="66"/>
  <c r="AH270" i="66"/>
  <c r="AG270" i="66"/>
  <c r="AF270" i="66"/>
  <c r="AE270" i="66"/>
  <c r="AD270" i="66"/>
  <c r="AC270" i="66"/>
  <c r="AK269" i="66"/>
  <c r="AJ269" i="66"/>
  <c r="AI269" i="66"/>
  <c r="AH269" i="66"/>
  <c r="AG269" i="66"/>
  <c r="AF269" i="66"/>
  <c r="AE269" i="66"/>
  <c r="AD269" i="66"/>
  <c r="AC269" i="66"/>
  <c r="AK268" i="66"/>
  <c r="AJ268" i="66"/>
  <c r="AI268" i="66"/>
  <c r="AH268" i="66"/>
  <c r="AG268" i="66"/>
  <c r="AF268" i="66"/>
  <c r="AE268" i="66"/>
  <c r="AD268" i="66"/>
  <c r="AC268" i="66"/>
  <c r="AK267" i="66"/>
  <c r="AJ267" i="66"/>
  <c r="AI267" i="66"/>
  <c r="AH267" i="66"/>
  <c r="AG267" i="66"/>
  <c r="AF267" i="66"/>
  <c r="AE267" i="66"/>
  <c r="AD267" i="66"/>
  <c r="AC267" i="66"/>
  <c r="AK266" i="66"/>
  <c r="AJ266" i="66"/>
  <c r="AI266" i="66"/>
  <c r="AH266" i="66"/>
  <c r="AG266" i="66"/>
  <c r="AF266" i="66"/>
  <c r="AE266" i="66"/>
  <c r="AD266" i="66"/>
  <c r="AC266" i="66"/>
  <c r="AK265" i="66"/>
  <c r="AJ265" i="66"/>
  <c r="AI265" i="66"/>
  <c r="AH265" i="66"/>
  <c r="AG265" i="66"/>
  <c r="AF265" i="66"/>
  <c r="AE265" i="66"/>
  <c r="AD265" i="66"/>
  <c r="AC265" i="66"/>
  <c r="AK264" i="66"/>
  <c r="AJ264" i="66"/>
  <c r="AI264" i="66"/>
  <c r="AH264" i="66"/>
  <c r="AG264" i="66"/>
  <c r="AF264" i="66"/>
  <c r="AE264" i="66"/>
  <c r="AD264" i="66"/>
  <c r="AC264" i="66"/>
  <c r="AK263" i="66"/>
  <c r="AJ263" i="66"/>
  <c r="AI263" i="66"/>
  <c r="AH263" i="66"/>
  <c r="AG263" i="66"/>
  <c r="AF263" i="66"/>
  <c r="AE263" i="66"/>
  <c r="AD263" i="66"/>
  <c r="AC263" i="66"/>
  <c r="AL253" i="66"/>
  <c r="AC253" i="66"/>
  <c r="AK252" i="66"/>
  <c r="AF252" i="66"/>
  <c r="AC252" i="66"/>
  <c r="AL251" i="66"/>
  <c r="AL247" i="66"/>
  <c r="AC247" i="66"/>
  <c r="AK246" i="66"/>
  <c r="AF246" i="66"/>
  <c r="AC246" i="66"/>
  <c r="AL245" i="66"/>
  <c r="AL241" i="66"/>
  <c r="AC241" i="66"/>
  <c r="AK240" i="66"/>
  <c r="AF240" i="66"/>
  <c r="AC240" i="66"/>
  <c r="AL239" i="66"/>
  <c r="X236" i="66"/>
  <c r="W236" i="66"/>
  <c r="V236" i="66"/>
  <c r="U236" i="66"/>
  <c r="T236" i="66"/>
  <c r="S236" i="66"/>
  <c r="R236" i="66"/>
  <c r="Q236" i="66"/>
  <c r="P236" i="66"/>
  <c r="AJ236" i="66"/>
  <c r="AK235" i="66"/>
  <c r="AJ235" i="66"/>
  <c r="AI235" i="66"/>
  <c r="AH235" i="66"/>
  <c r="AG235" i="66"/>
  <c r="AF235" i="66"/>
  <c r="AE235" i="66"/>
  <c r="AD235" i="66"/>
  <c r="AC235" i="66"/>
  <c r="AK234" i="66"/>
  <c r="AJ234" i="66"/>
  <c r="AI234" i="66"/>
  <c r="AH234" i="66"/>
  <c r="AG234" i="66"/>
  <c r="AF234" i="66"/>
  <c r="AE234" i="66"/>
  <c r="AD234" i="66"/>
  <c r="AC234" i="66"/>
  <c r="AK233" i="66"/>
  <c r="AJ233" i="66"/>
  <c r="AI233" i="66"/>
  <c r="AH233" i="66"/>
  <c r="AG233" i="66"/>
  <c r="AF233" i="66"/>
  <c r="AE233" i="66"/>
  <c r="AD233" i="66"/>
  <c r="AC233" i="66"/>
  <c r="AK232" i="66"/>
  <c r="AJ232" i="66"/>
  <c r="AI232" i="66"/>
  <c r="AH232" i="66"/>
  <c r="AG232" i="66"/>
  <c r="AF232" i="66"/>
  <c r="AE232" i="66"/>
  <c r="AD232" i="66"/>
  <c r="AC232" i="66"/>
  <c r="AK231" i="66"/>
  <c r="AJ231" i="66"/>
  <c r="AI231" i="66"/>
  <c r="AH231" i="66"/>
  <c r="AG231" i="66"/>
  <c r="AF231" i="66"/>
  <c r="AE231" i="66"/>
  <c r="AD231" i="66"/>
  <c r="AC231" i="66"/>
  <c r="AK230" i="66"/>
  <c r="AJ230" i="66"/>
  <c r="AI230" i="66"/>
  <c r="AH230" i="66"/>
  <c r="AG230" i="66"/>
  <c r="AF230" i="66"/>
  <c r="AE230" i="66"/>
  <c r="AD230" i="66"/>
  <c r="AC230" i="66"/>
  <c r="AK229" i="66"/>
  <c r="AJ229" i="66"/>
  <c r="AI229" i="66"/>
  <c r="AH229" i="66"/>
  <c r="AG229" i="66"/>
  <c r="AF229" i="66"/>
  <c r="AE229" i="66"/>
  <c r="AD229" i="66"/>
  <c r="AC229" i="66"/>
  <c r="AK228" i="66"/>
  <c r="AJ228" i="66"/>
  <c r="AI228" i="66"/>
  <c r="AH228" i="66"/>
  <c r="AG228" i="66"/>
  <c r="AF228" i="66"/>
  <c r="AE228" i="66"/>
  <c r="AD228" i="66"/>
  <c r="AC228" i="66"/>
  <c r="AL217" i="66"/>
  <c r="AC217" i="66"/>
  <c r="AK216" i="66"/>
  <c r="AC216" i="66"/>
  <c r="AL211" i="66"/>
  <c r="AC211" i="66"/>
  <c r="AL205" i="66"/>
  <c r="AC205" i="66"/>
  <c r="AK204" i="66"/>
  <c r="AC204" i="66"/>
  <c r="X277" i="66"/>
  <c r="W277" i="66"/>
  <c r="V277" i="66"/>
  <c r="U277" i="66"/>
  <c r="T277" i="66"/>
  <c r="S277" i="66"/>
  <c r="R277" i="66"/>
  <c r="Q277" i="66"/>
  <c r="P277" i="66"/>
  <c r="K277" i="66"/>
  <c r="I277" i="66"/>
  <c r="G277" i="66"/>
  <c r="E277" i="66"/>
  <c r="C277" i="66"/>
  <c r="W200" i="66"/>
  <c r="U200" i="66"/>
  <c r="S200" i="66"/>
  <c r="Q200" i="66"/>
  <c r="AL145" i="66"/>
  <c r="AC145" i="66"/>
  <c r="AK144" i="66"/>
  <c r="AF144" i="66"/>
  <c r="AC144" i="66"/>
  <c r="AL143" i="66"/>
  <c r="AL139" i="66"/>
  <c r="AC139" i="66"/>
  <c r="AK138" i="66"/>
  <c r="AF138" i="66"/>
  <c r="AC138" i="66"/>
  <c r="AL137" i="66"/>
  <c r="AL133" i="66"/>
  <c r="AC133" i="66"/>
  <c r="AK132" i="66"/>
  <c r="AF132" i="66"/>
  <c r="AC132" i="66"/>
  <c r="AL131" i="66"/>
  <c r="X128" i="66"/>
  <c r="W128" i="66"/>
  <c r="V128" i="66"/>
  <c r="U128" i="66"/>
  <c r="T128" i="66"/>
  <c r="S128" i="66"/>
  <c r="R128" i="66"/>
  <c r="Q128" i="66"/>
  <c r="P128" i="66"/>
  <c r="AK127" i="66"/>
  <c r="AJ127" i="66"/>
  <c r="AI127" i="66"/>
  <c r="AH127" i="66"/>
  <c r="AG127" i="66"/>
  <c r="AF127" i="66"/>
  <c r="AE127" i="66"/>
  <c r="AD127" i="66"/>
  <c r="AC127" i="66"/>
  <c r="AK126" i="66"/>
  <c r="AJ126" i="66"/>
  <c r="AI126" i="66"/>
  <c r="AH126" i="66"/>
  <c r="AG126" i="66"/>
  <c r="AF126" i="66"/>
  <c r="AE126" i="66"/>
  <c r="AD126" i="66"/>
  <c r="AC126" i="66"/>
  <c r="AK125" i="66"/>
  <c r="AJ125" i="66"/>
  <c r="AI125" i="66"/>
  <c r="AH125" i="66"/>
  <c r="AG125" i="66"/>
  <c r="AF125" i="66"/>
  <c r="AE125" i="66"/>
  <c r="AD125" i="66"/>
  <c r="AC125" i="66"/>
  <c r="AK124" i="66"/>
  <c r="AJ124" i="66"/>
  <c r="AI124" i="66"/>
  <c r="AH124" i="66"/>
  <c r="AG124" i="66"/>
  <c r="AF124" i="66"/>
  <c r="AE124" i="66"/>
  <c r="AD124" i="66"/>
  <c r="AC124" i="66"/>
  <c r="AK123" i="66"/>
  <c r="AJ123" i="66"/>
  <c r="AI123" i="66"/>
  <c r="AH123" i="66"/>
  <c r="AG123" i="66"/>
  <c r="AF123" i="66"/>
  <c r="AE123" i="66"/>
  <c r="AD123" i="66"/>
  <c r="AC123" i="66"/>
  <c r="AK122" i="66"/>
  <c r="AJ122" i="66"/>
  <c r="AI122" i="66"/>
  <c r="AH122" i="66"/>
  <c r="AG122" i="66"/>
  <c r="AF122" i="66"/>
  <c r="AE122" i="66"/>
  <c r="AD122" i="66"/>
  <c r="AC122" i="66"/>
  <c r="AK121" i="66"/>
  <c r="AJ121" i="66"/>
  <c r="AI121" i="66"/>
  <c r="AH121" i="66"/>
  <c r="AG121" i="66"/>
  <c r="AF121" i="66"/>
  <c r="AE121" i="66"/>
  <c r="AD121" i="66"/>
  <c r="AC121" i="66"/>
  <c r="AK120" i="66"/>
  <c r="AJ120" i="66"/>
  <c r="AI120" i="66"/>
  <c r="AH120" i="66"/>
  <c r="AG120" i="66"/>
  <c r="AF120" i="66"/>
  <c r="AE120" i="66"/>
  <c r="AD120" i="66"/>
  <c r="AC120" i="66"/>
  <c r="AL109" i="66"/>
  <c r="AC109" i="66"/>
  <c r="AK108" i="66"/>
  <c r="AF108" i="66"/>
  <c r="AC108" i="66"/>
  <c r="AL107" i="66"/>
  <c r="AL103" i="66"/>
  <c r="AC103" i="66"/>
  <c r="AK102" i="66"/>
  <c r="AF102" i="66"/>
  <c r="AC102" i="66"/>
  <c r="AL101" i="66"/>
  <c r="AL97" i="66"/>
  <c r="AC97" i="66"/>
  <c r="AK96" i="66"/>
  <c r="AF96" i="66"/>
  <c r="AC96" i="66"/>
  <c r="AL95" i="66"/>
  <c r="X92" i="66"/>
  <c r="W92" i="66"/>
  <c r="V92" i="66"/>
  <c r="U92" i="66"/>
  <c r="T92" i="66"/>
  <c r="S92" i="66"/>
  <c r="R92" i="66"/>
  <c r="Q92" i="66"/>
  <c r="P92" i="66"/>
  <c r="AK91" i="66"/>
  <c r="AJ91" i="66"/>
  <c r="AI91" i="66"/>
  <c r="AH91" i="66"/>
  <c r="AG91" i="66"/>
  <c r="AF91" i="66"/>
  <c r="AE91" i="66"/>
  <c r="AD91" i="66"/>
  <c r="AC91" i="66"/>
  <c r="AK90" i="66"/>
  <c r="AJ90" i="66"/>
  <c r="AI90" i="66"/>
  <c r="AH90" i="66"/>
  <c r="AG90" i="66"/>
  <c r="AF90" i="66"/>
  <c r="AE90" i="66"/>
  <c r="AD90" i="66"/>
  <c r="AC90" i="66"/>
  <c r="AK89" i="66"/>
  <c r="AJ89" i="66"/>
  <c r="AI89" i="66"/>
  <c r="AH89" i="66"/>
  <c r="AG89" i="66"/>
  <c r="AF89" i="66"/>
  <c r="AE89" i="66"/>
  <c r="AD89" i="66"/>
  <c r="AC89" i="66"/>
  <c r="AK88" i="66"/>
  <c r="AJ88" i="66"/>
  <c r="AI88" i="66"/>
  <c r="AH88" i="66"/>
  <c r="AG88" i="66"/>
  <c r="AF88" i="66"/>
  <c r="AE88" i="66"/>
  <c r="AD88" i="66"/>
  <c r="AC88" i="66"/>
  <c r="AK87" i="66"/>
  <c r="AJ87" i="66"/>
  <c r="AI87" i="66"/>
  <c r="AH87" i="66"/>
  <c r="AG87" i="66"/>
  <c r="AF87" i="66"/>
  <c r="AE87" i="66"/>
  <c r="AD87" i="66"/>
  <c r="AC87" i="66"/>
  <c r="AK86" i="66"/>
  <c r="AJ86" i="66"/>
  <c r="AI86" i="66"/>
  <c r="AH86" i="66"/>
  <c r="AG86" i="66"/>
  <c r="AF86" i="66"/>
  <c r="AE86" i="66"/>
  <c r="AD86" i="66"/>
  <c r="AC86" i="66"/>
  <c r="AK85" i="66"/>
  <c r="AJ85" i="66"/>
  <c r="AI85" i="66"/>
  <c r="AH85" i="66"/>
  <c r="AG85" i="66"/>
  <c r="AF85" i="66"/>
  <c r="AE85" i="66"/>
  <c r="AD85" i="66"/>
  <c r="AC85" i="66"/>
  <c r="AK84" i="66"/>
  <c r="AJ84" i="66"/>
  <c r="AI84" i="66"/>
  <c r="AH84" i="66"/>
  <c r="AG84" i="66"/>
  <c r="AF84" i="66"/>
  <c r="AE84" i="66"/>
  <c r="AD84" i="66"/>
  <c r="AC84" i="66"/>
  <c r="AL73" i="66"/>
  <c r="AC73" i="66"/>
  <c r="AK72" i="66"/>
  <c r="AF72" i="66"/>
  <c r="AC72" i="66"/>
  <c r="AL71" i="66"/>
  <c r="AL67" i="66"/>
  <c r="AC67" i="66"/>
  <c r="AK66" i="66"/>
  <c r="AF66" i="66"/>
  <c r="AC66" i="66"/>
  <c r="AL65" i="66"/>
  <c r="AL61" i="66"/>
  <c r="AC61" i="66"/>
  <c r="AK60" i="66"/>
  <c r="AF60" i="66"/>
  <c r="AC60" i="66"/>
  <c r="AL59" i="66"/>
  <c r="X56" i="66"/>
  <c r="W56" i="66"/>
  <c r="V56" i="66"/>
  <c r="U56" i="66"/>
  <c r="T56" i="66"/>
  <c r="S56" i="66"/>
  <c r="R56" i="66"/>
  <c r="Q56" i="66"/>
  <c r="P56" i="66"/>
  <c r="AK55" i="66"/>
  <c r="AJ55" i="66"/>
  <c r="AI55" i="66"/>
  <c r="AH55" i="66"/>
  <c r="AG55" i="66"/>
  <c r="AF55" i="66"/>
  <c r="AE55" i="66"/>
  <c r="AD55" i="66"/>
  <c r="AC55" i="66"/>
  <c r="AK54" i="66"/>
  <c r="AJ54" i="66"/>
  <c r="AI54" i="66"/>
  <c r="AH54" i="66"/>
  <c r="AG54" i="66"/>
  <c r="AF54" i="66"/>
  <c r="AE54" i="66"/>
  <c r="AD54" i="66"/>
  <c r="AC54" i="66"/>
  <c r="AK53" i="66"/>
  <c r="AJ53" i="66"/>
  <c r="AI53" i="66"/>
  <c r="AH53" i="66"/>
  <c r="AG53" i="66"/>
  <c r="AF53" i="66"/>
  <c r="AE53" i="66"/>
  <c r="AD53" i="66"/>
  <c r="AC53" i="66"/>
  <c r="AK52" i="66"/>
  <c r="AJ52" i="66"/>
  <c r="AI52" i="66"/>
  <c r="AH52" i="66"/>
  <c r="AG52" i="66"/>
  <c r="AF52" i="66"/>
  <c r="AE52" i="66"/>
  <c r="AD52" i="66"/>
  <c r="AC52" i="66"/>
  <c r="AK51" i="66"/>
  <c r="AJ51" i="66"/>
  <c r="AI51" i="66"/>
  <c r="AH51" i="66"/>
  <c r="AG51" i="66"/>
  <c r="AF51" i="66"/>
  <c r="AE51" i="66"/>
  <c r="AD51" i="66"/>
  <c r="AC51" i="66"/>
  <c r="AK50" i="66"/>
  <c r="AJ50" i="66"/>
  <c r="AI50" i="66"/>
  <c r="AH50" i="66"/>
  <c r="AG50" i="66"/>
  <c r="AF50" i="66"/>
  <c r="AE50" i="66"/>
  <c r="AD50" i="66"/>
  <c r="AC50" i="66"/>
  <c r="AK49" i="66"/>
  <c r="AJ49" i="66"/>
  <c r="AI49" i="66"/>
  <c r="AH49" i="66"/>
  <c r="AG49" i="66"/>
  <c r="AF49" i="66"/>
  <c r="AE49" i="66"/>
  <c r="AD49" i="66"/>
  <c r="AC49" i="66"/>
  <c r="AK48" i="66"/>
  <c r="AJ48" i="66"/>
  <c r="AI48" i="66"/>
  <c r="AH48" i="66"/>
  <c r="AG48" i="66"/>
  <c r="AF48" i="66"/>
  <c r="AE48" i="66"/>
  <c r="AD48" i="66"/>
  <c r="AC48" i="66"/>
  <c r="AL37" i="66"/>
  <c r="AC37" i="66"/>
  <c r="AK36" i="66"/>
  <c r="AF36" i="66"/>
  <c r="AC36" i="66"/>
  <c r="AL35" i="66"/>
  <c r="AL31" i="66"/>
  <c r="AC31" i="66"/>
  <c r="AK30" i="66"/>
  <c r="AF30" i="66"/>
  <c r="AC30" i="66"/>
  <c r="AL29" i="66"/>
  <c r="AL25" i="66"/>
  <c r="AC25" i="66"/>
  <c r="AK24" i="66"/>
  <c r="AF24" i="66"/>
  <c r="AC24" i="66"/>
  <c r="AL23" i="66"/>
  <c r="X20" i="66"/>
  <c r="W20" i="66"/>
  <c r="V20" i="66"/>
  <c r="U20" i="66"/>
  <c r="T20" i="66"/>
  <c r="S20" i="66"/>
  <c r="R20" i="66"/>
  <c r="Q20" i="66"/>
  <c r="P20" i="66"/>
  <c r="AK19" i="66"/>
  <c r="AJ19" i="66"/>
  <c r="AI19" i="66"/>
  <c r="AH19" i="66"/>
  <c r="AG19" i="66"/>
  <c r="AF19" i="66"/>
  <c r="AE19" i="66"/>
  <c r="AD19" i="66"/>
  <c r="AC19" i="66"/>
  <c r="AK18" i="66"/>
  <c r="AJ18" i="66"/>
  <c r="AI18" i="66"/>
  <c r="AH18" i="66"/>
  <c r="AG18" i="66"/>
  <c r="AF18" i="66"/>
  <c r="AE18" i="66"/>
  <c r="AD18" i="66"/>
  <c r="AC18" i="66"/>
  <c r="AK17" i="66"/>
  <c r="AJ17" i="66"/>
  <c r="AI17" i="66"/>
  <c r="AH17" i="66"/>
  <c r="AG17" i="66"/>
  <c r="AF17" i="66"/>
  <c r="AE17" i="66"/>
  <c r="AD17" i="66"/>
  <c r="AC17" i="66"/>
  <c r="AK16" i="66"/>
  <c r="AJ16" i="66"/>
  <c r="AI16" i="66"/>
  <c r="AH16" i="66"/>
  <c r="AG16" i="66"/>
  <c r="AF16" i="66"/>
  <c r="AE16" i="66"/>
  <c r="AD16" i="66"/>
  <c r="AC16" i="66"/>
  <c r="AK15" i="66"/>
  <c r="AJ15" i="66"/>
  <c r="AI15" i="66"/>
  <c r="AH15" i="66"/>
  <c r="AG15" i="66"/>
  <c r="AF15" i="66"/>
  <c r="AE15" i="66"/>
  <c r="AD15" i="66"/>
  <c r="AC15" i="66"/>
  <c r="AK14" i="66"/>
  <c r="AJ14" i="66"/>
  <c r="AI14" i="66"/>
  <c r="AH14" i="66"/>
  <c r="AG14" i="66"/>
  <c r="AF14" i="66"/>
  <c r="AE14" i="66"/>
  <c r="AD14" i="66"/>
  <c r="AC14" i="66"/>
  <c r="AK13" i="66"/>
  <c r="AJ13" i="66"/>
  <c r="AI13" i="66"/>
  <c r="AH13" i="66"/>
  <c r="AG13" i="66"/>
  <c r="AF13" i="66"/>
  <c r="AE13" i="66"/>
  <c r="AD13" i="66"/>
  <c r="AC13" i="66"/>
  <c r="AK12" i="66"/>
  <c r="AJ12" i="66"/>
  <c r="AI12" i="66"/>
  <c r="AH12" i="66"/>
  <c r="AG12" i="66"/>
  <c r="AF12" i="66"/>
  <c r="AE12" i="66"/>
  <c r="AD12" i="66"/>
  <c r="AC12" i="66"/>
  <c r="AJ955" i="70" l="1"/>
  <c r="AI20" i="66"/>
  <c r="AC56" i="66"/>
  <c r="AE56" i="66"/>
  <c r="AG56" i="66"/>
  <c r="AI56" i="66"/>
  <c r="AK56" i="66"/>
  <c r="AC92" i="66"/>
  <c r="AE92" i="66"/>
  <c r="AG92" i="66"/>
  <c r="AI92" i="66"/>
  <c r="AK92" i="66"/>
  <c r="AD164" i="66"/>
  <c r="AF164" i="66"/>
  <c r="AH164" i="66"/>
  <c r="AJ164" i="66"/>
  <c r="AE955" i="70"/>
  <c r="AG955" i="70"/>
  <c r="AF955" i="70"/>
  <c r="AC955" i="70"/>
  <c r="AD236" i="66"/>
  <c r="AF236" i="66"/>
  <c r="AH236" i="66"/>
  <c r="AK20" i="66"/>
  <c r="P200" i="66"/>
  <c r="R200" i="66"/>
  <c r="T200" i="66"/>
  <c r="V200" i="66"/>
  <c r="X200" i="66"/>
  <c r="AC20" i="66"/>
  <c r="AE20" i="66"/>
  <c r="AG20" i="66"/>
  <c r="AD20" i="66"/>
  <c r="AF20" i="66"/>
  <c r="AH20" i="66"/>
  <c r="AJ20" i="66"/>
  <c r="AD56" i="66"/>
  <c r="AF56" i="66"/>
  <c r="AH56" i="66"/>
  <c r="AJ56" i="66"/>
  <c r="AD128" i="66"/>
  <c r="AF128" i="66"/>
  <c r="AH128" i="66"/>
  <c r="AJ128" i="66"/>
  <c r="AD193" i="66"/>
  <c r="AF193" i="66"/>
  <c r="AH193" i="66"/>
  <c r="AJ193" i="66"/>
  <c r="AD195" i="66"/>
  <c r="AF195" i="66"/>
  <c r="AH195" i="66"/>
  <c r="AJ195" i="66"/>
  <c r="AD196" i="66"/>
  <c r="AF196" i="66"/>
  <c r="AH196" i="66"/>
  <c r="AJ196" i="66"/>
  <c r="AD197" i="66"/>
  <c r="AF197" i="66"/>
  <c r="AH197" i="66"/>
  <c r="AJ197" i="66"/>
  <c r="AD199" i="66"/>
  <c r="AF199" i="66"/>
  <c r="AH199" i="66"/>
  <c r="AJ199" i="66"/>
  <c r="AF204" i="66"/>
  <c r="AL209" i="66"/>
  <c r="AC210" i="66"/>
  <c r="AK210" i="66"/>
  <c r="AF216" i="66"/>
  <c r="AC236" i="66"/>
  <c r="AE236" i="66"/>
  <c r="AG236" i="66"/>
  <c r="AI236" i="66"/>
  <c r="AK236" i="66"/>
  <c r="AC275" i="66"/>
  <c r="AE275" i="66"/>
  <c r="AG275" i="66"/>
  <c r="AI275" i="66"/>
  <c r="AK275" i="66"/>
  <c r="AC164" i="66"/>
  <c r="AE164" i="66"/>
  <c r="AG164" i="66"/>
  <c r="AI164" i="66"/>
  <c r="AK164" i="66"/>
  <c r="AI192" i="66"/>
  <c r="AI196" i="66"/>
  <c r="D277" i="66"/>
  <c r="H277" i="66"/>
  <c r="AC200" i="66"/>
  <c r="AE200" i="66"/>
  <c r="AG200" i="66"/>
  <c r="AI200" i="66"/>
  <c r="AK200" i="66"/>
  <c r="AE192" i="66"/>
  <c r="AC193" i="66"/>
  <c r="AE193" i="66"/>
  <c r="AG193" i="66"/>
  <c r="AI193" i="66"/>
  <c r="AK193" i="66"/>
  <c r="AC194" i="66"/>
  <c r="AE194" i="66"/>
  <c r="AG194" i="66"/>
  <c r="AI194" i="66"/>
  <c r="AK194" i="66"/>
  <c r="AE196" i="66"/>
  <c r="AC197" i="66"/>
  <c r="AE197" i="66"/>
  <c r="AG197" i="66"/>
  <c r="AI197" i="66"/>
  <c r="AK197" i="66"/>
  <c r="AC198" i="66"/>
  <c r="AE198" i="66"/>
  <c r="AG198" i="66"/>
  <c r="AI198" i="66"/>
  <c r="AK198" i="66"/>
  <c r="F277" i="66"/>
  <c r="J277" i="66"/>
  <c r="AD200" i="66"/>
  <c r="AF200" i="66"/>
  <c r="AH200" i="66"/>
  <c r="AJ200" i="66"/>
  <c r="AD92" i="66"/>
  <c r="AF92" i="66"/>
  <c r="AH92" i="66"/>
  <c r="AJ92" i="66"/>
  <c r="AC128" i="66"/>
  <c r="AE128" i="66"/>
  <c r="AG128" i="66"/>
  <c r="AI128" i="66"/>
  <c r="AK128" i="66"/>
  <c r="AC192" i="66"/>
  <c r="AG192" i="66"/>
  <c r="AK192" i="66"/>
  <c r="AD194" i="66"/>
  <c r="AF194" i="66"/>
  <c r="AH194" i="66"/>
  <c r="AJ194" i="66"/>
  <c r="AC195" i="66"/>
  <c r="AE195" i="66"/>
  <c r="AG195" i="66"/>
  <c r="AI195" i="66"/>
  <c r="AK195" i="66"/>
  <c r="AC196" i="66"/>
  <c r="AG196" i="66"/>
  <c r="AK196" i="66"/>
  <c r="AD198" i="66"/>
  <c r="AF198" i="66"/>
  <c r="AH198" i="66"/>
  <c r="AJ198" i="66"/>
  <c r="AC199" i="66"/>
  <c r="AE199" i="66"/>
  <c r="AG199" i="66"/>
  <c r="AI199" i="66"/>
  <c r="AK199" i="66"/>
  <c r="AL203" i="66"/>
  <c r="AF210" i="66"/>
  <c r="AL215" i="66"/>
  <c r="AD275" i="66"/>
  <c r="AF275" i="66"/>
  <c r="AH275" i="66"/>
  <c r="AJ275" i="66"/>
  <c r="AD192" i="66"/>
  <c r="AF192" i="66"/>
  <c r="AH192" i="66"/>
  <c r="AJ192" i="66"/>
  <c r="Q219" i="63" l="1"/>
  <c r="R219" i="63"/>
  <c r="S219" i="63"/>
  <c r="T219" i="63"/>
  <c r="U219" i="63"/>
  <c r="V219" i="63"/>
  <c r="W219" i="63"/>
  <c r="X219" i="63"/>
  <c r="P219" i="63"/>
  <c r="Q246" i="65"/>
  <c r="R246" i="65"/>
  <c r="S246" i="65"/>
  <c r="T246" i="65"/>
  <c r="U246" i="65"/>
  <c r="V246" i="65"/>
  <c r="W246" i="65"/>
  <c r="X246" i="65"/>
  <c r="P246" i="65"/>
  <c r="K246" i="65"/>
  <c r="AK246" i="65" s="1"/>
  <c r="J246" i="65"/>
  <c r="I246" i="65"/>
  <c r="AI246" i="65" s="1"/>
  <c r="H246" i="65"/>
  <c r="G246" i="65"/>
  <c r="AG246" i="65" s="1"/>
  <c r="F246" i="65"/>
  <c r="E246" i="65"/>
  <c r="AE246" i="65" s="1"/>
  <c r="D246" i="65"/>
  <c r="C246" i="65"/>
  <c r="AK244" i="65"/>
  <c r="AJ244" i="65"/>
  <c r="AI244" i="65"/>
  <c r="AH244" i="65"/>
  <c r="AG244" i="65"/>
  <c r="AF244" i="65"/>
  <c r="AE244" i="65"/>
  <c r="AD244" i="65"/>
  <c r="AC244" i="65"/>
  <c r="AK243" i="65"/>
  <c r="AJ243" i="65"/>
  <c r="AI243" i="65"/>
  <c r="AH243" i="65"/>
  <c r="AG243" i="65"/>
  <c r="AF243" i="65"/>
  <c r="AE243" i="65"/>
  <c r="AD243" i="65"/>
  <c r="AC243" i="65"/>
  <c r="AK242" i="65"/>
  <c r="AJ242" i="65"/>
  <c r="AI242" i="65"/>
  <c r="AH242" i="65"/>
  <c r="AG242" i="65"/>
  <c r="AF242" i="65"/>
  <c r="AE242" i="65"/>
  <c r="AD242" i="65"/>
  <c r="AC242" i="65"/>
  <c r="AK241" i="65"/>
  <c r="AJ241" i="65"/>
  <c r="AI241" i="65"/>
  <c r="AH241" i="65"/>
  <c r="AG241" i="65"/>
  <c r="AF241" i="65"/>
  <c r="AE241" i="65"/>
  <c r="AD241" i="65"/>
  <c r="AC241" i="65"/>
  <c r="AK240" i="65"/>
  <c r="AJ240" i="65"/>
  <c r="AI240" i="65"/>
  <c r="AH240" i="65"/>
  <c r="AG240" i="65"/>
  <c r="AF240" i="65"/>
  <c r="AE240" i="65"/>
  <c r="AD240" i="65"/>
  <c r="AC240" i="65"/>
  <c r="AK239" i="65"/>
  <c r="AJ239" i="65"/>
  <c r="AI239" i="65"/>
  <c r="AH239" i="65"/>
  <c r="AG239" i="65"/>
  <c r="AF239" i="65"/>
  <c r="AE239" i="65"/>
  <c r="AD239" i="65"/>
  <c r="AC239" i="65"/>
  <c r="AK238" i="65"/>
  <c r="AJ238" i="65"/>
  <c r="AI238" i="65"/>
  <c r="AH238" i="65"/>
  <c r="AG238" i="65"/>
  <c r="AF238" i="65"/>
  <c r="AE238" i="65"/>
  <c r="AD238" i="65"/>
  <c r="AC238" i="65"/>
  <c r="AK237" i="65"/>
  <c r="AJ237" i="65"/>
  <c r="AI237" i="65"/>
  <c r="AH237" i="65"/>
  <c r="AG237" i="65"/>
  <c r="AF237" i="65"/>
  <c r="AE237" i="65"/>
  <c r="AD237" i="65"/>
  <c r="AC237" i="65"/>
  <c r="AK236" i="65"/>
  <c r="AJ236" i="65"/>
  <c r="AI236" i="65"/>
  <c r="AH236" i="65"/>
  <c r="AG236" i="65"/>
  <c r="AF236" i="65"/>
  <c r="AE236" i="65"/>
  <c r="AD236" i="65"/>
  <c r="AC236" i="65"/>
  <c r="AK235" i="65"/>
  <c r="AJ235" i="65"/>
  <c r="AI235" i="65"/>
  <c r="AH235" i="65"/>
  <c r="AG235" i="65"/>
  <c r="AF235" i="65"/>
  <c r="AE235" i="65"/>
  <c r="AD235" i="65"/>
  <c r="AC235" i="65"/>
  <c r="AK234" i="65"/>
  <c r="AJ234" i="65"/>
  <c r="AI234" i="65"/>
  <c r="AH234" i="65"/>
  <c r="AG234" i="65"/>
  <c r="AF234" i="65"/>
  <c r="AE234" i="65"/>
  <c r="AD234" i="65"/>
  <c r="AC234" i="65"/>
  <c r="AK233" i="65"/>
  <c r="AJ233" i="65"/>
  <c r="AI233" i="65"/>
  <c r="AH233" i="65"/>
  <c r="AG233" i="65"/>
  <c r="AF233" i="65"/>
  <c r="AE233" i="65"/>
  <c r="AD233" i="65"/>
  <c r="AC233" i="65"/>
  <c r="AK232" i="65"/>
  <c r="AJ232" i="65"/>
  <c r="AI232" i="65"/>
  <c r="AH232" i="65"/>
  <c r="AG232" i="65"/>
  <c r="AF232" i="65"/>
  <c r="AE232" i="65"/>
  <c r="AD232" i="65"/>
  <c r="AC232" i="65"/>
  <c r="AK231" i="65"/>
  <c r="AJ231" i="65"/>
  <c r="AI231" i="65"/>
  <c r="AH231" i="65"/>
  <c r="AG231" i="65"/>
  <c r="AF231" i="65"/>
  <c r="AE231" i="65"/>
  <c r="AD231" i="65"/>
  <c r="AC231" i="65"/>
  <c r="AK230" i="65"/>
  <c r="AJ230" i="65"/>
  <c r="AI230" i="65"/>
  <c r="AH230" i="65"/>
  <c r="AG230" i="65"/>
  <c r="AF230" i="65"/>
  <c r="AE230" i="65"/>
  <c r="AD230" i="65"/>
  <c r="AC230" i="65"/>
  <c r="AK229" i="65"/>
  <c r="AJ229" i="65"/>
  <c r="AI229" i="65"/>
  <c r="AH229" i="65"/>
  <c r="AG229" i="65"/>
  <c r="AF229" i="65"/>
  <c r="AE229" i="65"/>
  <c r="AD229" i="65"/>
  <c r="AC229" i="65"/>
  <c r="AK228" i="65"/>
  <c r="AJ228" i="65"/>
  <c r="AI228" i="65"/>
  <c r="AH228" i="65"/>
  <c r="AG228" i="65"/>
  <c r="AF228" i="65"/>
  <c r="AE228" i="65"/>
  <c r="AD228" i="65"/>
  <c r="AC228" i="65"/>
  <c r="AK227" i="65"/>
  <c r="AJ227" i="65"/>
  <c r="AI227" i="65"/>
  <c r="AH227" i="65"/>
  <c r="AG227" i="65"/>
  <c r="AF227" i="65"/>
  <c r="AE227" i="65"/>
  <c r="AD227" i="65"/>
  <c r="AC227" i="65"/>
  <c r="AL217" i="65"/>
  <c r="AC217" i="65"/>
  <c r="AK216" i="65"/>
  <c r="AF216" i="65"/>
  <c r="AC216" i="65"/>
  <c r="AL215" i="65"/>
  <c r="AL211" i="65"/>
  <c r="AC211" i="65"/>
  <c r="AK210" i="65"/>
  <c r="AF210" i="65"/>
  <c r="AC210" i="65"/>
  <c r="AL209" i="65"/>
  <c r="AL205" i="65"/>
  <c r="AC205" i="65"/>
  <c r="AK204" i="65"/>
  <c r="AF204" i="65"/>
  <c r="AC204" i="65"/>
  <c r="AL203" i="65"/>
  <c r="X200" i="65"/>
  <c r="W200" i="65"/>
  <c r="V200" i="65"/>
  <c r="U200" i="65"/>
  <c r="T200" i="65"/>
  <c r="S200" i="65"/>
  <c r="R200" i="65"/>
  <c r="Q200" i="65"/>
  <c r="P200" i="65"/>
  <c r="K200" i="65"/>
  <c r="AK200" i="65" s="1"/>
  <c r="J200" i="65"/>
  <c r="I200" i="65"/>
  <c r="AI200" i="65" s="1"/>
  <c r="H200" i="65"/>
  <c r="G200" i="65"/>
  <c r="AG200" i="65" s="1"/>
  <c r="F200" i="65"/>
  <c r="E200" i="65"/>
  <c r="AE200" i="65" s="1"/>
  <c r="D200" i="65"/>
  <c r="C200" i="65"/>
  <c r="AC200" i="65" s="1"/>
  <c r="AK199" i="65"/>
  <c r="AJ199" i="65"/>
  <c r="AI199" i="65"/>
  <c r="AH199" i="65"/>
  <c r="AG199" i="65"/>
  <c r="AF199" i="65"/>
  <c r="AE199" i="65"/>
  <c r="AD199" i="65"/>
  <c r="AC199" i="65"/>
  <c r="AK198" i="65"/>
  <c r="AJ198" i="65"/>
  <c r="AI198" i="65"/>
  <c r="AH198" i="65"/>
  <c r="AG198" i="65"/>
  <c r="AF198" i="65"/>
  <c r="AE198" i="65"/>
  <c r="AD198" i="65"/>
  <c r="AC198" i="65"/>
  <c r="AK197" i="65"/>
  <c r="AJ197" i="65"/>
  <c r="AI197" i="65"/>
  <c r="AH197" i="65"/>
  <c r="AG197" i="65"/>
  <c r="AF197" i="65"/>
  <c r="AE197" i="65"/>
  <c r="AD197" i="65"/>
  <c r="AC197" i="65"/>
  <c r="AK196" i="65"/>
  <c r="AJ196" i="65"/>
  <c r="AI196" i="65"/>
  <c r="AH196" i="65"/>
  <c r="AG196" i="65"/>
  <c r="AF196" i="65"/>
  <c r="AE196" i="65"/>
  <c r="AD196" i="65"/>
  <c r="AC196" i="65"/>
  <c r="AK195" i="65"/>
  <c r="AJ195" i="65"/>
  <c r="AI195" i="65"/>
  <c r="AH195" i="65"/>
  <c r="AG195" i="65"/>
  <c r="AF195" i="65"/>
  <c r="AE195" i="65"/>
  <c r="AD195" i="65"/>
  <c r="AC195" i="65"/>
  <c r="AK194" i="65"/>
  <c r="AJ194" i="65"/>
  <c r="AI194" i="65"/>
  <c r="AH194" i="65"/>
  <c r="AG194" i="65"/>
  <c r="AF194" i="65"/>
  <c r="AE194" i="65"/>
  <c r="AD194" i="65"/>
  <c r="AC194" i="65"/>
  <c r="AK193" i="65"/>
  <c r="AJ193" i="65"/>
  <c r="AI193" i="65"/>
  <c r="AH193" i="65"/>
  <c r="AG193" i="65"/>
  <c r="AF193" i="65"/>
  <c r="AE193" i="65"/>
  <c r="AD193" i="65"/>
  <c r="AC193" i="65"/>
  <c r="AK192" i="65"/>
  <c r="AJ192" i="65"/>
  <c r="AI192" i="65"/>
  <c r="AH192" i="65"/>
  <c r="AG192" i="65"/>
  <c r="AF192" i="65"/>
  <c r="AE192" i="65"/>
  <c r="AD192" i="65"/>
  <c r="AC192" i="65"/>
  <c r="Y181" i="65"/>
  <c r="P181" i="65"/>
  <c r="L181" i="65"/>
  <c r="AL181" i="65" s="1"/>
  <c r="C181" i="65"/>
  <c r="AC181" i="65" s="1"/>
  <c r="X180" i="65"/>
  <c r="S180" i="65"/>
  <c r="P180" i="65"/>
  <c r="K180" i="65"/>
  <c r="AK180" i="65" s="1"/>
  <c r="F180" i="65"/>
  <c r="C180" i="65"/>
  <c r="AC180" i="65" s="1"/>
  <c r="Y179" i="65"/>
  <c r="L179" i="65"/>
  <c r="AL179" i="65" s="1"/>
  <c r="Y175" i="65"/>
  <c r="P175" i="65"/>
  <c r="L175" i="65"/>
  <c r="AL175" i="65" s="1"/>
  <c r="C175" i="65"/>
  <c r="AC175" i="65" s="1"/>
  <c r="X174" i="65"/>
  <c r="S174" i="65"/>
  <c r="P174" i="65"/>
  <c r="K174" i="65"/>
  <c r="AK174" i="65" s="1"/>
  <c r="F174" i="65"/>
  <c r="C174" i="65"/>
  <c r="Y173" i="65"/>
  <c r="L173" i="65"/>
  <c r="Y169" i="65"/>
  <c r="P169" i="65"/>
  <c r="L169" i="65"/>
  <c r="AL169" i="65" s="1"/>
  <c r="C169" i="65"/>
  <c r="AC169" i="65" s="1"/>
  <c r="X168" i="65"/>
  <c r="S168" i="65"/>
  <c r="P168" i="65"/>
  <c r="K168" i="65"/>
  <c r="AK168" i="65" s="1"/>
  <c r="F168" i="65"/>
  <c r="C168" i="65"/>
  <c r="AC168" i="65" s="1"/>
  <c r="Y167" i="65"/>
  <c r="L167" i="65"/>
  <c r="X163" i="65"/>
  <c r="W163" i="65"/>
  <c r="V163" i="65"/>
  <c r="U163" i="65"/>
  <c r="T163" i="65"/>
  <c r="S163" i="65"/>
  <c r="R163" i="65"/>
  <c r="Q163" i="65"/>
  <c r="P163" i="65"/>
  <c r="K163" i="65"/>
  <c r="AK163" i="65" s="1"/>
  <c r="J163" i="65"/>
  <c r="I163" i="65"/>
  <c r="AG163" i="65"/>
  <c r="AE163" i="65"/>
  <c r="AC163" i="65"/>
  <c r="X162" i="65"/>
  <c r="W162" i="65"/>
  <c r="V162" i="65"/>
  <c r="U162" i="65"/>
  <c r="T162" i="65"/>
  <c r="S162" i="65"/>
  <c r="R162" i="65"/>
  <c r="Q162" i="65"/>
  <c r="P162" i="65"/>
  <c r="K162" i="65"/>
  <c r="AK162" i="65" s="1"/>
  <c r="J162" i="65"/>
  <c r="I162" i="65"/>
  <c r="AI162" i="65" s="1"/>
  <c r="AG162" i="65"/>
  <c r="AE162" i="65"/>
  <c r="AC162" i="65"/>
  <c r="X161" i="65"/>
  <c r="W161" i="65"/>
  <c r="V161" i="65"/>
  <c r="U161" i="65"/>
  <c r="T161" i="65"/>
  <c r="S161" i="65"/>
  <c r="R161" i="65"/>
  <c r="Q161" i="65"/>
  <c r="P161" i="65"/>
  <c r="K161" i="65"/>
  <c r="AK161" i="65" s="1"/>
  <c r="J161" i="65"/>
  <c r="I161" i="65"/>
  <c r="AI161" i="65" s="1"/>
  <c r="AG161" i="65"/>
  <c r="AE161" i="65"/>
  <c r="AC161" i="65"/>
  <c r="X160" i="65"/>
  <c r="X248" i="65" s="1"/>
  <c r="W160" i="65"/>
  <c r="W248" i="65" s="1"/>
  <c r="V160" i="65"/>
  <c r="V248" i="65" s="1"/>
  <c r="U160" i="65"/>
  <c r="U248" i="65" s="1"/>
  <c r="T160" i="65"/>
  <c r="T248" i="65" s="1"/>
  <c r="S160" i="65"/>
  <c r="S248" i="65" s="1"/>
  <c r="R160" i="65"/>
  <c r="R248" i="65" s="1"/>
  <c r="Q160" i="65"/>
  <c r="Q248" i="65" s="1"/>
  <c r="P160" i="65"/>
  <c r="P248" i="65" s="1"/>
  <c r="K160" i="65"/>
  <c r="AK160" i="65" s="1"/>
  <c r="J160" i="65"/>
  <c r="J248" i="65" s="1"/>
  <c r="AI160" i="65"/>
  <c r="H248" i="65"/>
  <c r="F248" i="65"/>
  <c r="D248" i="65"/>
  <c r="X159" i="65"/>
  <c r="W159" i="65"/>
  <c r="V159" i="65"/>
  <c r="U159" i="65"/>
  <c r="T159" i="65"/>
  <c r="S159" i="65"/>
  <c r="R159" i="65"/>
  <c r="Q159" i="65"/>
  <c r="P159" i="65"/>
  <c r="K159" i="65"/>
  <c r="AK159" i="65" s="1"/>
  <c r="J159" i="65"/>
  <c r="I159" i="65"/>
  <c r="AI159" i="65" s="1"/>
  <c r="X158" i="65"/>
  <c r="W158" i="65"/>
  <c r="V158" i="65"/>
  <c r="U158" i="65"/>
  <c r="T158" i="65"/>
  <c r="S158" i="65"/>
  <c r="R158" i="65"/>
  <c r="Q158" i="65"/>
  <c r="P158" i="65"/>
  <c r="K158" i="65"/>
  <c r="AK158" i="65" s="1"/>
  <c r="J158" i="65"/>
  <c r="I158" i="65"/>
  <c r="AI158" i="65" s="1"/>
  <c r="X157" i="65"/>
  <c r="W157" i="65"/>
  <c r="V157" i="65"/>
  <c r="U157" i="65"/>
  <c r="T157" i="65"/>
  <c r="S157" i="65"/>
  <c r="R157" i="65"/>
  <c r="Q157" i="65"/>
  <c r="P157" i="65"/>
  <c r="K157" i="65"/>
  <c r="AK157" i="65" s="1"/>
  <c r="J157" i="65"/>
  <c r="I157" i="65"/>
  <c r="AI157" i="65" s="1"/>
  <c r="X156" i="65"/>
  <c r="X164" i="65" s="1"/>
  <c r="W156" i="65"/>
  <c r="W164" i="65" s="1"/>
  <c r="V156" i="65"/>
  <c r="V164" i="65" s="1"/>
  <c r="U156" i="65"/>
  <c r="U164" i="65" s="1"/>
  <c r="T156" i="65"/>
  <c r="S156" i="65"/>
  <c r="S164" i="65" s="1"/>
  <c r="R156" i="65"/>
  <c r="R164" i="65" s="1"/>
  <c r="Q156" i="65"/>
  <c r="Q164" i="65" s="1"/>
  <c r="P156" i="65"/>
  <c r="P164" i="65" s="1"/>
  <c r="K156" i="65"/>
  <c r="K164" i="65" s="1"/>
  <c r="AK164" i="65" s="1"/>
  <c r="J156" i="65"/>
  <c r="J164" i="65" s="1"/>
  <c r="I156" i="65"/>
  <c r="I164" i="65" s="1"/>
  <c r="AI164" i="65" s="1"/>
  <c r="H164" i="65"/>
  <c r="G164" i="65"/>
  <c r="F164" i="65"/>
  <c r="E164" i="65"/>
  <c r="D164" i="65"/>
  <c r="C164" i="65"/>
  <c r="AL145" i="65"/>
  <c r="AC145" i="65"/>
  <c r="AK144" i="65"/>
  <c r="AF144" i="65"/>
  <c r="AC144" i="65"/>
  <c r="AL143" i="65"/>
  <c r="AL139" i="65"/>
  <c r="AC139" i="65"/>
  <c r="AK138" i="65"/>
  <c r="AF138" i="65"/>
  <c r="AC138" i="65"/>
  <c r="AL137" i="65"/>
  <c r="AL133" i="65"/>
  <c r="AC133" i="65"/>
  <c r="AK132" i="65"/>
  <c r="AF132" i="65"/>
  <c r="AC132" i="65"/>
  <c r="AL131" i="65"/>
  <c r="X128" i="65"/>
  <c r="W128" i="65"/>
  <c r="V128" i="65"/>
  <c r="U128" i="65"/>
  <c r="T128" i="65"/>
  <c r="S128" i="65"/>
  <c r="R128" i="65"/>
  <c r="Q128" i="65"/>
  <c r="P128" i="65"/>
  <c r="K128" i="65"/>
  <c r="J128" i="65"/>
  <c r="I128" i="65"/>
  <c r="H128" i="65"/>
  <c r="G128" i="65"/>
  <c r="F128" i="65"/>
  <c r="E128" i="65"/>
  <c r="D128" i="65"/>
  <c r="C128" i="65"/>
  <c r="AK127" i="65"/>
  <c r="AJ127" i="65"/>
  <c r="AI127" i="65"/>
  <c r="AH127" i="65"/>
  <c r="AG127" i="65"/>
  <c r="AF127" i="65"/>
  <c r="AE127" i="65"/>
  <c r="AD127" i="65"/>
  <c r="AC127" i="65"/>
  <c r="AK126" i="65"/>
  <c r="AJ126" i="65"/>
  <c r="AI126" i="65"/>
  <c r="AH126" i="65"/>
  <c r="AG126" i="65"/>
  <c r="AF126" i="65"/>
  <c r="AE126" i="65"/>
  <c r="AD126" i="65"/>
  <c r="AC126" i="65"/>
  <c r="AK125" i="65"/>
  <c r="AJ125" i="65"/>
  <c r="AI125" i="65"/>
  <c r="AH125" i="65"/>
  <c r="AG125" i="65"/>
  <c r="AF125" i="65"/>
  <c r="AE125" i="65"/>
  <c r="AD125" i="65"/>
  <c r="AC125" i="65"/>
  <c r="AK124" i="65"/>
  <c r="AJ124" i="65"/>
  <c r="AI124" i="65"/>
  <c r="AH124" i="65"/>
  <c r="AG124" i="65"/>
  <c r="AF124" i="65"/>
  <c r="AE124" i="65"/>
  <c r="AD124" i="65"/>
  <c r="AC124" i="65"/>
  <c r="AK123" i="65"/>
  <c r="AJ123" i="65"/>
  <c r="AI123" i="65"/>
  <c r="AH123" i="65"/>
  <c r="AG123" i="65"/>
  <c r="AF123" i="65"/>
  <c r="AE123" i="65"/>
  <c r="AD123" i="65"/>
  <c r="AC123" i="65"/>
  <c r="AK122" i="65"/>
  <c r="AJ122" i="65"/>
  <c r="AI122" i="65"/>
  <c r="AH122" i="65"/>
  <c r="AG122" i="65"/>
  <c r="AF122" i="65"/>
  <c r="AE122" i="65"/>
  <c r="AD122" i="65"/>
  <c r="AC122" i="65"/>
  <c r="AK121" i="65"/>
  <c r="AJ121" i="65"/>
  <c r="AI121" i="65"/>
  <c r="AH121" i="65"/>
  <c r="AG121" i="65"/>
  <c r="AF121" i="65"/>
  <c r="AE121" i="65"/>
  <c r="AD121" i="65"/>
  <c r="AC121" i="65"/>
  <c r="AK120" i="65"/>
  <c r="AJ120" i="65"/>
  <c r="AI120" i="65"/>
  <c r="AH120" i="65"/>
  <c r="AG120" i="65"/>
  <c r="AF120" i="65"/>
  <c r="AE120" i="65"/>
  <c r="AD120" i="65"/>
  <c r="AC120" i="65"/>
  <c r="AL109" i="65"/>
  <c r="AC109" i="65"/>
  <c r="AK108" i="65"/>
  <c r="AF108" i="65"/>
  <c r="AC108" i="65"/>
  <c r="AL107" i="65"/>
  <c r="AL103" i="65"/>
  <c r="AC103" i="65"/>
  <c r="AK102" i="65"/>
  <c r="AF102" i="65"/>
  <c r="AC102" i="65"/>
  <c r="AL101" i="65"/>
  <c r="AL97" i="65"/>
  <c r="AC97" i="65"/>
  <c r="AK96" i="65"/>
  <c r="AF96" i="65"/>
  <c r="AC96" i="65"/>
  <c r="AL95" i="65"/>
  <c r="X92" i="65"/>
  <c r="W92" i="65"/>
  <c r="V92" i="65"/>
  <c r="U92" i="65"/>
  <c r="T92" i="65"/>
  <c r="S92" i="65"/>
  <c r="R92" i="65"/>
  <c r="Q92" i="65"/>
  <c r="P92" i="65"/>
  <c r="K92" i="65"/>
  <c r="J92" i="65"/>
  <c r="I92" i="65"/>
  <c r="H92" i="65"/>
  <c r="G92" i="65"/>
  <c r="F92" i="65"/>
  <c r="E92" i="65"/>
  <c r="D92" i="65"/>
  <c r="C92" i="65"/>
  <c r="AK91" i="65"/>
  <c r="AJ91" i="65"/>
  <c r="AI91" i="65"/>
  <c r="AH91" i="65"/>
  <c r="AG91" i="65"/>
  <c r="AF91" i="65"/>
  <c r="AE91" i="65"/>
  <c r="AD91" i="65"/>
  <c r="AC91" i="65"/>
  <c r="AK90" i="65"/>
  <c r="AJ90" i="65"/>
  <c r="AI90" i="65"/>
  <c r="AH90" i="65"/>
  <c r="AG90" i="65"/>
  <c r="AF90" i="65"/>
  <c r="AE90" i="65"/>
  <c r="AD90" i="65"/>
  <c r="AC90" i="65"/>
  <c r="AK89" i="65"/>
  <c r="AJ89" i="65"/>
  <c r="AI89" i="65"/>
  <c r="AH89" i="65"/>
  <c r="AG89" i="65"/>
  <c r="AF89" i="65"/>
  <c r="AE89" i="65"/>
  <c r="AD89" i="65"/>
  <c r="AC89" i="65"/>
  <c r="AK88" i="65"/>
  <c r="AJ88" i="65"/>
  <c r="AI88" i="65"/>
  <c r="AH88" i="65"/>
  <c r="AG88" i="65"/>
  <c r="AF88" i="65"/>
  <c r="AE88" i="65"/>
  <c r="AD88" i="65"/>
  <c r="AC88" i="65"/>
  <c r="AK87" i="65"/>
  <c r="AJ87" i="65"/>
  <c r="AI87" i="65"/>
  <c r="AH87" i="65"/>
  <c r="AG87" i="65"/>
  <c r="AF87" i="65"/>
  <c r="AE87" i="65"/>
  <c r="AD87" i="65"/>
  <c r="AC87" i="65"/>
  <c r="AK86" i="65"/>
  <c r="AJ86" i="65"/>
  <c r="AI86" i="65"/>
  <c r="AH86" i="65"/>
  <c r="AG86" i="65"/>
  <c r="AF86" i="65"/>
  <c r="AE86" i="65"/>
  <c r="AD86" i="65"/>
  <c r="AC86" i="65"/>
  <c r="AK85" i="65"/>
  <c r="AJ85" i="65"/>
  <c r="AI85" i="65"/>
  <c r="AH85" i="65"/>
  <c r="AG85" i="65"/>
  <c r="AF85" i="65"/>
  <c r="AE85" i="65"/>
  <c r="AD85" i="65"/>
  <c r="AC85" i="65"/>
  <c r="AK84" i="65"/>
  <c r="AJ84" i="65"/>
  <c r="AI84" i="65"/>
  <c r="AH84" i="65"/>
  <c r="AG84" i="65"/>
  <c r="AF84" i="65"/>
  <c r="AE84" i="65"/>
  <c r="AD84" i="65"/>
  <c r="AC84" i="65"/>
  <c r="AL73" i="65"/>
  <c r="AC73" i="65"/>
  <c r="AK72" i="65"/>
  <c r="AF72" i="65"/>
  <c r="AC72" i="65"/>
  <c r="AL71" i="65"/>
  <c r="AL67" i="65"/>
  <c r="AC67" i="65"/>
  <c r="AK66" i="65"/>
  <c r="AF66" i="65"/>
  <c r="AC66" i="65"/>
  <c r="AL65" i="65"/>
  <c r="AL61" i="65"/>
  <c r="AC61" i="65"/>
  <c r="AK60" i="65"/>
  <c r="AF60" i="65"/>
  <c r="AC60" i="65"/>
  <c r="AL59" i="65"/>
  <c r="X56" i="65"/>
  <c r="W56" i="65"/>
  <c r="V56" i="65"/>
  <c r="U56" i="65"/>
  <c r="T56" i="65"/>
  <c r="S56" i="65"/>
  <c r="R56" i="65"/>
  <c r="Q56" i="65"/>
  <c r="P56" i="65"/>
  <c r="K56" i="65"/>
  <c r="J56" i="65"/>
  <c r="I56" i="65"/>
  <c r="H56" i="65"/>
  <c r="G56" i="65"/>
  <c r="F56" i="65"/>
  <c r="E56" i="65"/>
  <c r="D56" i="65"/>
  <c r="C56" i="65"/>
  <c r="AK55" i="65"/>
  <c r="AJ55" i="65"/>
  <c r="AI55" i="65"/>
  <c r="AH55" i="65"/>
  <c r="AG55" i="65"/>
  <c r="AF55" i="65"/>
  <c r="AE55" i="65"/>
  <c r="AD55" i="65"/>
  <c r="AC55" i="65"/>
  <c r="AK54" i="65"/>
  <c r="AJ54" i="65"/>
  <c r="AI54" i="65"/>
  <c r="AH54" i="65"/>
  <c r="AG54" i="65"/>
  <c r="AF54" i="65"/>
  <c r="AE54" i="65"/>
  <c r="AD54" i="65"/>
  <c r="AC54" i="65"/>
  <c r="AK53" i="65"/>
  <c r="AJ53" i="65"/>
  <c r="AI53" i="65"/>
  <c r="AH53" i="65"/>
  <c r="AG53" i="65"/>
  <c r="AF53" i="65"/>
  <c r="AE53" i="65"/>
  <c r="AD53" i="65"/>
  <c r="AC53" i="65"/>
  <c r="AK52" i="65"/>
  <c r="AJ52" i="65"/>
  <c r="AI52" i="65"/>
  <c r="AH52" i="65"/>
  <c r="AG52" i="65"/>
  <c r="AF52" i="65"/>
  <c r="AE52" i="65"/>
  <c r="AD52" i="65"/>
  <c r="AC52" i="65"/>
  <c r="AK51" i="65"/>
  <c r="AJ51" i="65"/>
  <c r="AI51" i="65"/>
  <c r="AH51" i="65"/>
  <c r="AG51" i="65"/>
  <c r="AF51" i="65"/>
  <c r="AE51" i="65"/>
  <c r="AD51" i="65"/>
  <c r="AC51" i="65"/>
  <c r="AK50" i="65"/>
  <c r="AJ50" i="65"/>
  <c r="AI50" i="65"/>
  <c r="AH50" i="65"/>
  <c r="AG50" i="65"/>
  <c r="AF50" i="65"/>
  <c r="AE50" i="65"/>
  <c r="AD50" i="65"/>
  <c r="AC50" i="65"/>
  <c r="AK49" i="65"/>
  <c r="AJ49" i="65"/>
  <c r="AI49" i="65"/>
  <c r="AH49" i="65"/>
  <c r="AG49" i="65"/>
  <c r="AF49" i="65"/>
  <c r="AE49" i="65"/>
  <c r="AD49" i="65"/>
  <c r="AC49" i="65"/>
  <c r="AK48" i="65"/>
  <c r="AJ48" i="65"/>
  <c r="AI48" i="65"/>
  <c r="AH48" i="65"/>
  <c r="AG48" i="65"/>
  <c r="AF48" i="65"/>
  <c r="AE48" i="65"/>
  <c r="AD48" i="65"/>
  <c r="AC48" i="65"/>
  <c r="AL37" i="65"/>
  <c r="AC37" i="65"/>
  <c r="AK36" i="65"/>
  <c r="AF36" i="65"/>
  <c r="AC36" i="65"/>
  <c r="AL35" i="65"/>
  <c r="AL31" i="65"/>
  <c r="AC31" i="65"/>
  <c r="AK30" i="65"/>
  <c r="AF30" i="65"/>
  <c r="AC30" i="65"/>
  <c r="AL29" i="65"/>
  <c r="AL25" i="65"/>
  <c r="AC25" i="65"/>
  <c r="AK24" i="65"/>
  <c r="AF24" i="65"/>
  <c r="AC24" i="65"/>
  <c r="AL23" i="65"/>
  <c r="X20" i="65"/>
  <c r="W20" i="65"/>
  <c r="V20" i="65"/>
  <c r="U20" i="65"/>
  <c r="T20" i="65"/>
  <c r="S20" i="65"/>
  <c r="R20" i="65"/>
  <c r="Q20" i="65"/>
  <c r="P20" i="65"/>
  <c r="K20" i="65"/>
  <c r="J20" i="65"/>
  <c r="I20" i="65"/>
  <c r="H20" i="65"/>
  <c r="G20" i="65"/>
  <c r="F20" i="65"/>
  <c r="E20" i="65"/>
  <c r="D20" i="65"/>
  <c r="C20" i="65"/>
  <c r="AK19" i="65"/>
  <c r="AJ19" i="65"/>
  <c r="AI19" i="65"/>
  <c r="AH19" i="65"/>
  <c r="AG19" i="65"/>
  <c r="AF19" i="65"/>
  <c r="AE19" i="65"/>
  <c r="AD19" i="65"/>
  <c r="AC19" i="65"/>
  <c r="AK18" i="65"/>
  <c r="AJ18" i="65"/>
  <c r="AI18" i="65"/>
  <c r="AH18" i="65"/>
  <c r="AG18" i="65"/>
  <c r="AF18" i="65"/>
  <c r="AE18" i="65"/>
  <c r="AD18" i="65"/>
  <c r="AC18" i="65"/>
  <c r="AK17" i="65"/>
  <c r="AJ17" i="65"/>
  <c r="AI17" i="65"/>
  <c r="AH17" i="65"/>
  <c r="AG17" i="65"/>
  <c r="AF17" i="65"/>
  <c r="AE17" i="65"/>
  <c r="AD17" i="65"/>
  <c r="AC17" i="65"/>
  <c r="AK16" i="65"/>
  <c r="AJ16" i="65"/>
  <c r="AI16" i="65"/>
  <c r="AH16" i="65"/>
  <c r="AG16" i="65"/>
  <c r="AF16" i="65"/>
  <c r="AE16" i="65"/>
  <c r="AD16" i="65"/>
  <c r="AC16" i="65"/>
  <c r="AK15" i="65"/>
  <c r="AJ15" i="65"/>
  <c r="AI15" i="65"/>
  <c r="AH15" i="65"/>
  <c r="AG15" i="65"/>
  <c r="AF15" i="65"/>
  <c r="AE15" i="65"/>
  <c r="AD15" i="65"/>
  <c r="AC15" i="65"/>
  <c r="AK14" i="65"/>
  <c r="AJ14" i="65"/>
  <c r="AI14" i="65"/>
  <c r="AH14" i="65"/>
  <c r="AG14" i="65"/>
  <c r="AF14" i="65"/>
  <c r="AE14" i="65"/>
  <c r="AD14" i="65"/>
  <c r="AC14" i="65"/>
  <c r="AK13" i="65"/>
  <c r="AJ13" i="65"/>
  <c r="AI13" i="65"/>
  <c r="AH13" i="65"/>
  <c r="AG13" i="65"/>
  <c r="AF13" i="65"/>
  <c r="AE13" i="65"/>
  <c r="AD13" i="65"/>
  <c r="AC13" i="65"/>
  <c r="AK12" i="65"/>
  <c r="AJ12" i="65"/>
  <c r="AI12" i="65"/>
  <c r="AH12" i="65"/>
  <c r="AG12" i="65"/>
  <c r="AF12" i="65"/>
  <c r="AE12" i="65"/>
  <c r="AD12" i="65"/>
  <c r="AC12" i="65"/>
  <c r="X166" i="64"/>
  <c r="W166" i="64"/>
  <c r="V166" i="64"/>
  <c r="U166" i="64"/>
  <c r="T166" i="64"/>
  <c r="S166" i="64"/>
  <c r="R166" i="64"/>
  <c r="Q166" i="64"/>
  <c r="P166" i="64"/>
  <c r="K166" i="64"/>
  <c r="AK166" i="64" s="1"/>
  <c r="J166" i="64"/>
  <c r="I166" i="64"/>
  <c r="AI166" i="64" s="1"/>
  <c r="H166" i="64"/>
  <c r="G166" i="64"/>
  <c r="AG166" i="64" s="1"/>
  <c r="F166" i="64"/>
  <c r="E166" i="64"/>
  <c r="AE166" i="64" s="1"/>
  <c r="D166" i="64"/>
  <c r="C166" i="64"/>
  <c r="AK165" i="64"/>
  <c r="AJ165" i="64"/>
  <c r="AI165" i="64"/>
  <c r="AH165" i="64"/>
  <c r="AG165" i="64"/>
  <c r="AF165" i="64"/>
  <c r="AE165" i="64"/>
  <c r="AD165" i="64"/>
  <c r="AC165" i="64"/>
  <c r="AK164" i="64"/>
  <c r="AJ164" i="64"/>
  <c r="AI164" i="64"/>
  <c r="AH164" i="64"/>
  <c r="AG164" i="64"/>
  <c r="AF164" i="64"/>
  <c r="AE164" i="64"/>
  <c r="AD164" i="64"/>
  <c r="AC164" i="64"/>
  <c r="AK163" i="64"/>
  <c r="AJ163" i="64"/>
  <c r="AI163" i="64"/>
  <c r="AH163" i="64"/>
  <c r="AG163" i="64"/>
  <c r="AF163" i="64"/>
  <c r="AE163" i="64"/>
  <c r="AD163" i="64"/>
  <c r="AC163" i="64"/>
  <c r="AK162" i="64"/>
  <c r="AJ162" i="64"/>
  <c r="AI162" i="64"/>
  <c r="AH162" i="64"/>
  <c r="AG162" i="64"/>
  <c r="AF162" i="64"/>
  <c r="AE162" i="64"/>
  <c r="AD162" i="64"/>
  <c r="AC162" i="64"/>
  <c r="AK161" i="64"/>
  <c r="AJ161" i="64"/>
  <c r="AI161" i="64"/>
  <c r="AH161" i="64"/>
  <c r="AG161" i="64"/>
  <c r="AF161" i="64"/>
  <c r="AE161" i="64"/>
  <c r="AD161" i="64"/>
  <c r="AC161" i="64"/>
  <c r="AK160" i="64"/>
  <c r="AJ160" i="64"/>
  <c r="AI160" i="64"/>
  <c r="AH160" i="64"/>
  <c r="AG160" i="64"/>
  <c r="AF160" i="64"/>
  <c r="AE160" i="64"/>
  <c r="AD160" i="64"/>
  <c r="AC160" i="64"/>
  <c r="AK159" i="64"/>
  <c r="AJ159" i="64"/>
  <c r="AI159" i="64"/>
  <c r="AH159" i="64"/>
  <c r="AG159" i="64"/>
  <c r="AF159" i="64"/>
  <c r="AE159" i="64"/>
  <c r="AD159" i="64"/>
  <c r="AC159" i="64"/>
  <c r="AK158" i="64"/>
  <c r="AJ158" i="64"/>
  <c r="AI158" i="64"/>
  <c r="AH158" i="64"/>
  <c r="AG158" i="64"/>
  <c r="AF158" i="64"/>
  <c r="AE158" i="64"/>
  <c r="AD158" i="64"/>
  <c r="AC158" i="64"/>
  <c r="AK157" i="64"/>
  <c r="AJ157" i="64"/>
  <c r="AI157" i="64"/>
  <c r="AH157" i="64"/>
  <c r="AG157" i="64"/>
  <c r="AF157" i="64"/>
  <c r="AE157" i="64"/>
  <c r="AD157" i="64"/>
  <c r="AC157" i="64"/>
  <c r="AK156" i="64"/>
  <c r="AJ156" i="64"/>
  <c r="AI156" i="64"/>
  <c r="AH156" i="64"/>
  <c r="AG156" i="64"/>
  <c r="AF156" i="64"/>
  <c r="AE156" i="64"/>
  <c r="AD156" i="64"/>
  <c r="AC156" i="64"/>
  <c r="AK155" i="64"/>
  <c r="AJ155" i="64"/>
  <c r="AI155" i="64"/>
  <c r="AH155" i="64"/>
  <c r="AG155" i="64"/>
  <c r="AF155" i="64"/>
  <c r="AE155" i="64"/>
  <c r="AD155" i="64"/>
  <c r="AC155" i="64"/>
  <c r="AL145" i="64"/>
  <c r="AC145" i="64"/>
  <c r="AK144" i="64"/>
  <c r="AF144" i="64"/>
  <c r="AC144" i="64"/>
  <c r="AL143" i="64"/>
  <c r="AL139" i="64"/>
  <c r="AC139" i="64"/>
  <c r="AK138" i="64"/>
  <c r="AF138" i="64"/>
  <c r="AC138" i="64"/>
  <c r="AL137" i="64"/>
  <c r="AL133" i="64"/>
  <c r="AC133" i="64"/>
  <c r="AK132" i="64"/>
  <c r="AF132" i="64"/>
  <c r="AC132" i="64"/>
  <c r="AL131" i="64"/>
  <c r="X128" i="64"/>
  <c r="W128" i="64"/>
  <c r="V128" i="64"/>
  <c r="U128" i="64"/>
  <c r="T128" i="64"/>
  <c r="S128" i="64"/>
  <c r="R128" i="64"/>
  <c r="Q128" i="64"/>
  <c r="P128" i="64"/>
  <c r="AK128" i="64"/>
  <c r="AJ128" i="64"/>
  <c r="AI128" i="64"/>
  <c r="AH128" i="64"/>
  <c r="AF128" i="64"/>
  <c r="AD128" i="64"/>
  <c r="AK127" i="64"/>
  <c r="AJ127" i="64"/>
  <c r="AI127" i="64"/>
  <c r="AH127" i="64"/>
  <c r="AG127" i="64"/>
  <c r="AF127" i="64"/>
  <c r="AE127" i="64"/>
  <c r="AD127" i="64"/>
  <c r="AC127" i="64"/>
  <c r="AK126" i="64"/>
  <c r="AJ126" i="64"/>
  <c r="AI126" i="64"/>
  <c r="AH126" i="64"/>
  <c r="AG126" i="64"/>
  <c r="AF126" i="64"/>
  <c r="AE126" i="64"/>
  <c r="AD126" i="64"/>
  <c r="AC126" i="64"/>
  <c r="AK125" i="64"/>
  <c r="AJ125" i="64"/>
  <c r="AI125" i="64"/>
  <c r="AH125" i="64"/>
  <c r="AG125" i="64"/>
  <c r="AF125" i="64"/>
  <c r="AE125" i="64"/>
  <c r="AD125" i="64"/>
  <c r="AC125" i="64"/>
  <c r="AK124" i="64"/>
  <c r="AJ124" i="64"/>
  <c r="AI124" i="64"/>
  <c r="AH124" i="64"/>
  <c r="AG124" i="64"/>
  <c r="AF124" i="64"/>
  <c r="AE124" i="64"/>
  <c r="AD124" i="64"/>
  <c r="AC124" i="64"/>
  <c r="AK123" i="64"/>
  <c r="AJ123" i="64"/>
  <c r="AI123" i="64"/>
  <c r="AH123" i="64"/>
  <c r="AG123" i="64"/>
  <c r="AF123" i="64"/>
  <c r="AE123" i="64"/>
  <c r="AD123" i="64"/>
  <c r="AC123" i="64"/>
  <c r="AK122" i="64"/>
  <c r="AJ122" i="64"/>
  <c r="AI122" i="64"/>
  <c r="AH122" i="64"/>
  <c r="AG122" i="64"/>
  <c r="AF122" i="64"/>
  <c r="AE122" i="64"/>
  <c r="AD122" i="64"/>
  <c r="AC122" i="64"/>
  <c r="AK121" i="64"/>
  <c r="AJ121" i="64"/>
  <c r="AI121" i="64"/>
  <c r="AH121" i="64"/>
  <c r="AG121" i="64"/>
  <c r="AF121" i="64"/>
  <c r="AE121" i="64"/>
  <c r="AD121" i="64"/>
  <c r="AC121" i="64"/>
  <c r="AK120" i="64"/>
  <c r="AJ120" i="64"/>
  <c r="AI120" i="64"/>
  <c r="AH120" i="64"/>
  <c r="AG120" i="64"/>
  <c r="AF120" i="64"/>
  <c r="AE120" i="64"/>
  <c r="AD120" i="64"/>
  <c r="AC120" i="64"/>
  <c r="Y109" i="64"/>
  <c r="P109" i="64"/>
  <c r="AL109" i="64"/>
  <c r="AC109" i="64"/>
  <c r="X108" i="64"/>
  <c r="S108" i="64"/>
  <c r="P108" i="64"/>
  <c r="AF108" i="64"/>
  <c r="Y107" i="64"/>
  <c r="Y103" i="64"/>
  <c r="P103" i="64"/>
  <c r="AL103" i="64"/>
  <c r="AC103" i="64"/>
  <c r="X102" i="64"/>
  <c r="S102" i="64"/>
  <c r="P102" i="64"/>
  <c r="AF102" i="64"/>
  <c r="Y101" i="64"/>
  <c r="Y97" i="64"/>
  <c r="P97" i="64"/>
  <c r="AL97" i="64"/>
  <c r="AC97" i="64"/>
  <c r="X96" i="64"/>
  <c r="S96" i="64"/>
  <c r="P96" i="64"/>
  <c r="AF96" i="64"/>
  <c r="Y95" i="64"/>
  <c r="X91" i="64"/>
  <c r="W91" i="64"/>
  <c r="V91" i="64"/>
  <c r="U91" i="64"/>
  <c r="T91" i="64"/>
  <c r="S91" i="64"/>
  <c r="R91" i="64"/>
  <c r="Q91" i="64"/>
  <c r="P91" i="64"/>
  <c r="AK91" i="64"/>
  <c r="AI91" i="64"/>
  <c r="AG91" i="64"/>
  <c r="AE91" i="64"/>
  <c r="AC91" i="64"/>
  <c r="X90" i="64"/>
  <c r="W90" i="64"/>
  <c r="V90" i="64"/>
  <c r="U90" i="64"/>
  <c r="T90" i="64"/>
  <c r="S90" i="64"/>
  <c r="R90" i="64"/>
  <c r="Q90" i="64"/>
  <c r="P90" i="64"/>
  <c r="AK90" i="64"/>
  <c r="AJ90" i="64"/>
  <c r="AI90" i="64"/>
  <c r="AG90" i="64"/>
  <c r="AE90" i="64"/>
  <c r="AC90" i="64"/>
  <c r="X89" i="64"/>
  <c r="W89" i="64"/>
  <c r="V89" i="64"/>
  <c r="U89" i="64"/>
  <c r="T89" i="64"/>
  <c r="S89" i="64"/>
  <c r="R89" i="64"/>
  <c r="Q89" i="64"/>
  <c r="P89" i="64"/>
  <c r="AK89" i="64"/>
  <c r="AJ89" i="64"/>
  <c r="AI89" i="64"/>
  <c r="AG89" i="64"/>
  <c r="AE89" i="64"/>
  <c r="AC89" i="64"/>
  <c r="X88" i="64"/>
  <c r="X168" i="64" s="1"/>
  <c r="W88" i="64"/>
  <c r="W168" i="64" s="1"/>
  <c r="V88" i="64"/>
  <c r="V168" i="64" s="1"/>
  <c r="U88" i="64"/>
  <c r="U168" i="64" s="1"/>
  <c r="T88" i="64"/>
  <c r="T168" i="64" s="1"/>
  <c r="S88" i="64"/>
  <c r="S168" i="64" s="1"/>
  <c r="R88" i="64"/>
  <c r="R168" i="64" s="1"/>
  <c r="Q88" i="64"/>
  <c r="Q168" i="64" s="1"/>
  <c r="P88" i="64"/>
  <c r="P168" i="64" s="1"/>
  <c r="K168" i="64"/>
  <c r="J168" i="64"/>
  <c r="I168" i="64"/>
  <c r="G168" i="64"/>
  <c r="F168" i="64"/>
  <c r="E168" i="64"/>
  <c r="C168" i="64"/>
  <c r="X87" i="64"/>
  <c r="W87" i="64"/>
  <c r="V87" i="64"/>
  <c r="U87" i="64"/>
  <c r="T87" i="64"/>
  <c r="S87" i="64"/>
  <c r="R87" i="64"/>
  <c r="Q87" i="64"/>
  <c r="P87" i="64"/>
  <c r="AK87" i="64"/>
  <c r="AI87" i="64"/>
  <c r="AG87" i="64"/>
  <c r="AE87" i="64"/>
  <c r="AC87" i="64"/>
  <c r="X86" i="64"/>
  <c r="W86" i="64"/>
  <c r="V86" i="64"/>
  <c r="U86" i="64"/>
  <c r="T86" i="64"/>
  <c r="S86" i="64"/>
  <c r="R86" i="64"/>
  <c r="Q86" i="64"/>
  <c r="P86" i="64"/>
  <c r="AK86" i="64"/>
  <c r="AJ86" i="64"/>
  <c r="AI86" i="64"/>
  <c r="AG86" i="64"/>
  <c r="AE86" i="64"/>
  <c r="AC86" i="64"/>
  <c r="X85" i="64"/>
  <c r="W85" i="64"/>
  <c r="V85" i="64"/>
  <c r="U85" i="64"/>
  <c r="T85" i="64"/>
  <c r="S85" i="64"/>
  <c r="R85" i="64"/>
  <c r="Q85" i="64"/>
  <c r="P85" i="64"/>
  <c r="AK85" i="64"/>
  <c r="AI85" i="64"/>
  <c r="AG85" i="64"/>
  <c r="AE85" i="64"/>
  <c r="AC85" i="64"/>
  <c r="X84" i="64"/>
  <c r="X92" i="64" s="1"/>
  <c r="W84" i="64"/>
  <c r="V84" i="64"/>
  <c r="V92" i="64" s="1"/>
  <c r="U84" i="64"/>
  <c r="T84" i="64"/>
  <c r="T92" i="64" s="1"/>
  <c r="S84" i="64"/>
  <c r="R84" i="64"/>
  <c r="R92" i="64" s="1"/>
  <c r="Q84" i="64"/>
  <c r="P84" i="64"/>
  <c r="P92" i="64" s="1"/>
  <c r="AL73" i="64"/>
  <c r="AC73" i="64"/>
  <c r="AK72" i="64"/>
  <c r="AF72" i="64"/>
  <c r="AC72" i="64"/>
  <c r="AL71" i="64"/>
  <c r="AL67" i="64"/>
  <c r="AC67" i="64"/>
  <c r="AK66" i="64"/>
  <c r="AF66" i="64"/>
  <c r="AC66" i="64"/>
  <c r="AL65" i="64"/>
  <c r="AL61" i="64"/>
  <c r="AC61" i="64"/>
  <c r="AK60" i="64"/>
  <c r="AF60" i="64"/>
  <c r="AC60" i="64"/>
  <c r="AL59" i="64"/>
  <c r="X56" i="64"/>
  <c r="W56" i="64"/>
  <c r="V56" i="64"/>
  <c r="U56" i="64"/>
  <c r="T56" i="64"/>
  <c r="S56" i="64"/>
  <c r="R56" i="64"/>
  <c r="Q56" i="64"/>
  <c r="P56" i="64"/>
  <c r="AK55" i="64"/>
  <c r="AJ55" i="64"/>
  <c r="AI55" i="64"/>
  <c r="AH55" i="64"/>
  <c r="AG55" i="64"/>
  <c r="AF55" i="64"/>
  <c r="AE55" i="64"/>
  <c r="AD55" i="64"/>
  <c r="AC55" i="64"/>
  <c r="AK54" i="64"/>
  <c r="AJ54" i="64"/>
  <c r="AI54" i="64"/>
  <c r="AH54" i="64"/>
  <c r="AG54" i="64"/>
  <c r="AF54" i="64"/>
  <c r="AE54" i="64"/>
  <c r="AD54" i="64"/>
  <c r="AC54" i="64"/>
  <c r="AK53" i="64"/>
  <c r="AJ53" i="64"/>
  <c r="AI53" i="64"/>
  <c r="AH53" i="64"/>
  <c r="AG53" i="64"/>
  <c r="AF53" i="64"/>
  <c r="AE53" i="64"/>
  <c r="AD53" i="64"/>
  <c r="AC53" i="64"/>
  <c r="AK52" i="64"/>
  <c r="AJ52" i="64"/>
  <c r="AI52" i="64"/>
  <c r="AH52" i="64"/>
  <c r="AG52" i="64"/>
  <c r="AF52" i="64"/>
  <c r="AE52" i="64"/>
  <c r="AD52" i="64"/>
  <c r="AC52" i="64"/>
  <c r="AK51" i="64"/>
  <c r="AJ51" i="64"/>
  <c r="AI51" i="64"/>
  <c r="AH51" i="64"/>
  <c r="AG51" i="64"/>
  <c r="AF51" i="64"/>
  <c r="AE51" i="64"/>
  <c r="AD51" i="64"/>
  <c r="AC51" i="64"/>
  <c r="AK50" i="64"/>
  <c r="AJ50" i="64"/>
  <c r="AI50" i="64"/>
  <c r="AH50" i="64"/>
  <c r="AG50" i="64"/>
  <c r="AF50" i="64"/>
  <c r="AE50" i="64"/>
  <c r="AD50" i="64"/>
  <c r="AC50" i="64"/>
  <c r="AK49" i="64"/>
  <c r="AJ49" i="64"/>
  <c r="AI49" i="64"/>
  <c r="AH49" i="64"/>
  <c r="AG49" i="64"/>
  <c r="AF49" i="64"/>
  <c r="AE49" i="64"/>
  <c r="AD49" i="64"/>
  <c r="AC49" i="64"/>
  <c r="AK48" i="64"/>
  <c r="AJ48" i="64"/>
  <c r="AI48" i="64"/>
  <c r="AH48" i="64"/>
  <c r="AG48" i="64"/>
  <c r="AF48" i="64"/>
  <c r="AE48" i="64"/>
  <c r="AD48" i="64"/>
  <c r="AC48" i="64"/>
  <c r="AL37" i="64"/>
  <c r="AC37" i="64"/>
  <c r="AK36" i="64"/>
  <c r="AF36" i="64"/>
  <c r="AC36" i="64"/>
  <c r="AL35" i="64"/>
  <c r="AL31" i="64"/>
  <c r="AC31" i="64"/>
  <c r="AK30" i="64"/>
  <c r="AF30" i="64"/>
  <c r="AC30" i="64"/>
  <c r="AL29" i="64"/>
  <c r="AL25" i="64"/>
  <c r="AC25" i="64"/>
  <c r="AK24" i="64"/>
  <c r="AF24" i="64"/>
  <c r="AC24" i="64"/>
  <c r="AL23" i="64"/>
  <c r="X20" i="64"/>
  <c r="W20" i="64"/>
  <c r="V20" i="64"/>
  <c r="U20" i="64"/>
  <c r="T20" i="64"/>
  <c r="S20" i="64"/>
  <c r="R20" i="64"/>
  <c r="Q20" i="64"/>
  <c r="P20" i="64"/>
  <c r="AK19" i="64"/>
  <c r="AJ19" i="64"/>
  <c r="AI19" i="64"/>
  <c r="AH19" i="64"/>
  <c r="AG19" i="64"/>
  <c r="AF19" i="64"/>
  <c r="AE19" i="64"/>
  <c r="AD19" i="64"/>
  <c r="AC19" i="64"/>
  <c r="AK18" i="64"/>
  <c r="AJ18" i="64"/>
  <c r="AI18" i="64"/>
  <c r="AH18" i="64"/>
  <c r="AG18" i="64"/>
  <c r="AF18" i="64"/>
  <c r="AE18" i="64"/>
  <c r="AD18" i="64"/>
  <c r="AC18" i="64"/>
  <c r="AK17" i="64"/>
  <c r="AJ17" i="64"/>
  <c r="AI17" i="64"/>
  <c r="AH17" i="64"/>
  <c r="AG17" i="64"/>
  <c r="AF17" i="64"/>
  <c r="AE17" i="64"/>
  <c r="AD17" i="64"/>
  <c r="AC17" i="64"/>
  <c r="AK16" i="64"/>
  <c r="AJ16" i="64"/>
  <c r="AI16" i="64"/>
  <c r="AH16" i="64"/>
  <c r="AG16" i="64"/>
  <c r="AF16" i="64"/>
  <c r="AE16" i="64"/>
  <c r="AD16" i="64"/>
  <c r="AC16" i="64"/>
  <c r="AK15" i="64"/>
  <c r="AJ15" i="64"/>
  <c r="AI15" i="64"/>
  <c r="AH15" i="64"/>
  <c r="AG15" i="64"/>
  <c r="AF15" i="64"/>
  <c r="AE15" i="64"/>
  <c r="AD15" i="64"/>
  <c r="AC15" i="64"/>
  <c r="AK14" i="64"/>
  <c r="AJ14" i="64"/>
  <c r="AI14" i="64"/>
  <c r="AH14" i="64"/>
  <c r="AG14" i="64"/>
  <c r="AF14" i="64"/>
  <c r="AE14" i="64"/>
  <c r="AD14" i="64"/>
  <c r="AC14" i="64"/>
  <c r="AK13" i="64"/>
  <c r="AJ13" i="64"/>
  <c r="AI13" i="64"/>
  <c r="AH13" i="64"/>
  <c r="AG13" i="64"/>
  <c r="AF13" i="64"/>
  <c r="AE13" i="64"/>
  <c r="AD13" i="64"/>
  <c r="AC13" i="64"/>
  <c r="AK12" i="64"/>
  <c r="AJ12" i="64"/>
  <c r="AI12" i="64"/>
  <c r="AH12" i="64"/>
  <c r="AG12" i="64"/>
  <c r="AF12" i="64"/>
  <c r="AE12" i="64"/>
  <c r="AD12" i="64"/>
  <c r="AC12" i="64"/>
  <c r="D219" i="63"/>
  <c r="E219" i="63"/>
  <c r="F219" i="63"/>
  <c r="AF219" i="63" s="1"/>
  <c r="G219" i="63"/>
  <c r="H219" i="63"/>
  <c r="I219" i="63"/>
  <c r="J219" i="63"/>
  <c r="AJ219" i="63" s="1"/>
  <c r="K219" i="63"/>
  <c r="C219" i="63"/>
  <c r="AK204" i="63"/>
  <c r="AJ204" i="63"/>
  <c r="AI204" i="63"/>
  <c r="AH204" i="63"/>
  <c r="AG204" i="63"/>
  <c r="AF204" i="63"/>
  <c r="AE204" i="63"/>
  <c r="AD204" i="63"/>
  <c r="AC204" i="63"/>
  <c r="AK203" i="63"/>
  <c r="AJ203" i="63"/>
  <c r="AI203" i="63"/>
  <c r="AH203" i="63"/>
  <c r="AG203" i="63"/>
  <c r="AF203" i="63"/>
  <c r="AE203" i="63"/>
  <c r="AD203" i="63"/>
  <c r="AC203" i="63"/>
  <c r="AK202" i="63"/>
  <c r="AJ202" i="63"/>
  <c r="AI202" i="63"/>
  <c r="AH202" i="63"/>
  <c r="AG202" i="63"/>
  <c r="AF202" i="63"/>
  <c r="AE202" i="63"/>
  <c r="AD202" i="63"/>
  <c r="AC202" i="63"/>
  <c r="AK201" i="63"/>
  <c r="AJ201" i="63"/>
  <c r="AI201" i="63"/>
  <c r="AH201" i="63"/>
  <c r="AG201" i="63"/>
  <c r="AF201" i="63"/>
  <c r="AE201" i="63"/>
  <c r="AD201" i="63"/>
  <c r="AC201" i="63"/>
  <c r="AK200" i="63"/>
  <c r="AJ200" i="63"/>
  <c r="AI200" i="63"/>
  <c r="AH200" i="63"/>
  <c r="AG200" i="63"/>
  <c r="AF200" i="63"/>
  <c r="AE200" i="63"/>
  <c r="AD200" i="63"/>
  <c r="AC200" i="63"/>
  <c r="AK199" i="63"/>
  <c r="AJ199" i="63"/>
  <c r="AI199" i="63"/>
  <c r="AH199" i="63"/>
  <c r="AG199" i="63"/>
  <c r="AF199" i="63"/>
  <c r="AE199" i="63"/>
  <c r="AD199" i="63"/>
  <c r="AC199" i="63"/>
  <c r="AK198" i="63"/>
  <c r="AJ198" i="63"/>
  <c r="AI198" i="63"/>
  <c r="AH198" i="63"/>
  <c r="AG198" i="63"/>
  <c r="AF198" i="63"/>
  <c r="AE198" i="63"/>
  <c r="AD198" i="63"/>
  <c r="AC198" i="63"/>
  <c r="AK197" i="63"/>
  <c r="AJ197" i="63"/>
  <c r="AI197" i="63"/>
  <c r="AH197" i="63"/>
  <c r="AG197" i="63"/>
  <c r="AF197" i="63"/>
  <c r="AE197" i="63"/>
  <c r="AD197" i="63"/>
  <c r="AC197" i="63"/>
  <c r="AK196" i="63"/>
  <c r="AJ196" i="63"/>
  <c r="AI196" i="63"/>
  <c r="AH196" i="63"/>
  <c r="AG196" i="63"/>
  <c r="AF196" i="63"/>
  <c r="AE196" i="63"/>
  <c r="AD196" i="63"/>
  <c r="AC196" i="63"/>
  <c r="AK195" i="63"/>
  <c r="AJ195" i="63"/>
  <c r="AI195" i="63"/>
  <c r="AH195" i="63"/>
  <c r="AG195" i="63"/>
  <c r="AF195" i="63"/>
  <c r="AE195" i="63"/>
  <c r="AD195" i="63"/>
  <c r="AC195" i="63"/>
  <c r="AK194" i="63"/>
  <c r="AJ194" i="63"/>
  <c r="AI194" i="63"/>
  <c r="AH194" i="63"/>
  <c r="AG194" i="63"/>
  <c r="AF194" i="63"/>
  <c r="AE194" i="63"/>
  <c r="AD194" i="63"/>
  <c r="AC194" i="63"/>
  <c r="AK193" i="63"/>
  <c r="AJ193" i="63"/>
  <c r="AI193" i="63"/>
  <c r="AH193" i="63"/>
  <c r="AG193" i="63"/>
  <c r="AF193" i="63"/>
  <c r="AE193" i="63"/>
  <c r="AD193" i="63"/>
  <c r="AC193" i="63"/>
  <c r="AK192" i="63"/>
  <c r="AJ192" i="63"/>
  <c r="AI192" i="63"/>
  <c r="AH192" i="63"/>
  <c r="AG192" i="63"/>
  <c r="AF192" i="63"/>
  <c r="AE192" i="63"/>
  <c r="AD192" i="63"/>
  <c r="AC192" i="63"/>
  <c r="AK191" i="63"/>
  <c r="AJ191" i="63"/>
  <c r="AI191" i="63"/>
  <c r="AH191" i="63"/>
  <c r="AG191" i="63"/>
  <c r="AF191" i="63"/>
  <c r="AE191" i="63"/>
  <c r="AD191" i="63"/>
  <c r="AC191" i="63"/>
  <c r="AH219" i="63"/>
  <c r="AD219" i="63"/>
  <c r="AK216" i="63"/>
  <c r="AJ216" i="63"/>
  <c r="AI216" i="63"/>
  <c r="AH216" i="63"/>
  <c r="AG216" i="63"/>
  <c r="AF216" i="63"/>
  <c r="AE216" i="63"/>
  <c r="AD216" i="63"/>
  <c r="AC216" i="63"/>
  <c r="AK215" i="63"/>
  <c r="AJ215" i="63"/>
  <c r="AI215" i="63"/>
  <c r="AH215" i="63"/>
  <c r="AG215" i="63"/>
  <c r="AF215" i="63"/>
  <c r="AE215" i="63"/>
  <c r="AD215" i="63"/>
  <c r="AC215" i="63"/>
  <c r="AK214" i="63"/>
  <c r="AJ214" i="63"/>
  <c r="AI214" i="63"/>
  <c r="AH214" i="63"/>
  <c r="AG214" i="63"/>
  <c r="AF214" i="63"/>
  <c r="AE214" i="63"/>
  <c r="AD214" i="63"/>
  <c r="AC214" i="63"/>
  <c r="AK213" i="63"/>
  <c r="AJ213" i="63"/>
  <c r="AI213" i="63"/>
  <c r="AH213" i="63"/>
  <c r="AG213" i="63"/>
  <c r="AF213" i="63"/>
  <c r="AE213" i="63"/>
  <c r="AD213" i="63"/>
  <c r="AC213" i="63"/>
  <c r="AK212" i="63"/>
  <c r="AJ212" i="63"/>
  <c r="AI212" i="63"/>
  <c r="AH212" i="63"/>
  <c r="AG212" i="63"/>
  <c r="AF212" i="63"/>
  <c r="AE212" i="63"/>
  <c r="AD212" i="63"/>
  <c r="AC212" i="63"/>
  <c r="AK211" i="63"/>
  <c r="AJ211" i="63"/>
  <c r="AI211" i="63"/>
  <c r="AH211" i="63"/>
  <c r="AG211" i="63"/>
  <c r="AF211" i="63"/>
  <c r="AE211" i="63"/>
  <c r="AD211" i="63"/>
  <c r="AC211" i="63"/>
  <c r="AK210" i="63"/>
  <c r="AJ210" i="63"/>
  <c r="AI210" i="63"/>
  <c r="AH210" i="63"/>
  <c r="AG210" i="63"/>
  <c r="AF210" i="63"/>
  <c r="AE210" i="63"/>
  <c r="AD210" i="63"/>
  <c r="AC210" i="63"/>
  <c r="AK209" i="63"/>
  <c r="AJ209" i="63"/>
  <c r="AI209" i="63"/>
  <c r="AH209" i="63"/>
  <c r="AG209" i="63"/>
  <c r="AF209" i="63"/>
  <c r="AE209" i="63"/>
  <c r="AD209" i="63"/>
  <c r="AC209" i="63"/>
  <c r="AK208" i="63"/>
  <c r="AJ208" i="63"/>
  <c r="AI208" i="63"/>
  <c r="AH208" i="63"/>
  <c r="AG208" i="63"/>
  <c r="AF208" i="63"/>
  <c r="AE208" i="63"/>
  <c r="AD208" i="63"/>
  <c r="AC208" i="63"/>
  <c r="AK207" i="63"/>
  <c r="AJ207" i="63"/>
  <c r="AI207" i="63"/>
  <c r="AH207" i="63"/>
  <c r="AG207" i="63"/>
  <c r="AF207" i="63"/>
  <c r="AE207" i="63"/>
  <c r="AD207" i="63"/>
  <c r="AC207" i="63"/>
  <c r="AK206" i="63"/>
  <c r="AJ206" i="63"/>
  <c r="AI206" i="63"/>
  <c r="AH206" i="63"/>
  <c r="AG206" i="63"/>
  <c r="AF206" i="63"/>
  <c r="AE206" i="63"/>
  <c r="AD206" i="63"/>
  <c r="AC206" i="63"/>
  <c r="AK205" i="63"/>
  <c r="AJ205" i="63"/>
  <c r="AI205" i="63"/>
  <c r="AH205" i="63"/>
  <c r="AG205" i="63"/>
  <c r="AF205" i="63"/>
  <c r="AE205" i="63"/>
  <c r="AD205" i="63"/>
  <c r="AC205" i="63"/>
  <c r="AL181" i="63"/>
  <c r="AC181" i="63"/>
  <c r="AK180" i="63"/>
  <c r="AF180" i="63"/>
  <c r="AC180" i="63"/>
  <c r="AL179" i="63"/>
  <c r="AL175" i="63"/>
  <c r="AC175" i="63"/>
  <c r="AK174" i="63"/>
  <c r="AF174" i="63"/>
  <c r="AC174" i="63"/>
  <c r="AL173" i="63"/>
  <c r="AL169" i="63"/>
  <c r="AC169" i="63"/>
  <c r="AK168" i="63"/>
  <c r="AF168" i="63"/>
  <c r="AC168" i="63"/>
  <c r="AL167" i="63"/>
  <c r="X164" i="63"/>
  <c r="W164" i="63"/>
  <c r="V164" i="63"/>
  <c r="U164" i="63"/>
  <c r="T164" i="63"/>
  <c r="S164" i="63"/>
  <c r="R164" i="63"/>
  <c r="Q164" i="63"/>
  <c r="P164" i="63"/>
  <c r="K164" i="63"/>
  <c r="J164" i="63"/>
  <c r="AJ164" i="63" s="1"/>
  <c r="I164" i="63"/>
  <c r="H164" i="63"/>
  <c r="AH164" i="63" s="1"/>
  <c r="G164" i="63"/>
  <c r="F164" i="63"/>
  <c r="AF164" i="63" s="1"/>
  <c r="E164" i="63"/>
  <c r="D164" i="63"/>
  <c r="AD164" i="63" s="1"/>
  <c r="C164" i="63"/>
  <c r="AK163" i="63"/>
  <c r="AJ163" i="63"/>
  <c r="AI163" i="63"/>
  <c r="AH163" i="63"/>
  <c r="AG163" i="63"/>
  <c r="AF163" i="63"/>
  <c r="AE163" i="63"/>
  <c r="AD163" i="63"/>
  <c r="AC163" i="63"/>
  <c r="AK162" i="63"/>
  <c r="AJ162" i="63"/>
  <c r="AI162" i="63"/>
  <c r="AH162" i="63"/>
  <c r="AG162" i="63"/>
  <c r="AF162" i="63"/>
  <c r="AE162" i="63"/>
  <c r="AD162" i="63"/>
  <c r="AC162" i="63"/>
  <c r="AK161" i="63"/>
  <c r="AJ161" i="63"/>
  <c r="AI161" i="63"/>
  <c r="AH161" i="63"/>
  <c r="AG161" i="63"/>
  <c r="AF161" i="63"/>
  <c r="AE161" i="63"/>
  <c r="AD161" i="63"/>
  <c r="AC161" i="63"/>
  <c r="AK160" i="63"/>
  <c r="AJ160" i="63"/>
  <c r="AI160" i="63"/>
  <c r="AH160" i="63"/>
  <c r="AG160" i="63"/>
  <c r="AF160" i="63"/>
  <c r="AE160" i="63"/>
  <c r="AD160" i="63"/>
  <c r="AC160" i="63"/>
  <c r="AK159" i="63"/>
  <c r="AJ159" i="63"/>
  <c r="AI159" i="63"/>
  <c r="AH159" i="63"/>
  <c r="AG159" i="63"/>
  <c r="AF159" i="63"/>
  <c r="AE159" i="63"/>
  <c r="AD159" i="63"/>
  <c r="AC159" i="63"/>
  <c r="AK158" i="63"/>
  <c r="AJ158" i="63"/>
  <c r="AI158" i="63"/>
  <c r="AH158" i="63"/>
  <c r="AG158" i="63"/>
  <c r="AF158" i="63"/>
  <c r="AE158" i="63"/>
  <c r="AD158" i="63"/>
  <c r="AC158" i="63"/>
  <c r="AK157" i="63"/>
  <c r="AJ157" i="63"/>
  <c r="AI157" i="63"/>
  <c r="AH157" i="63"/>
  <c r="AG157" i="63"/>
  <c r="AF157" i="63"/>
  <c r="AE157" i="63"/>
  <c r="AD157" i="63"/>
  <c r="AC157" i="63"/>
  <c r="AK156" i="63"/>
  <c r="AJ156" i="63"/>
  <c r="AI156" i="63"/>
  <c r="AH156" i="63"/>
  <c r="AG156" i="63"/>
  <c r="AF156" i="63"/>
  <c r="AE156" i="63"/>
  <c r="AD156" i="63"/>
  <c r="AC156" i="63"/>
  <c r="Y145" i="63"/>
  <c r="P145" i="63"/>
  <c r="L145" i="63"/>
  <c r="AL145" i="63" s="1"/>
  <c r="C145" i="63"/>
  <c r="AC145" i="63" s="1"/>
  <c r="X144" i="63"/>
  <c r="S144" i="63"/>
  <c r="P144" i="63"/>
  <c r="K144" i="63"/>
  <c r="F144" i="63"/>
  <c r="AF144" i="63" s="1"/>
  <c r="Y143" i="63"/>
  <c r="Y139" i="63"/>
  <c r="P139" i="63"/>
  <c r="L139" i="63"/>
  <c r="AL139" i="63" s="1"/>
  <c r="C139" i="63"/>
  <c r="AC139" i="63" s="1"/>
  <c r="X138" i="63"/>
  <c r="S138" i="63"/>
  <c r="P138" i="63"/>
  <c r="K138" i="63"/>
  <c r="F138" i="63"/>
  <c r="AF138" i="63" s="1"/>
  <c r="C138" i="63"/>
  <c r="Y137" i="63"/>
  <c r="L137" i="63"/>
  <c r="Y133" i="63"/>
  <c r="P133" i="63"/>
  <c r="L133" i="63"/>
  <c r="AL133" i="63" s="1"/>
  <c r="C133" i="63"/>
  <c r="AC133" i="63" s="1"/>
  <c r="X132" i="63"/>
  <c r="S132" i="63"/>
  <c r="P132" i="63"/>
  <c r="K132" i="63"/>
  <c r="F132" i="63"/>
  <c r="AF132" i="63" s="1"/>
  <c r="C132" i="63"/>
  <c r="Y131" i="63"/>
  <c r="L131" i="63"/>
  <c r="X127" i="63"/>
  <c r="W127" i="63"/>
  <c r="V127" i="63"/>
  <c r="U127" i="63"/>
  <c r="T127" i="63"/>
  <c r="S127" i="63"/>
  <c r="R127" i="63"/>
  <c r="Q127" i="63"/>
  <c r="P127" i="63"/>
  <c r="K127" i="63"/>
  <c r="J127" i="63"/>
  <c r="AJ127" i="63" s="1"/>
  <c r="I127" i="63"/>
  <c r="H127" i="63"/>
  <c r="AH127" i="63" s="1"/>
  <c r="G127" i="63"/>
  <c r="F127" i="63"/>
  <c r="AF127" i="63" s="1"/>
  <c r="E127" i="63"/>
  <c r="D127" i="63"/>
  <c r="AD127" i="63" s="1"/>
  <c r="C127" i="63"/>
  <c r="X126" i="63"/>
  <c r="W126" i="63"/>
  <c r="V126" i="63"/>
  <c r="U126" i="63"/>
  <c r="T126" i="63"/>
  <c r="S126" i="63"/>
  <c r="R126" i="63"/>
  <c r="Q126" i="63"/>
  <c r="P126" i="63"/>
  <c r="K126" i="63"/>
  <c r="J126" i="63"/>
  <c r="AJ126" i="63" s="1"/>
  <c r="I126" i="63"/>
  <c r="H126" i="63"/>
  <c r="AH126" i="63" s="1"/>
  <c r="G126" i="63"/>
  <c r="F126" i="63"/>
  <c r="AF126" i="63" s="1"/>
  <c r="E126" i="63"/>
  <c r="D126" i="63"/>
  <c r="AD126" i="63" s="1"/>
  <c r="C126" i="63"/>
  <c r="X125" i="63"/>
  <c r="W125" i="63"/>
  <c r="V125" i="63"/>
  <c r="U125" i="63"/>
  <c r="T125" i="63"/>
  <c r="S125" i="63"/>
  <c r="R125" i="63"/>
  <c r="Q125" i="63"/>
  <c r="P125" i="63"/>
  <c r="K125" i="63"/>
  <c r="J125" i="63"/>
  <c r="AJ125" i="63" s="1"/>
  <c r="I125" i="63"/>
  <c r="H125" i="63"/>
  <c r="AH125" i="63" s="1"/>
  <c r="G125" i="63"/>
  <c r="F125" i="63"/>
  <c r="AF125" i="63" s="1"/>
  <c r="E125" i="63"/>
  <c r="D125" i="63"/>
  <c r="AD125" i="63" s="1"/>
  <c r="C125" i="63"/>
  <c r="X124" i="63"/>
  <c r="X221" i="63" s="1"/>
  <c r="W124" i="63"/>
  <c r="W221" i="63" s="1"/>
  <c r="V124" i="63"/>
  <c r="V221" i="63" s="1"/>
  <c r="U124" i="63"/>
  <c r="U221" i="63" s="1"/>
  <c r="T124" i="63"/>
  <c r="T221" i="63" s="1"/>
  <c r="S124" i="63"/>
  <c r="S221" i="63" s="1"/>
  <c r="R124" i="63"/>
  <c r="R221" i="63" s="1"/>
  <c r="Q124" i="63"/>
  <c r="Q221" i="63" s="1"/>
  <c r="P124" i="63"/>
  <c r="P221" i="63" s="1"/>
  <c r="K124" i="63"/>
  <c r="J124" i="63"/>
  <c r="J221" i="63" s="1"/>
  <c r="I124" i="63"/>
  <c r="H124" i="63"/>
  <c r="H221" i="63" s="1"/>
  <c r="G124" i="63"/>
  <c r="F124" i="63"/>
  <c r="F221" i="63" s="1"/>
  <c r="E124" i="63"/>
  <c r="D124" i="63"/>
  <c r="D221" i="63" s="1"/>
  <c r="C124" i="63"/>
  <c r="X123" i="63"/>
  <c r="W123" i="63"/>
  <c r="V123" i="63"/>
  <c r="U123" i="63"/>
  <c r="T123" i="63"/>
  <c r="S123" i="63"/>
  <c r="R123" i="63"/>
  <c r="Q123" i="63"/>
  <c r="P123" i="63"/>
  <c r="K123" i="63"/>
  <c r="J123" i="63"/>
  <c r="AJ123" i="63" s="1"/>
  <c r="I123" i="63"/>
  <c r="H123" i="63"/>
  <c r="AH123" i="63" s="1"/>
  <c r="G123" i="63"/>
  <c r="F123" i="63"/>
  <c r="AF123" i="63" s="1"/>
  <c r="E123" i="63"/>
  <c r="D123" i="63"/>
  <c r="AD123" i="63" s="1"/>
  <c r="C123" i="63"/>
  <c r="X122" i="63"/>
  <c r="W122" i="63"/>
  <c r="V122" i="63"/>
  <c r="U122" i="63"/>
  <c r="T122" i="63"/>
  <c r="S122" i="63"/>
  <c r="R122" i="63"/>
  <c r="Q122" i="63"/>
  <c r="P122" i="63"/>
  <c r="K122" i="63"/>
  <c r="J122" i="63"/>
  <c r="AJ122" i="63" s="1"/>
  <c r="I122" i="63"/>
  <c r="H122" i="63"/>
  <c r="AH122" i="63" s="1"/>
  <c r="G122" i="63"/>
  <c r="F122" i="63"/>
  <c r="AF122" i="63" s="1"/>
  <c r="E122" i="63"/>
  <c r="D122" i="63"/>
  <c r="AD122" i="63" s="1"/>
  <c r="C122" i="63"/>
  <c r="X121" i="63"/>
  <c r="W121" i="63"/>
  <c r="V121" i="63"/>
  <c r="U121" i="63"/>
  <c r="T121" i="63"/>
  <c r="S121" i="63"/>
  <c r="R121" i="63"/>
  <c r="Q121" i="63"/>
  <c r="P121" i="63"/>
  <c r="K121" i="63"/>
  <c r="J121" i="63"/>
  <c r="AJ121" i="63" s="1"/>
  <c r="I121" i="63"/>
  <c r="H121" i="63"/>
  <c r="AH121" i="63" s="1"/>
  <c r="G121" i="63"/>
  <c r="F121" i="63"/>
  <c r="AF121" i="63" s="1"/>
  <c r="E121" i="63"/>
  <c r="D121" i="63"/>
  <c r="AD121" i="63" s="1"/>
  <c r="C121" i="63"/>
  <c r="X120" i="63"/>
  <c r="X128" i="63" s="1"/>
  <c r="W120" i="63"/>
  <c r="W128" i="63" s="1"/>
  <c r="V120" i="63"/>
  <c r="V128" i="63" s="1"/>
  <c r="U120" i="63"/>
  <c r="U128" i="63" s="1"/>
  <c r="T120" i="63"/>
  <c r="T128" i="63" s="1"/>
  <c r="S120" i="63"/>
  <c r="S128" i="63" s="1"/>
  <c r="R120" i="63"/>
  <c r="R128" i="63" s="1"/>
  <c r="Q120" i="63"/>
  <c r="Q128" i="63" s="1"/>
  <c r="P120" i="63"/>
  <c r="P128" i="63" s="1"/>
  <c r="K120" i="63"/>
  <c r="K128" i="63" s="1"/>
  <c r="J120" i="63"/>
  <c r="J128" i="63" s="1"/>
  <c r="I120" i="63"/>
  <c r="I128" i="63" s="1"/>
  <c r="H120" i="63"/>
  <c r="H128" i="63" s="1"/>
  <c r="G120" i="63"/>
  <c r="G128" i="63" s="1"/>
  <c r="F120" i="63"/>
  <c r="F128" i="63" s="1"/>
  <c r="E120" i="63"/>
  <c r="E128" i="63" s="1"/>
  <c r="D120" i="63"/>
  <c r="D128" i="63" s="1"/>
  <c r="C120" i="63"/>
  <c r="C128" i="63" s="1"/>
  <c r="AL109" i="63"/>
  <c r="AC109" i="63"/>
  <c r="AK108" i="63"/>
  <c r="AF108" i="63"/>
  <c r="AC108" i="63"/>
  <c r="AL107" i="63"/>
  <c r="AL103" i="63"/>
  <c r="AC103" i="63"/>
  <c r="AK102" i="63"/>
  <c r="AF102" i="63"/>
  <c r="AC102" i="63"/>
  <c r="AL101" i="63"/>
  <c r="AL97" i="63"/>
  <c r="AC97" i="63"/>
  <c r="AK96" i="63"/>
  <c r="AF96" i="63"/>
  <c r="AC96" i="63"/>
  <c r="AL95" i="63"/>
  <c r="X92" i="63"/>
  <c r="W92" i="63"/>
  <c r="V92" i="63"/>
  <c r="U92" i="63"/>
  <c r="T92" i="63"/>
  <c r="S92" i="63"/>
  <c r="R92" i="63"/>
  <c r="Q92" i="63"/>
  <c r="P92" i="63"/>
  <c r="K92" i="63"/>
  <c r="J92" i="63"/>
  <c r="I92" i="63"/>
  <c r="H92" i="63"/>
  <c r="G92" i="63"/>
  <c r="F92" i="63"/>
  <c r="E92" i="63"/>
  <c r="D92" i="63"/>
  <c r="C92" i="63"/>
  <c r="AK91" i="63"/>
  <c r="AJ91" i="63"/>
  <c r="AI91" i="63"/>
  <c r="AH91" i="63"/>
  <c r="AG91" i="63"/>
  <c r="AF91" i="63"/>
  <c r="AE91" i="63"/>
  <c r="AD91" i="63"/>
  <c r="AC91" i="63"/>
  <c r="AK90" i="63"/>
  <c r="AJ90" i="63"/>
  <c r="AI90" i="63"/>
  <c r="AH90" i="63"/>
  <c r="AG90" i="63"/>
  <c r="AF90" i="63"/>
  <c r="AE90" i="63"/>
  <c r="AD90" i="63"/>
  <c r="AC90" i="63"/>
  <c r="AK89" i="63"/>
  <c r="AJ89" i="63"/>
  <c r="AI89" i="63"/>
  <c r="AH89" i="63"/>
  <c r="AG89" i="63"/>
  <c r="AF89" i="63"/>
  <c r="AE89" i="63"/>
  <c r="AD89" i="63"/>
  <c r="AC89" i="63"/>
  <c r="AK88" i="63"/>
  <c r="AJ88" i="63"/>
  <c r="AI88" i="63"/>
  <c r="AH88" i="63"/>
  <c r="AG88" i="63"/>
  <c r="AF88" i="63"/>
  <c r="AE88" i="63"/>
  <c r="AD88" i="63"/>
  <c r="AC88" i="63"/>
  <c r="AK87" i="63"/>
  <c r="AJ87" i="63"/>
  <c r="AI87" i="63"/>
  <c r="AH87" i="63"/>
  <c r="AG87" i="63"/>
  <c r="AF87" i="63"/>
  <c r="AE87" i="63"/>
  <c r="AD87" i="63"/>
  <c r="AC87" i="63"/>
  <c r="AK86" i="63"/>
  <c r="AJ86" i="63"/>
  <c r="AI86" i="63"/>
  <c r="AH86" i="63"/>
  <c r="AG86" i="63"/>
  <c r="AF86" i="63"/>
  <c r="AE86" i="63"/>
  <c r="AD86" i="63"/>
  <c r="AC86" i="63"/>
  <c r="AK85" i="63"/>
  <c r="AJ85" i="63"/>
  <c r="AI85" i="63"/>
  <c r="AH85" i="63"/>
  <c r="AG85" i="63"/>
  <c r="AF85" i="63"/>
  <c r="AE85" i="63"/>
  <c r="AD85" i="63"/>
  <c r="AC85" i="63"/>
  <c r="AK84" i="63"/>
  <c r="AJ84" i="63"/>
  <c r="AI84" i="63"/>
  <c r="AH84" i="63"/>
  <c r="AG84" i="63"/>
  <c r="AF84" i="63"/>
  <c r="AE84" i="63"/>
  <c r="AD84" i="63"/>
  <c r="AC84" i="63"/>
  <c r="AL73" i="63"/>
  <c r="AC73" i="63"/>
  <c r="AK72" i="63"/>
  <c r="AF72" i="63"/>
  <c r="AC72" i="63"/>
  <c r="AL71" i="63"/>
  <c r="AL67" i="63"/>
  <c r="AC67" i="63"/>
  <c r="AK66" i="63"/>
  <c r="AF66" i="63"/>
  <c r="AC66" i="63"/>
  <c r="AL65" i="63"/>
  <c r="AL61" i="63"/>
  <c r="AC61" i="63"/>
  <c r="AK60" i="63"/>
  <c r="AF60" i="63"/>
  <c r="AC60" i="63"/>
  <c r="AL59" i="63"/>
  <c r="X56" i="63"/>
  <c r="W56" i="63"/>
  <c r="V56" i="63"/>
  <c r="U56" i="63"/>
  <c r="T56" i="63"/>
  <c r="S56" i="63"/>
  <c r="R56" i="63"/>
  <c r="Q56" i="63"/>
  <c r="P56" i="63"/>
  <c r="K56" i="63"/>
  <c r="J56" i="63"/>
  <c r="I56" i="63"/>
  <c r="H56" i="63"/>
  <c r="G56" i="63"/>
  <c r="F56" i="63"/>
  <c r="E56" i="63"/>
  <c r="D56" i="63"/>
  <c r="C56" i="63"/>
  <c r="AK55" i="63"/>
  <c r="AJ55" i="63"/>
  <c r="AI55" i="63"/>
  <c r="AH55" i="63"/>
  <c r="AG55" i="63"/>
  <c r="AF55" i="63"/>
  <c r="AE55" i="63"/>
  <c r="AD55" i="63"/>
  <c r="AC55" i="63"/>
  <c r="AK54" i="63"/>
  <c r="AJ54" i="63"/>
  <c r="AI54" i="63"/>
  <c r="AH54" i="63"/>
  <c r="AG54" i="63"/>
  <c r="AF54" i="63"/>
  <c r="AE54" i="63"/>
  <c r="AD54" i="63"/>
  <c r="AC54" i="63"/>
  <c r="AK53" i="63"/>
  <c r="AJ53" i="63"/>
  <c r="AI53" i="63"/>
  <c r="AH53" i="63"/>
  <c r="AG53" i="63"/>
  <c r="AF53" i="63"/>
  <c r="AE53" i="63"/>
  <c r="AD53" i="63"/>
  <c r="AC53" i="63"/>
  <c r="AK52" i="63"/>
  <c r="AJ52" i="63"/>
  <c r="AI52" i="63"/>
  <c r="AH52" i="63"/>
  <c r="AG52" i="63"/>
  <c r="AF52" i="63"/>
  <c r="AE52" i="63"/>
  <c r="AD52" i="63"/>
  <c r="AC52" i="63"/>
  <c r="AK51" i="63"/>
  <c r="AJ51" i="63"/>
  <c r="AI51" i="63"/>
  <c r="AH51" i="63"/>
  <c r="AG51" i="63"/>
  <c r="AF51" i="63"/>
  <c r="AE51" i="63"/>
  <c r="AD51" i="63"/>
  <c r="AC51" i="63"/>
  <c r="AK50" i="63"/>
  <c r="AJ50" i="63"/>
  <c r="AI50" i="63"/>
  <c r="AH50" i="63"/>
  <c r="AG50" i="63"/>
  <c r="AF50" i="63"/>
  <c r="AE50" i="63"/>
  <c r="AD50" i="63"/>
  <c r="AC50" i="63"/>
  <c r="AK49" i="63"/>
  <c r="AJ49" i="63"/>
  <c r="AI49" i="63"/>
  <c r="AH49" i="63"/>
  <c r="AG49" i="63"/>
  <c r="AF49" i="63"/>
  <c r="AE49" i="63"/>
  <c r="AD49" i="63"/>
  <c r="AC49" i="63"/>
  <c r="AK48" i="63"/>
  <c r="AJ48" i="63"/>
  <c r="AI48" i="63"/>
  <c r="AH48" i="63"/>
  <c r="AG48" i="63"/>
  <c r="AF48" i="63"/>
  <c r="AE48" i="63"/>
  <c r="AD48" i="63"/>
  <c r="AC48" i="63"/>
  <c r="AL37" i="63"/>
  <c r="AC37" i="63"/>
  <c r="AK36" i="63"/>
  <c r="AF36" i="63"/>
  <c r="AC36" i="63"/>
  <c r="AL35" i="63"/>
  <c r="AL31" i="63"/>
  <c r="AC31" i="63"/>
  <c r="AK30" i="63"/>
  <c r="AF30" i="63"/>
  <c r="AC30" i="63"/>
  <c r="AL29" i="63"/>
  <c r="AL25" i="63"/>
  <c r="AC25" i="63"/>
  <c r="AK24" i="63"/>
  <c r="AF24" i="63"/>
  <c r="AC24" i="63"/>
  <c r="AL23" i="63"/>
  <c r="X20" i="63"/>
  <c r="W20" i="63"/>
  <c r="V20" i="63"/>
  <c r="U20" i="63"/>
  <c r="T20" i="63"/>
  <c r="S20" i="63"/>
  <c r="R20" i="63"/>
  <c r="Q20" i="63"/>
  <c r="P20" i="63"/>
  <c r="K20" i="63"/>
  <c r="J20" i="63"/>
  <c r="I20" i="63"/>
  <c r="H20" i="63"/>
  <c r="G20" i="63"/>
  <c r="F20" i="63"/>
  <c r="E20" i="63"/>
  <c r="D20" i="63"/>
  <c r="C20" i="63"/>
  <c r="AK19" i="63"/>
  <c r="AJ19" i="63"/>
  <c r="AI19" i="63"/>
  <c r="AH19" i="63"/>
  <c r="AG19" i="63"/>
  <c r="AF19" i="63"/>
  <c r="AE19" i="63"/>
  <c r="AD19" i="63"/>
  <c r="AC19" i="63"/>
  <c r="AK18" i="63"/>
  <c r="AJ18" i="63"/>
  <c r="AI18" i="63"/>
  <c r="AH18" i="63"/>
  <c r="AG18" i="63"/>
  <c r="AF18" i="63"/>
  <c r="AE18" i="63"/>
  <c r="AD18" i="63"/>
  <c r="AC18" i="63"/>
  <c r="AK17" i="63"/>
  <c r="AJ17" i="63"/>
  <c r="AI17" i="63"/>
  <c r="AH17" i="63"/>
  <c r="AG17" i="63"/>
  <c r="AF17" i="63"/>
  <c r="AE17" i="63"/>
  <c r="AD17" i="63"/>
  <c r="AC17" i="63"/>
  <c r="AK16" i="63"/>
  <c r="AJ16" i="63"/>
  <c r="AI16" i="63"/>
  <c r="AH16" i="63"/>
  <c r="AG16" i="63"/>
  <c r="AF16" i="63"/>
  <c r="AE16" i="63"/>
  <c r="AD16" i="63"/>
  <c r="AC16" i="63"/>
  <c r="AK15" i="63"/>
  <c r="AJ15" i="63"/>
  <c r="AI15" i="63"/>
  <c r="AH15" i="63"/>
  <c r="AG15" i="63"/>
  <c r="AF15" i="63"/>
  <c r="AE15" i="63"/>
  <c r="AD15" i="63"/>
  <c r="AC15" i="63"/>
  <c r="AK14" i="63"/>
  <c r="AJ14" i="63"/>
  <c r="AI14" i="63"/>
  <c r="AH14" i="63"/>
  <c r="AG14" i="63"/>
  <c r="AF14" i="63"/>
  <c r="AE14" i="63"/>
  <c r="AD14" i="63"/>
  <c r="AC14" i="63"/>
  <c r="AK13" i="63"/>
  <c r="AJ13" i="63"/>
  <c r="AI13" i="63"/>
  <c r="AH13" i="63"/>
  <c r="AG13" i="63"/>
  <c r="AF13" i="63"/>
  <c r="AE13" i="63"/>
  <c r="AD13" i="63"/>
  <c r="AC13" i="63"/>
  <c r="AK12" i="63"/>
  <c r="AJ12" i="63"/>
  <c r="AI12" i="63"/>
  <c r="AH12" i="63"/>
  <c r="AG12" i="63"/>
  <c r="AF12" i="63"/>
  <c r="AE12" i="63"/>
  <c r="AD12" i="63"/>
  <c r="AC12" i="63"/>
  <c r="AD166" i="64" l="1"/>
  <c r="AF166" i="64"/>
  <c r="AH166" i="64"/>
  <c r="AJ166" i="64"/>
  <c r="AD20" i="63"/>
  <c r="AF20" i="63"/>
  <c r="AH20" i="63"/>
  <c r="AJ20" i="63"/>
  <c r="AD56" i="63"/>
  <c r="AF56" i="63"/>
  <c r="AH56" i="63"/>
  <c r="AJ56" i="63"/>
  <c r="AE56" i="63"/>
  <c r="AI56" i="63"/>
  <c r="AD92" i="63"/>
  <c r="AF92" i="63"/>
  <c r="AH92" i="63"/>
  <c r="AJ92" i="63"/>
  <c r="AL107" i="64"/>
  <c r="AF20" i="64"/>
  <c r="AJ20" i="64"/>
  <c r="AJ85" i="64"/>
  <c r="AC20" i="65"/>
  <c r="AE20" i="65"/>
  <c r="AG20" i="65"/>
  <c r="AI20" i="65"/>
  <c r="AK20" i="65"/>
  <c r="AC56" i="65"/>
  <c r="AE56" i="65"/>
  <c r="AG56" i="65"/>
  <c r="AI56" i="65"/>
  <c r="AK56" i="65"/>
  <c r="AC92" i="65"/>
  <c r="AE92" i="65"/>
  <c r="AG92" i="65"/>
  <c r="AI92" i="65"/>
  <c r="AK92" i="65"/>
  <c r="AI128" i="65"/>
  <c r="AK128" i="65"/>
  <c r="AC246" i="65"/>
  <c r="T164" i="65"/>
  <c r="AC128" i="65"/>
  <c r="AE128" i="65"/>
  <c r="AG128" i="65"/>
  <c r="AC164" i="65"/>
  <c r="AE164" i="65"/>
  <c r="AG164" i="65"/>
  <c r="AC157" i="65"/>
  <c r="AE157" i="65"/>
  <c r="AG157" i="65"/>
  <c r="AC158" i="65"/>
  <c r="AE158" i="65"/>
  <c r="AG158" i="65"/>
  <c r="AC159" i="65"/>
  <c r="AE159" i="65"/>
  <c r="AG159" i="65"/>
  <c r="AC160" i="65"/>
  <c r="AE160" i="65"/>
  <c r="AG160" i="65"/>
  <c r="AL167" i="65"/>
  <c r="AI163" i="65"/>
  <c r="AC174" i="65"/>
  <c r="AL173" i="65"/>
  <c r="AJ92" i="65"/>
  <c r="AF92" i="65"/>
  <c r="AD156" i="65"/>
  <c r="AD20" i="65"/>
  <c r="AF20" i="65"/>
  <c r="AH20" i="65"/>
  <c r="AJ20" i="65"/>
  <c r="AD56" i="65"/>
  <c r="AF56" i="65"/>
  <c r="AH56" i="65"/>
  <c r="AJ56" i="65"/>
  <c r="AD92" i="65"/>
  <c r="AH92" i="65"/>
  <c r="AD128" i="65"/>
  <c r="AF128" i="65"/>
  <c r="AH128" i="65"/>
  <c r="AJ128" i="65"/>
  <c r="AH156" i="65"/>
  <c r="AD157" i="65"/>
  <c r="AF157" i="65"/>
  <c r="AH157" i="65"/>
  <c r="AJ157" i="65"/>
  <c r="AD158" i="65"/>
  <c r="AF158" i="65"/>
  <c r="AH158" i="65"/>
  <c r="AJ158" i="65"/>
  <c r="AD159" i="65"/>
  <c r="AF159" i="65"/>
  <c r="AH159" i="65"/>
  <c r="AJ159" i="65"/>
  <c r="AD161" i="65"/>
  <c r="AF161" i="65"/>
  <c r="AH161" i="65"/>
  <c r="AJ161" i="65"/>
  <c r="AD162" i="65"/>
  <c r="AF162" i="65"/>
  <c r="AH162" i="65"/>
  <c r="AJ162" i="65"/>
  <c r="AD163" i="65"/>
  <c r="AF163" i="65"/>
  <c r="AH163" i="65"/>
  <c r="AJ163" i="65"/>
  <c r="AF168" i="65"/>
  <c r="AF174" i="65"/>
  <c r="AF180" i="65"/>
  <c r="AD200" i="65"/>
  <c r="AF200" i="65"/>
  <c r="AH200" i="65"/>
  <c r="AJ200" i="65"/>
  <c r="AD246" i="65"/>
  <c r="AF246" i="65"/>
  <c r="AH246" i="65"/>
  <c r="AJ246" i="65"/>
  <c r="AD164" i="65"/>
  <c r="AF164" i="65"/>
  <c r="AH164" i="65"/>
  <c r="AJ164" i="65"/>
  <c r="AF156" i="65"/>
  <c r="AJ156" i="65"/>
  <c r="AD160" i="65"/>
  <c r="AF160" i="65"/>
  <c r="AH160" i="65"/>
  <c r="AJ160" i="65"/>
  <c r="C248" i="65"/>
  <c r="E248" i="65"/>
  <c r="G248" i="65"/>
  <c r="I248" i="65"/>
  <c r="K248" i="65"/>
  <c r="AC156" i="65"/>
  <c r="AE156" i="65"/>
  <c r="AG156" i="65"/>
  <c r="AI156" i="65"/>
  <c r="AK156" i="65"/>
  <c r="AC166" i="64"/>
  <c r="AC128" i="64"/>
  <c r="AE128" i="64"/>
  <c r="AG128" i="64"/>
  <c r="AD85" i="64"/>
  <c r="AF85" i="64"/>
  <c r="AH85" i="64"/>
  <c r="AD86" i="64"/>
  <c r="AF86" i="64"/>
  <c r="AH86" i="64"/>
  <c r="AD88" i="64"/>
  <c r="AH88" i="64"/>
  <c r="AD89" i="64"/>
  <c r="AF89" i="64"/>
  <c r="AH89" i="64"/>
  <c r="AD90" i="64"/>
  <c r="AF90" i="64"/>
  <c r="AC102" i="64"/>
  <c r="AK102" i="64"/>
  <c r="AL101" i="64"/>
  <c r="AL95" i="64"/>
  <c r="AH90" i="64"/>
  <c r="AC20" i="64"/>
  <c r="AE20" i="64"/>
  <c r="AG20" i="64"/>
  <c r="AI20" i="64"/>
  <c r="AK20" i="64"/>
  <c r="AD20" i="64"/>
  <c r="AH20" i="64"/>
  <c r="AC56" i="64"/>
  <c r="AE56" i="64"/>
  <c r="AG56" i="64"/>
  <c r="AI56" i="64"/>
  <c r="AK56" i="64"/>
  <c r="AF84" i="64"/>
  <c r="AJ84" i="64"/>
  <c r="AF88" i="64"/>
  <c r="AJ88" i="64"/>
  <c r="D168" i="64"/>
  <c r="H168" i="64"/>
  <c r="AD56" i="64"/>
  <c r="AF56" i="64"/>
  <c r="AH56" i="64"/>
  <c r="AJ56" i="64"/>
  <c r="AC92" i="64"/>
  <c r="AE92" i="64"/>
  <c r="AG92" i="64"/>
  <c r="AI92" i="64"/>
  <c r="AK92" i="64"/>
  <c r="Q92" i="64"/>
  <c r="AD92" i="64" s="1"/>
  <c r="S92" i="64"/>
  <c r="AF92" i="64" s="1"/>
  <c r="U92" i="64"/>
  <c r="AH92" i="64" s="1"/>
  <c r="W92" i="64"/>
  <c r="AJ92" i="64" s="1"/>
  <c r="AD84" i="64"/>
  <c r="AH84" i="64"/>
  <c r="AD87" i="64"/>
  <c r="AF87" i="64"/>
  <c r="AH87" i="64"/>
  <c r="AJ87" i="64"/>
  <c r="AD91" i="64"/>
  <c r="AF91" i="64"/>
  <c r="AH91" i="64"/>
  <c r="AJ91" i="64"/>
  <c r="AC96" i="64"/>
  <c r="AK96" i="64"/>
  <c r="AC108" i="64"/>
  <c r="AK108" i="64"/>
  <c r="AC84" i="64"/>
  <c r="AE84" i="64"/>
  <c r="AG84" i="64"/>
  <c r="AI84" i="64"/>
  <c r="AK84" i="64"/>
  <c r="AC88" i="64"/>
  <c r="AE88" i="64"/>
  <c r="AG88" i="64"/>
  <c r="AI88" i="64"/>
  <c r="AK88" i="64"/>
  <c r="AC20" i="63"/>
  <c r="AE20" i="63"/>
  <c r="AG20" i="63"/>
  <c r="AI20" i="63"/>
  <c r="AK20" i="63"/>
  <c r="AC56" i="63"/>
  <c r="AG56" i="63"/>
  <c r="AK56" i="63"/>
  <c r="AC92" i="63"/>
  <c r="AE92" i="63"/>
  <c r="AG92" i="63"/>
  <c r="AI92" i="63"/>
  <c r="AK92" i="63"/>
  <c r="AL131" i="63"/>
  <c r="AC132" i="63"/>
  <c r="AK132" i="63"/>
  <c r="AL137" i="63"/>
  <c r="AC138" i="63"/>
  <c r="AK138" i="63"/>
  <c r="AL143" i="63"/>
  <c r="AC144" i="63"/>
  <c r="AK144" i="63"/>
  <c r="AC164" i="63"/>
  <c r="AE164" i="63"/>
  <c r="AG164" i="63"/>
  <c r="AI164" i="63"/>
  <c r="AK164" i="63"/>
  <c r="AC219" i="63"/>
  <c r="AE219" i="63"/>
  <c r="AG219" i="63"/>
  <c r="AI219" i="63"/>
  <c r="AK219" i="63"/>
  <c r="AC128" i="63"/>
  <c r="AE128" i="63"/>
  <c r="AG128" i="63"/>
  <c r="AI128" i="63"/>
  <c r="AK128" i="63"/>
  <c r="AC121" i="63"/>
  <c r="AE121" i="63"/>
  <c r="AG121" i="63"/>
  <c r="AI121" i="63"/>
  <c r="AK121" i="63"/>
  <c r="AC122" i="63"/>
  <c r="AE122" i="63"/>
  <c r="AG122" i="63"/>
  <c r="AI122" i="63"/>
  <c r="AK122" i="63"/>
  <c r="AC123" i="63"/>
  <c r="AE123" i="63"/>
  <c r="AG123" i="63"/>
  <c r="AI123" i="63"/>
  <c r="AK123" i="63"/>
  <c r="AC124" i="63"/>
  <c r="AE124" i="63"/>
  <c r="AG124" i="63"/>
  <c r="AI124" i="63"/>
  <c r="AK124" i="63"/>
  <c r="AC125" i="63"/>
  <c r="AE125" i="63"/>
  <c r="AG125" i="63"/>
  <c r="AI125" i="63"/>
  <c r="AK125" i="63"/>
  <c r="AC126" i="63"/>
  <c r="AE126" i="63"/>
  <c r="AG126" i="63"/>
  <c r="AI126" i="63"/>
  <c r="AK126" i="63"/>
  <c r="AC127" i="63"/>
  <c r="AE127" i="63"/>
  <c r="AG127" i="63"/>
  <c r="AI127" i="63"/>
  <c r="AK127" i="63"/>
  <c r="AD128" i="63"/>
  <c r="AF128" i="63"/>
  <c r="AH128" i="63"/>
  <c r="AJ128" i="63"/>
  <c r="AD120" i="63"/>
  <c r="AF120" i="63"/>
  <c r="AH120" i="63"/>
  <c r="AJ120" i="63"/>
  <c r="AD124" i="63"/>
  <c r="AF124" i="63"/>
  <c r="AH124" i="63"/>
  <c r="AJ124" i="63"/>
  <c r="C221" i="63"/>
  <c r="E221" i="63"/>
  <c r="G221" i="63"/>
  <c r="I221" i="63"/>
  <c r="K221" i="63"/>
  <c r="AC120" i="63"/>
  <c r="AE120" i="63"/>
  <c r="AG120" i="63"/>
  <c r="AI120" i="63"/>
  <c r="AK120" i="63"/>
  <c r="X300" i="62"/>
  <c r="W300" i="62"/>
  <c r="V300" i="62"/>
  <c r="U300" i="62"/>
  <c r="T300" i="62"/>
  <c r="S300" i="62"/>
  <c r="R300" i="62"/>
  <c r="Q300" i="62"/>
  <c r="P300" i="62"/>
  <c r="X299" i="62"/>
  <c r="X301" i="62" s="1"/>
  <c r="W299" i="62"/>
  <c r="W301" i="62" s="1"/>
  <c r="V299" i="62"/>
  <c r="V301" i="62" s="1"/>
  <c r="U299" i="62"/>
  <c r="U301" i="62" s="1"/>
  <c r="T299" i="62"/>
  <c r="T301" i="62" s="1"/>
  <c r="S299" i="62"/>
  <c r="S301" i="62" s="1"/>
  <c r="R299" i="62"/>
  <c r="R301" i="62" s="1"/>
  <c r="Q299" i="62"/>
  <c r="Q301" i="62" s="1"/>
  <c r="P299" i="62"/>
  <c r="P301" i="62" s="1"/>
  <c r="D300" i="62"/>
  <c r="E300" i="62"/>
  <c r="AE300" i="62" s="1"/>
  <c r="F300" i="62"/>
  <c r="G300" i="62"/>
  <c r="AG300" i="62" s="1"/>
  <c r="H300" i="62"/>
  <c r="I300" i="62"/>
  <c r="AI300" i="62" s="1"/>
  <c r="J300" i="62"/>
  <c r="K300" i="62"/>
  <c r="AK300" i="62" s="1"/>
  <c r="C300" i="62"/>
  <c r="D299" i="62"/>
  <c r="D301" i="62" s="1"/>
  <c r="E299" i="62"/>
  <c r="E301" i="62" s="1"/>
  <c r="F299" i="62"/>
  <c r="F301" i="62" s="1"/>
  <c r="G299" i="62"/>
  <c r="G301" i="62" s="1"/>
  <c r="H299" i="62"/>
  <c r="H301" i="62" s="1"/>
  <c r="I299" i="62"/>
  <c r="J299" i="62"/>
  <c r="J301" i="62" s="1"/>
  <c r="K299" i="62"/>
  <c r="K301" i="62" s="1"/>
  <c r="C299" i="62"/>
  <c r="C301" i="62" s="1"/>
  <c r="AK299" i="62"/>
  <c r="AJ299" i="62"/>
  <c r="AI299" i="62"/>
  <c r="AH299" i="62"/>
  <c r="AG299" i="62"/>
  <c r="AF299" i="62"/>
  <c r="AE299" i="62"/>
  <c r="AD299" i="62"/>
  <c r="AJ300" i="62"/>
  <c r="AH300" i="62"/>
  <c r="AF300" i="62"/>
  <c r="AD300" i="62"/>
  <c r="Y289" i="62"/>
  <c r="P289" i="62"/>
  <c r="L289" i="62"/>
  <c r="AL289" i="62" s="1"/>
  <c r="C289" i="62"/>
  <c r="AC289" i="62" s="1"/>
  <c r="X288" i="62"/>
  <c r="S288" i="62"/>
  <c r="P288" i="62"/>
  <c r="K288" i="62"/>
  <c r="F288" i="62"/>
  <c r="C288" i="62"/>
  <c r="Y287" i="62"/>
  <c r="L287" i="62"/>
  <c r="Y283" i="62"/>
  <c r="P283" i="62"/>
  <c r="L283" i="62"/>
  <c r="AL283" i="62" s="1"/>
  <c r="C283" i="62"/>
  <c r="AC283" i="62" s="1"/>
  <c r="X282" i="62"/>
  <c r="S282" i="62"/>
  <c r="P282" i="62"/>
  <c r="K282" i="62"/>
  <c r="F282" i="62"/>
  <c r="C282" i="62"/>
  <c r="Y281" i="62"/>
  <c r="L281" i="62"/>
  <c r="Y277" i="62"/>
  <c r="P277" i="62"/>
  <c r="L277" i="62"/>
  <c r="AL277" i="62" s="1"/>
  <c r="C277" i="62"/>
  <c r="AC277" i="62" s="1"/>
  <c r="X276" i="62"/>
  <c r="S276" i="62"/>
  <c r="P276" i="62"/>
  <c r="K276" i="62"/>
  <c r="F276" i="62"/>
  <c r="C276" i="62"/>
  <c r="Y275" i="62"/>
  <c r="L275" i="62"/>
  <c r="X271" i="62"/>
  <c r="W271" i="62"/>
  <c r="V271" i="62"/>
  <c r="U271" i="62"/>
  <c r="T271" i="62"/>
  <c r="S271" i="62"/>
  <c r="R271" i="62"/>
  <c r="Q271" i="62"/>
  <c r="P271" i="62"/>
  <c r="K271" i="62"/>
  <c r="J271" i="62"/>
  <c r="I271" i="62"/>
  <c r="H271" i="62"/>
  <c r="G271" i="62"/>
  <c r="F271" i="62"/>
  <c r="E271" i="62"/>
  <c r="D271" i="62"/>
  <c r="C271" i="62"/>
  <c r="X270" i="62"/>
  <c r="W270" i="62"/>
  <c r="V270" i="62"/>
  <c r="U270" i="62"/>
  <c r="T270" i="62"/>
  <c r="S270" i="62"/>
  <c r="R270" i="62"/>
  <c r="Q270" i="62"/>
  <c r="P270" i="62"/>
  <c r="K270" i="62"/>
  <c r="J270" i="62"/>
  <c r="I270" i="62"/>
  <c r="H270" i="62"/>
  <c r="G270" i="62"/>
  <c r="F270" i="62"/>
  <c r="E270" i="62"/>
  <c r="D270" i="62"/>
  <c r="C270" i="62"/>
  <c r="X269" i="62"/>
  <c r="W269" i="62"/>
  <c r="V269" i="62"/>
  <c r="U269" i="62"/>
  <c r="T269" i="62"/>
  <c r="S269" i="62"/>
  <c r="R269" i="62"/>
  <c r="Q269" i="62"/>
  <c r="P269" i="62"/>
  <c r="K269" i="62"/>
  <c r="J269" i="62"/>
  <c r="I269" i="62"/>
  <c r="H269" i="62"/>
  <c r="G269" i="62"/>
  <c r="F269" i="62"/>
  <c r="E269" i="62"/>
  <c r="D269" i="62"/>
  <c r="C269" i="62"/>
  <c r="X268" i="62"/>
  <c r="X303" i="62" s="1"/>
  <c r="W268" i="62"/>
  <c r="W303" i="62" s="1"/>
  <c r="V268" i="62"/>
  <c r="V303" i="62" s="1"/>
  <c r="U268" i="62"/>
  <c r="U303" i="62" s="1"/>
  <c r="T268" i="62"/>
  <c r="T303" i="62" s="1"/>
  <c r="S268" i="62"/>
  <c r="S303" i="62" s="1"/>
  <c r="R268" i="62"/>
  <c r="R303" i="62" s="1"/>
  <c r="Q268" i="62"/>
  <c r="Q303" i="62" s="1"/>
  <c r="P268" i="62"/>
  <c r="P303" i="62" s="1"/>
  <c r="K268" i="62"/>
  <c r="K303" i="62" s="1"/>
  <c r="J268" i="62"/>
  <c r="J303" i="62" s="1"/>
  <c r="I268" i="62"/>
  <c r="I303" i="62" s="1"/>
  <c r="H268" i="62"/>
  <c r="H303" i="62" s="1"/>
  <c r="G268" i="62"/>
  <c r="G303" i="62" s="1"/>
  <c r="F268" i="62"/>
  <c r="F303" i="62" s="1"/>
  <c r="E268" i="62"/>
  <c r="E303" i="62" s="1"/>
  <c r="D268" i="62"/>
  <c r="D303" i="62" s="1"/>
  <c r="C268" i="62"/>
  <c r="C303" i="62" s="1"/>
  <c r="X267" i="62"/>
  <c r="W267" i="62"/>
  <c r="V267" i="62"/>
  <c r="U267" i="62"/>
  <c r="T267" i="62"/>
  <c r="S267" i="62"/>
  <c r="R267" i="62"/>
  <c r="Q267" i="62"/>
  <c r="P267" i="62"/>
  <c r="K267" i="62"/>
  <c r="J267" i="62"/>
  <c r="I267" i="62"/>
  <c r="H267" i="62"/>
  <c r="G267" i="62"/>
  <c r="F267" i="62"/>
  <c r="E267" i="62"/>
  <c r="D267" i="62"/>
  <c r="C267" i="62"/>
  <c r="X266" i="62"/>
  <c r="W266" i="62"/>
  <c r="V266" i="62"/>
  <c r="U266" i="62"/>
  <c r="T266" i="62"/>
  <c r="S266" i="62"/>
  <c r="R266" i="62"/>
  <c r="Q266" i="62"/>
  <c r="P266" i="62"/>
  <c r="K266" i="62"/>
  <c r="J266" i="62"/>
  <c r="I266" i="62"/>
  <c r="H266" i="62"/>
  <c r="G266" i="62"/>
  <c r="F266" i="62"/>
  <c r="E266" i="62"/>
  <c r="D266" i="62"/>
  <c r="C266" i="62"/>
  <c r="X265" i="62"/>
  <c r="W265" i="62"/>
  <c r="V265" i="62"/>
  <c r="U265" i="62"/>
  <c r="T265" i="62"/>
  <c r="S265" i="62"/>
  <c r="R265" i="62"/>
  <c r="Q265" i="62"/>
  <c r="P265" i="62"/>
  <c r="K265" i="62"/>
  <c r="J265" i="62"/>
  <c r="I265" i="62"/>
  <c r="H265" i="62"/>
  <c r="G265" i="62"/>
  <c r="F265" i="62"/>
  <c r="E265" i="62"/>
  <c r="D265" i="62"/>
  <c r="C265" i="62"/>
  <c r="X264" i="62"/>
  <c r="X272" i="62" s="1"/>
  <c r="W264" i="62"/>
  <c r="W272" i="62" s="1"/>
  <c r="V264" i="62"/>
  <c r="V272" i="62" s="1"/>
  <c r="U264" i="62"/>
  <c r="U272" i="62" s="1"/>
  <c r="T264" i="62"/>
  <c r="T272" i="62" s="1"/>
  <c r="S264" i="62"/>
  <c r="S272" i="62" s="1"/>
  <c r="R264" i="62"/>
  <c r="R272" i="62" s="1"/>
  <c r="Q264" i="62"/>
  <c r="Q272" i="62" s="1"/>
  <c r="P264" i="62"/>
  <c r="P272" i="62" s="1"/>
  <c r="K264" i="62"/>
  <c r="J264" i="62"/>
  <c r="I264" i="62"/>
  <c r="H264" i="62"/>
  <c r="G264" i="62"/>
  <c r="F264" i="62"/>
  <c r="E264" i="62"/>
  <c r="D264" i="62"/>
  <c r="C272" i="62"/>
  <c r="AL253" i="62"/>
  <c r="AC253" i="62"/>
  <c r="AK252" i="62"/>
  <c r="AF252" i="62"/>
  <c r="AC252" i="62"/>
  <c r="AL251" i="62"/>
  <c r="AL247" i="62"/>
  <c r="AC247" i="62"/>
  <c r="AK246" i="62"/>
  <c r="AF246" i="62"/>
  <c r="AC246" i="62"/>
  <c r="AL245" i="62"/>
  <c r="AL241" i="62"/>
  <c r="AC241" i="62"/>
  <c r="AK240" i="62"/>
  <c r="AF240" i="62"/>
  <c r="AC240" i="62"/>
  <c r="AL239" i="62"/>
  <c r="X236" i="62"/>
  <c r="W236" i="62"/>
  <c r="V236" i="62"/>
  <c r="U236" i="62"/>
  <c r="T236" i="62"/>
  <c r="S236" i="62"/>
  <c r="R236" i="62"/>
  <c r="Q236" i="62"/>
  <c r="P236" i="62"/>
  <c r="K236" i="62"/>
  <c r="J236" i="62"/>
  <c r="I236" i="62"/>
  <c r="H236" i="62"/>
  <c r="G236" i="62"/>
  <c r="F236" i="62"/>
  <c r="E236" i="62"/>
  <c r="D236" i="62"/>
  <c r="C236" i="62"/>
  <c r="AK235" i="62"/>
  <c r="AJ235" i="62"/>
  <c r="AI235" i="62"/>
  <c r="AH235" i="62"/>
  <c r="AG235" i="62"/>
  <c r="AF235" i="62"/>
  <c r="AE235" i="62"/>
  <c r="AD235" i="62"/>
  <c r="AC235" i="62"/>
  <c r="AK234" i="62"/>
  <c r="AJ234" i="62"/>
  <c r="AI234" i="62"/>
  <c r="AH234" i="62"/>
  <c r="AG234" i="62"/>
  <c r="AF234" i="62"/>
  <c r="AE234" i="62"/>
  <c r="AD234" i="62"/>
  <c r="AC234" i="62"/>
  <c r="AK233" i="62"/>
  <c r="AJ233" i="62"/>
  <c r="AI233" i="62"/>
  <c r="AH233" i="62"/>
  <c r="AG233" i="62"/>
  <c r="AF233" i="62"/>
  <c r="AE233" i="62"/>
  <c r="AD233" i="62"/>
  <c r="AC233" i="62"/>
  <c r="AK232" i="62"/>
  <c r="AJ232" i="62"/>
  <c r="AI232" i="62"/>
  <c r="AH232" i="62"/>
  <c r="AG232" i="62"/>
  <c r="AF232" i="62"/>
  <c r="AE232" i="62"/>
  <c r="AD232" i="62"/>
  <c r="AC232" i="62"/>
  <c r="AK231" i="62"/>
  <c r="AJ231" i="62"/>
  <c r="AI231" i="62"/>
  <c r="AH231" i="62"/>
  <c r="AG231" i="62"/>
  <c r="AF231" i="62"/>
  <c r="AE231" i="62"/>
  <c r="AD231" i="62"/>
  <c r="AC231" i="62"/>
  <c r="AK230" i="62"/>
  <c r="AJ230" i="62"/>
  <c r="AI230" i="62"/>
  <c r="AH230" i="62"/>
  <c r="AG230" i="62"/>
  <c r="AF230" i="62"/>
  <c r="AE230" i="62"/>
  <c r="AD230" i="62"/>
  <c r="AC230" i="62"/>
  <c r="AK229" i="62"/>
  <c r="AJ229" i="62"/>
  <c r="AI229" i="62"/>
  <c r="AH229" i="62"/>
  <c r="AG229" i="62"/>
  <c r="AF229" i="62"/>
  <c r="AE229" i="62"/>
  <c r="AD229" i="62"/>
  <c r="AC229" i="62"/>
  <c r="AK228" i="62"/>
  <c r="AJ228" i="62"/>
  <c r="AI228" i="62"/>
  <c r="AH228" i="62"/>
  <c r="AG228" i="62"/>
  <c r="AF228" i="62"/>
  <c r="AE228" i="62"/>
  <c r="AD228" i="62"/>
  <c r="AC228" i="62"/>
  <c r="AL217" i="62"/>
  <c r="AC217" i="62"/>
  <c r="AK216" i="62"/>
  <c r="AF216" i="62"/>
  <c r="AC216" i="62"/>
  <c r="AL215" i="62"/>
  <c r="AL211" i="62"/>
  <c r="AC211" i="62"/>
  <c r="AK210" i="62"/>
  <c r="AF210" i="62"/>
  <c r="AC210" i="62"/>
  <c r="AL209" i="62"/>
  <c r="AL205" i="62"/>
  <c r="AC205" i="62"/>
  <c r="AK204" i="62"/>
  <c r="AF204" i="62"/>
  <c r="AC204" i="62"/>
  <c r="AL203" i="62"/>
  <c r="X200" i="62"/>
  <c r="W200" i="62"/>
  <c r="V200" i="62"/>
  <c r="U200" i="62"/>
  <c r="T200" i="62"/>
  <c r="S200" i="62"/>
  <c r="R200" i="62"/>
  <c r="Q200" i="62"/>
  <c r="P200" i="62"/>
  <c r="K200" i="62"/>
  <c r="J200" i="62"/>
  <c r="I200" i="62"/>
  <c r="H200" i="62"/>
  <c r="G200" i="62"/>
  <c r="F200" i="62"/>
  <c r="E200" i="62"/>
  <c r="D200" i="62"/>
  <c r="C200" i="62"/>
  <c r="AK199" i="62"/>
  <c r="AJ199" i="62"/>
  <c r="AI199" i="62"/>
  <c r="AH199" i="62"/>
  <c r="AG199" i="62"/>
  <c r="AF199" i="62"/>
  <c r="AE199" i="62"/>
  <c r="AD199" i="62"/>
  <c r="AC199" i="62"/>
  <c r="AK198" i="62"/>
  <c r="AJ198" i="62"/>
  <c r="AI198" i="62"/>
  <c r="AH198" i="62"/>
  <c r="AG198" i="62"/>
  <c r="AF198" i="62"/>
  <c r="AE198" i="62"/>
  <c r="AD198" i="62"/>
  <c r="AC198" i="62"/>
  <c r="AK197" i="62"/>
  <c r="AJ197" i="62"/>
  <c r="AI197" i="62"/>
  <c r="AH197" i="62"/>
  <c r="AG197" i="62"/>
  <c r="AF197" i="62"/>
  <c r="AE197" i="62"/>
  <c r="AD197" i="62"/>
  <c r="AC197" i="62"/>
  <c r="AK196" i="62"/>
  <c r="AJ196" i="62"/>
  <c r="AI196" i="62"/>
  <c r="AH196" i="62"/>
  <c r="AG196" i="62"/>
  <c r="AF196" i="62"/>
  <c r="AE196" i="62"/>
  <c r="AD196" i="62"/>
  <c r="AC196" i="62"/>
  <c r="AK195" i="62"/>
  <c r="AJ195" i="62"/>
  <c r="AI195" i="62"/>
  <c r="AH195" i="62"/>
  <c r="AG195" i="62"/>
  <c r="AF195" i="62"/>
  <c r="AE195" i="62"/>
  <c r="AD195" i="62"/>
  <c r="AC195" i="62"/>
  <c r="AK194" i="62"/>
  <c r="AJ194" i="62"/>
  <c r="AI194" i="62"/>
  <c r="AH194" i="62"/>
  <c r="AG194" i="62"/>
  <c r="AF194" i="62"/>
  <c r="AE194" i="62"/>
  <c r="AD194" i="62"/>
  <c r="AC194" i="62"/>
  <c r="AK193" i="62"/>
  <c r="AJ193" i="62"/>
  <c r="AI193" i="62"/>
  <c r="AH193" i="62"/>
  <c r="AG193" i="62"/>
  <c r="AF193" i="62"/>
  <c r="AE193" i="62"/>
  <c r="AD193" i="62"/>
  <c r="AC193" i="62"/>
  <c r="AK192" i="62"/>
  <c r="AJ192" i="62"/>
  <c r="AI192" i="62"/>
  <c r="AH192" i="62"/>
  <c r="AG192" i="62"/>
  <c r="AF192" i="62"/>
  <c r="AE192" i="62"/>
  <c r="AD192" i="62"/>
  <c r="AC192" i="62"/>
  <c r="AL181" i="62"/>
  <c r="AC181" i="62"/>
  <c r="AK180" i="62"/>
  <c r="AF180" i="62"/>
  <c r="AC180" i="62"/>
  <c r="AL179" i="62"/>
  <c r="AL175" i="62"/>
  <c r="AC175" i="62"/>
  <c r="AK174" i="62"/>
  <c r="AF174" i="62"/>
  <c r="AC174" i="62"/>
  <c r="AL173" i="62"/>
  <c r="AL169" i="62"/>
  <c r="AC169" i="62"/>
  <c r="AK168" i="62"/>
  <c r="AF168" i="62"/>
  <c r="AC168" i="62"/>
  <c r="AL167" i="62"/>
  <c r="X164" i="62"/>
  <c r="W164" i="62"/>
  <c r="V164" i="62"/>
  <c r="U164" i="62"/>
  <c r="T164" i="62"/>
  <c r="S164" i="62"/>
  <c r="R164" i="62"/>
  <c r="Q164" i="62"/>
  <c r="P164" i="62"/>
  <c r="K164" i="62"/>
  <c r="J164" i="62"/>
  <c r="I164" i="62"/>
  <c r="H164" i="62"/>
  <c r="G164" i="62"/>
  <c r="F164" i="62"/>
  <c r="E164" i="62"/>
  <c r="D164" i="62"/>
  <c r="C164" i="62"/>
  <c r="AK163" i="62"/>
  <c r="AJ163" i="62"/>
  <c r="AI163" i="62"/>
  <c r="AH163" i="62"/>
  <c r="AG163" i="62"/>
  <c r="AF163" i="62"/>
  <c r="AE163" i="62"/>
  <c r="AD163" i="62"/>
  <c r="AC163" i="62"/>
  <c r="AK162" i="62"/>
  <c r="AJ162" i="62"/>
  <c r="AI162" i="62"/>
  <c r="AH162" i="62"/>
  <c r="AG162" i="62"/>
  <c r="AF162" i="62"/>
  <c r="AE162" i="62"/>
  <c r="AD162" i="62"/>
  <c r="AC162" i="62"/>
  <c r="AK161" i="62"/>
  <c r="AJ161" i="62"/>
  <c r="AI161" i="62"/>
  <c r="AH161" i="62"/>
  <c r="AG161" i="62"/>
  <c r="AF161" i="62"/>
  <c r="AE161" i="62"/>
  <c r="AD161" i="62"/>
  <c r="AC161" i="62"/>
  <c r="AK160" i="62"/>
  <c r="AJ160" i="62"/>
  <c r="AI160" i="62"/>
  <c r="AH160" i="62"/>
  <c r="AG160" i="62"/>
  <c r="AF160" i="62"/>
  <c r="AE160" i="62"/>
  <c r="AD160" i="62"/>
  <c r="AC160" i="62"/>
  <c r="AK159" i="62"/>
  <c r="AJ159" i="62"/>
  <c r="AI159" i="62"/>
  <c r="AH159" i="62"/>
  <c r="AG159" i="62"/>
  <c r="AF159" i="62"/>
  <c r="AE159" i="62"/>
  <c r="AD159" i="62"/>
  <c r="AC159" i="62"/>
  <c r="AK158" i="62"/>
  <c r="AJ158" i="62"/>
  <c r="AI158" i="62"/>
  <c r="AH158" i="62"/>
  <c r="AG158" i="62"/>
  <c r="AF158" i="62"/>
  <c r="AE158" i="62"/>
  <c r="AD158" i="62"/>
  <c r="AC158" i="62"/>
  <c r="AK157" i="62"/>
  <c r="AJ157" i="62"/>
  <c r="AI157" i="62"/>
  <c r="AH157" i="62"/>
  <c r="AG157" i="62"/>
  <c r="AF157" i="62"/>
  <c r="AE157" i="62"/>
  <c r="AD157" i="62"/>
  <c r="AC157" i="62"/>
  <c r="AK156" i="62"/>
  <c r="AJ156" i="62"/>
  <c r="AI156" i="62"/>
  <c r="AH156" i="62"/>
  <c r="AG156" i="62"/>
  <c r="AF156" i="62"/>
  <c r="AE156" i="62"/>
  <c r="AD156" i="62"/>
  <c r="AC156" i="62"/>
  <c r="AL145" i="62"/>
  <c r="AC145" i="62"/>
  <c r="AK144" i="62"/>
  <c r="AF144" i="62"/>
  <c r="AC144" i="62"/>
  <c r="AL143" i="62"/>
  <c r="AL139" i="62"/>
  <c r="AC139" i="62"/>
  <c r="AK138" i="62"/>
  <c r="AF138" i="62"/>
  <c r="AC138" i="62"/>
  <c r="AL137" i="62"/>
  <c r="AL133" i="62"/>
  <c r="AC133" i="62"/>
  <c r="AK132" i="62"/>
  <c r="AF132" i="62"/>
  <c r="AC132" i="62"/>
  <c r="AL131" i="62"/>
  <c r="X128" i="62"/>
  <c r="W128" i="62"/>
  <c r="V128" i="62"/>
  <c r="U128" i="62"/>
  <c r="T128" i="62"/>
  <c r="S128" i="62"/>
  <c r="R128" i="62"/>
  <c r="Q128" i="62"/>
  <c r="P128" i="62"/>
  <c r="K128" i="62"/>
  <c r="J128" i="62"/>
  <c r="I128" i="62"/>
  <c r="H128" i="62"/>
  <c r="G128" i="62"/>
  <c r="F128" i="62"/>
  <c r="E128" i="62"/>
  <c r="D128" i="62"/>
  <c r="C128" i="62"/>
  <c r="AK127" i="62"/>
  <c r="AJ127" i="62"/>
  <c r="AI127" i="62"/>
  <c r="AH127" i="62"/>
  <c r="AG127" i="62"/>
  <c r="AF127" i="62"/>
  <c r="AE127" i="62"/>
  <c r="AD127" i="62"/>
  <c r="AC127" i="62"/>
  <c r="AK126" i="62"/>
  <c r="AJ126" i="62"/>
  <c r="AI126" i="62"/>
  <c r="AH126" i="62"/>
  <c r="AG126" i="62"/>
  <c r="AF126" i="62"/>
  <c r="AE126" i="62"/>
  <c r="AD126" i="62"/>
  <c r="AC126" i="62"/>
  <c r="AK125" i="62"/>
  <c r="AJ125" i="62"/>
  <c r="AI125" i="62"/>
  <c r="AH125" i="62"/>
  <c r="AG125" i="62"/>
  <c r="AF125" i="62"/>
  <c r="AE125" i="62"/>
  <c r="AD125" i="62"/>
  <c r="AC125" i="62"/>
  <c r="AK124" i="62"/>
  <c r="AJ124" i="62"/>
  <c r="AI124" i="62"/>
  <c r="AH124" i="62"/>
  <c r="AG124" i="62"/>
  <c r="AF124" i="62"/>
  <c r="AE124" i="62"/>
  <c r="AD124" i="62"/>
  <c r="AC124" i="62"/>
  <c r="AK123" i="62"/>
  <c r="AJ123" i="62"/>
  <c r="AI123" i="62"/>
  <c r="AH123" i="62"/>
  <c r="AG123" i="62"/>
  <c r="AF123" i="62"/>
  <c r="AE123" i="62"/>
  <c r="AD123" i="62"/>
  <c r="AC123" i="62"/>
  <c r="AK122" i="62"/>
  <c r="AJ122" i="62"/>
  <c r="AI122" i="62"/>
  <c r="AH122" i="62"/>
  <c r="AG122" i="62"/>
  <c r="AF122" i="62"/>
  <c r="AE122" i="62"/>
  <c r="AD122" i="62"/>
  <c r="AC122" i="62"/>
  <c r="AK121" i="62"/>
  <c r="AJ121" i="62"/>
  <c r="AI121" i="62"/>
  <c r="AH121" i="62"/>
  <c r="AG121" i="62"/>
  <c r="AF121" i="62"/>
  <c r="AE121" i="62"/>
  <c r="AD121" i="62"/>
  <c r="AC121" i="62"/>
  <c r="AK120" i="62"/>
  <c r="AJ120" i="62"/>
  <c r="AI120" i="62"/>
  <c r="AH120" i="62"/>
  <c r="AG120" i="62"/>
  <c r="AF120" i="62"/>
  <c r="AE120" i="62"/>
  <c r="AD120" i="62"/>
  <c r="AC120" i="62"/>
  <c r="AL109" i="62"/>
  <c r="AC109" i="62"/>
  <c r="AK108" i="62"/>
  <c r="AF108" i="62"/>
  <c r="AC108" i="62"/>
  <c r="AL107" i="62"/>
  <c r="AL103" i="62"/>
  <c r="AC103" i="62"/>
  <c r="AK102" i="62"/>
  <c r="AF102" i="62"/>
  <c r="AC102" i="62"/>
  <c r="AL101" i="62"/>
  <c r="AL97" i="62"/>
  <c r="AC97" i="62"/>
  <c r="AK96" i="62"/>
  <c r="AF96" i="62"/>
  <c r="AC96" i="62"/>
  <c r="AL95" i="62"/>
  <c r="X92" i="62"/>
  <c r="W92" i="62"/>
  <c r="V92" i="62"/>
  <c r="U92" i="62"/>
  <c r="T92" i="62"/>
  <c r="S92" i="62"/>
  <c r="R92" i="62"/>
  <c r="Q92" i="62"/>
  <c r="P92" i="62"/>
  <c r="K92" i="62"/>
  <c r="J92" i="62"/>
  <c r="I92" i="62"/>
  <c r="H92" i="62"/>
  <c r="G92" i="62"/>
  <c r="F92" i="62"/>
  <c r="E92" i="62"/>
  <c r="D92" i="62"/>
  <c r="C92" i="62"/>
  <c r="AK91" i="62"/>
  <c r="AJ91" i="62"/>
  <c r="AI91" i="62"/>
  <c r="AH91" i="62"/>
  <c r="AG91" i="62"/>
  <c r="AF91" i="62"/>
  <c r="AE91" i="62"/>
  <c r="AD91" i="62"/>
  <c r="AC91" i="62"/>
  <c r="AK90" i="62"/>
  <c r="AJ90" i="62"/>
  <c r="AI90" i="62"/>
  <c r="AH90" i="62"/>
  <c r="AG90" i="62"/>
  <c r="AF90" i="62"/>
  <c r="AE90" i="62"/>
  <c r="AD90" i="62"/>
  <c r="AC90" i="62"/>
  <c r="AK89" i="62"/>
  <c r="AJ89" i="62"/>
  <c r="AI89" i="62"/>
  <c r="AH89" i="62"/>
  <c r="AG89" i="62"/>
  <c r="AF89" i="62"/>
  <c r="AE89" i="62"/>
  <c r="AD89" i="62"/>
  <c r="AC89" i="62"/>
  <c r="AK88" i="62"/>
  <c r="AJ88" i="62"/>
  <c r="AI88" i="62"/>
  <c r="AH88" i="62"/>
  <c r="AG88" i="62"/>
  <c r="AF88" i="62"/>
  <c r="AE88" i="62"/>
  <c r="AD88" i="62"/>
  <c r="AC88" i="62"/>
  <c r="AK87" i="62"/>
  <c r="AJ87" i="62"/>
  <c r="AI87" i="62"/>
  <c r="AH87" i="62"/>
  <c r="AG87" i="62"/>
  <c r="AF87" i="62"/>
  <c r="AE87" i="62"/>
  <c r="AD87" i="62"/>
  <c r="AC87" i="62"/>
  <c r="AK86" i="62"/>
  <c r="AJ86" i="62"/>
  <c r="AI86" i="62"/>
  <c r="AH86" i="62"/>
  <c r="AG86" i="62"/>
  <c r="AF86" i="62"/>
  <c r="AE86" i="62"/>
  <c r="AD86" i="62"/>
  <c r="AC86" i="62"/>
  <c r="AK85" i="62"/>
  <c r="AJ85" i="62"/>
  <c r="AI85" i="62"/>
  <c r="AH85" i="62"/>
  <c r="AG85" i="62"/>
  <c r="AF85" i="62"/>
  <c r="AE85" i="62"/>
  <c r="AD85" i="62"/>
  <c r="AC85" i="62"/>
  <c r="AK84" i="62"/>
  <c r="AJ84" i="62"/>
  <c r="AI84" i="62"/>
  <c r="AH84" i="62"/>
  <c r="AG84" i="62"/>
  <c r="AF84" i="62"/>
  <c r="AE84" i="62"/>
  <c r="AD84" i="62"/>
  <c r="AC84" i="62"/>
  <c r="AL73" i="62"/>
  <c r="AC73" i="62"/>
  <c r="AK72" i="62"/>
  <c r="AF72" i="62"/>
  <c r="AC72" i="62"/>
  <c r="AL71" i="62"/>
  <c r="AL67" i="62"/>
  <c r="AC67" i="62"/>
  <c r="AK66" i="62"/>
  <c r="AF66" i="62"/>
  <c r="AC66" i="62"/>
  <c r="AL65" i="62"/>
  <c r="AL61" i="62"/>
  <c r="AC61" i="62"/>
  <c r="AK60" i="62"/>
  <c r="AF60" i="62"/>
  <c r="AC60" i="62"/>
  <c r="AL59" i="62"/>
  <c r="X56" i="62"/>
  <c r="W56" i="62"/>
  <c r="V56" i="62"/>
  <c r="U56" i="62"/>
  <c r="T56" i="62"/>
  <c r="S56" i="62"/>
  <c r="R56" i="62"/>
  <c r="Q56" i="62"/>
  <c r="P56" i="62"/>
  <c r="K56" i="62"/>
  <c r="J56" i="62"/>
  <c r="I56" i="62"/>
  <c r="H56" i="62"/>
  <c r="G56" i="62"/>
  <c r="F56" i="62"/>
  <c r="E56" i="62"/>
  <c r="D56" i="62"/>
  <c r="C56" i="62"/>
  <c r="AK55" i="62"/>
  <c r="AJ55" i="62"/>
  <c r="AI55" i="62"/>
  <c r="AH55" i="62"/>
  <c r="AG55" i="62"/>
  <c r="AF55" i="62"/>
  <c r="AE55" i="62"/>
  <c r="AD55" i="62"/>
  <c r="AC55" i="62"/>
  <c r="AK54" i="62"/>
  <c r="AJ54" i="62"/>
  <c r="AI54" i="62"/>
  <c r="AH54" i="62"/>
  <c r="AG54" i="62"/>
  <c r="AF54" i="62"/>
  <c r="AE54" i="62"/>
  <c r="AD54" i="62"/>
  <c r="AC54" i="62"/>
  <c r="AK53" i="62"/>
  <c r="AJ53" i="62"/>
  <c r="AI53" i="62"/>
  <c r="AH53" i="62"/>
  <c r="AG53" i="62"/>
  <c r="AF53" i="62"/>
  <c r="AE53" i="62"/>
  <c r="AD53" i="62"/>
  <c r="AC53" i="62"/>
  <c r="AK52" i="62"/>
  <c r="AJ52" i="62"/>
  <c r="AI52" i="62"/>
  <c r="AH52" i="62"/>
  <c r="AG52" i="62"/>
  <c r="AF52" i="62"/>
  <c r="AE52" i="62"/>
  <c r="AD52" i="62"/>
  <c r="AC52" i="62"/>
  <c r="AK51" i="62"/>
  <c r="AJ51" i="62"/>
  <c r="AI51" i="62"/>
  <c r="AH51" i="62"/>
  <c r="AG51" i="62"/>
  <c r="AF51" i="62"/>
  <c r="AE51" i="62"/>
  <c r="AD51" i="62"/>
  <c r="AC51" i="62"/>
  <c r="AK50" i="62"/>
  <c r="AJ50" i="62"/>
  <c r="AI50" i="62"/>
  <c r="AH50" i="62"/>
  <c r="AG50" i="62"/>
  <c r="AF50" i="62"/>
  <c r="AE50" i="62"/>
  <c r="AD50" i="62"/>
  <c r="AC50" i="62"/>
  <c r="AK49" i="62"/>
  <c r="AJ49" i="62"/>
  <c r="AI49" i="62"/>
  <c r="AH49" i="62"/>
  <c r="AG49" i="62"/>
  <c r="AF49" i="62"/>
  <c r="AE49" i="62"/>
  <c r="AD49" i="62"/>
  <c r="AC49" i="62"/>
  <c r="AK48" i="62"/>
  <c r="AJ48" i="62"/>
  <c r="AI48" i="62"/>
  <c r="AH48" i="62"/>
  <c r="AG48" i="62"/>
  <c r="AF48" i="62"/>
  <c r="AE48" i="62"/>
  <c r="AD48" i="62"/>
  <c r="AC48" i="62"/>
  <c r="AL37" i="62"/>
  <c r="AC37" i="62"/>
  <c r="AK36" i="62"/>
  <c r="AF36" i="62"/>
  <c r="AC36" i="62"/>
  <c r="AL35" i="62"/>
  <c r="AL31" i="62"/>
  <c r="AC31" i="62"/>
  <c r="AK30" i="62"/>
  <c r="AF30" i="62"/>
  <c r="AC30" i="62"/>
  <c r="AL29" i="62"/>
  <c r="AL25" i="62"/>
  <c r="AC25" i="62"/>
  <c r="AK24" i="62"/>
  <c r="AF24" i="62"/>
  <c r="AC24" i="62"/>
  <c r="AL23" i="62"/>
  <c r="X20" i="62"/>
  <c r="W20" i="62"/>
  <c r="V20" i="62"/>
  <c r="U20" i="62"/>
  <c r="T20" i="62"/>
  <c r="S20" i="62"/>
  <c r="R20" i="62"/>
  <c r="Q20" i="62"/>
  <c r="P20" i="62"/>
  <c r="K20" i="62"/>
  <c r="J20" i="62"/>
  <c r="I20" i="62"/>
  <c r="H20" i="62"/>
  <c r="G20" i="62"/>
  <c r="F20" i="62"/>
  <c r="E20" i="62"/>
  <c r="D20" i="62"/>
  <c r="C20" i="62"/>
  <c r="AK19" i="62"/>
  <c r="AJ19" i="62"/>
  <c r="AI19" i="62"/>
  <c r="AH19" i="62"/>
  <c r="AG19" i="62"/>
  <c r="AF19" i="62"/>
  <c r="AE19" i="62"/>
  <c r="AD19" i="62"/>
  <c r="AC19" i="62"/>
  <c r="AK18" i="62"/>
  <c r="AJ18" i="62"/>
  <c r="AI18" i="62"/>
  <c r="AH18" i="62"/>
  <c r="AG18" i="62"/>
  <c r="AF18" i="62"/>
  <c r="AE18" i="62"/>
  <c r="AD18" i="62"/>
  <c r="AC18" i="62"/>
  <c r="AK17" i="62"/>
  <c r="AJ17" i="62"/>
  <c r="AI17" i="62"/>
  <c r="AH17" i="62"/>
  <c r="AG17" i="62"/>
  <c r="AF17" i="62"/>
  <c r="AE17" i="62"/>
  <c r="AD17" i="62"/>
  <c r="AC17" i="62"/>
  <c r="AK16" i="62"/>
  <c r="AJ16" i="62"/>
  <c r="AI16" i="62"/>
  <c r="AH16" i="62"/>
  <c r="AG16" i="62"/>
  <c r="AF16" i="62"/>
  <c r="AE16" i="62"/>
  <c r="AD16" i="62"/>
  <c r="AC16" i="62"/>
  <c r="AK15" i="62"/>
  <c r="AJ15" i="62"/>
  <c r="AI15" i="62"/>
  <c r="AH15" i="62"/>
  <c r="AG15" i="62"/>
  <c r="AF15" i="62"/>
  <c r="AE15" i="62"/>
  <c r="AD15" i="62"/>
  <c r="AC15" i="62"/>
  <c r="AK14" i="62"/>
  <c r="AJ14" i="62"/>
  <c r="AI14" i="62"/>
  <c r="AH14" i="62"/>
  <c r="AG14" i="62"/>
  <c r="AF14" i="62"/>
  <c r="AE14" i="62"/>
  <c r="AD14" i="62"/>
  <c r="AC14" i="62"/>
  <c r="AK13" i="62"/>
  <c r="AJ13" i="62"/>
  <c r="AI13" i="62"/>
  <c r="AH13" i="62"/>
  <c r="AG13" i="62"/>
  <c r="AF13" i="62"/>
  <c r="AE13" i="62"/>
  <c r="AD13" i="62"/>
  <c r="AC13" i="62"/>
  <c r="AK12" i="62"/>
  <c r="AJ12" i="62"/>
  <c r="AI12" i="62"/>
  <c r="AH12" i="62"/>
  <c r="AG12" i="62"/>
  <c r="AF12" i="62"/>
  <c r="AE12" i="62"/>
  <c r="AD12" i="62"/>
  <c r="AC12" i="62"/>
  <c r="X171" i="61"/>
  <c r="W171" i="61"/>
  <c r="V171" i="61"/>
  <c r="U171" i="61"/>
  <c r="T171" i="61"/>
  <c r="S171" i="61"/>
  <c r="R171" i="61"/>
  <c r="Q171" i="61"/>
  <c r="P171" i="61"/>
  <c r="AD171" i="61"/>
  <c r="AH171" i="61"/>
  <c r="AK161" i="61"/>
  <c r="AJ161" i="61"/>
  <c r="AI161" i="61"/>
  <c r="AH161" i="61"/>
  <c r="AG161" i="61"/>
  <c r="AF161" i="61"/>
  <c r="AE161" i="61"/>
  <c r="AD161" i="61"/>
  <c r="AC161" i="61"/>
  <c r="AK160" i="61"/>
  <c r="AJ160" i="61"/>
  <c r="AI160" i="61"/>
  <c r="AH160" i="61"/>
  <c r="AG160" i="61"/>
  <c r="AF160" i="61"/>
  <c r="AE160" i="61"/>
  <c r="AD160" i="61"/>
  <c r="AC160" i="61"/>
  <c r="AK159" i="61"/>
  <c r="AJ159" i="61"/>
  <c r="AI159" i="61"/>
  <c r="AH159" i="61"/>
  <c r="AG159" i="61"/>
  <c r="AF159" i="61"/>
  <c r="AE159" i="61"/>
  <c r="AD159" i="61"/>
  <c r="AC159" i="61"/>
  <c r="AK158" i="61"/>
  <c r="AJ158" i="61"/>
  <c r="AI158" i="61"/>
  <c r="AH158" i="61"/>
  <c r="AG158" i="61"/>
  <c r="AF158" i="61"/>
  <c r="AE158" i="61"/>
  <c r="AD158" i="61"/>
  <c r="AC158" i="61"/>
  <c r="AK157" i="61"/>
  <c r="AJ157" i="61"/>
  <c r="AI157" i="61"/>
  <c r="AH157" i="61"/>
  <c r="AG157" i="61"/>
  <c r="AF157" i="61"/>
  <c r="AE157" i="61"/>
  <c r="AD157" i="61"/>
  <c r="AC157" i="61"/>
  <c r="AK156" i="61"/>
  <c r="AJ156" i="61"/>
  <c r="AI156" i="61"/>
  <c r="AH156" i="61"/>
  <c r="AG156" i="61"/>
  <c r="AF156" i="61"/>
  <c r="AE156" i="61"/>
  <c r="AD156" i="61"/>
  <c r="AC156" i="61"/>
  <c r="AK155" i="61"/>
  <c r="AJ155" i="61"/>
  <c r="AI155" i="61"/>
  <c r="AH155" i="61"/>
  <c r="AG155" i="61"/>
  <c r="AF155" i="61"/>
  <c r="AE155" i="61"/>
  <c r="AD155" i="61"/>
  <c r="AC155" i="61"/>
  <c r="AK154" i="61"/>
  <c r="AJ154" i="61"/>
  <c r="AI154" i="61"/>
  <c r="AH154" i="61"/>
  <c r="AG154" i="61"/>
  <c r="AF154" i="61"/>
  <c r="AE154" i="61"/>
  <c r="AD154" i="61"/>
  <c r="AC154" i="61"/>
  <c r="AK169" i="61"/>
  <c r="AJ169" i="61"/>
  <c r="AI169" i="61"/>
  <c r="AH169" i="61"/>
  <c r="AG169" i="61"/>
  <c r="AF169" i="61"/>
  <c r="AE169" i="61"/>
  <c r="AD169" i="61"/>
  <c r="AC169" i="61"/>
  <c r="AK168" i="61"/>
  <c r="AJ168" i="61"/>
  <c r="AI168" i="61"/>
  <c r="AH168" i="61"/>
  <c r="AG168" i="61"/>
  <c r="AF168" i="61"/>
  <c r="AE168" i="61"/>
  <c r="AD168" i="61"/>
  <c r="AC168" i="61"/>
  <c r="AK167" i="61"/>
  <c r="AJ167" i="61"/>
  <c r="AI167" i="61"/>
  <c r="AH167" i="61"/>
  <c r="AG167" i="61"/>
  <c r="AF167" i="61"/>
  <c r="AE167" i="61"/>
  <c r="AD167" i="61"/>
  <c r="AC167" i="61"/>
  <c r="AK166" i="61"/>
  <c r="AJ166" i="61"/>
  <c r="AI166" i="61"/>
  <c r="AH166" i="61"/>
  <c r="AG166" i="61"/>
  <c r="AF166" i="61"/>
  <c r="AE166" i="61"/>
  <c r="AD166" i="61"/>
  <c r="AC166" i="61"/>
  <c r="AK165" i="61"/>
  <c r="AJ165" i="61"/>
  <c r="AI165" i="61"/>
  <c r="AH165" i="61"/>
  <c r="AG165" i="61"/>
  <c r="AF165" i="61"/>
  <c r="AE165" i="61"/>
  <c r="AD165" i="61"/>
  <c r="AC165" i="61"/>
  <c r="AK164" i="61"/>
  <c r="AJ164" i="61"/>
  <c r="AI164" i="61"/>
  <c r="AH164" i="61"/>
  <c r="AG164" i="61"/>
  <c r="AF164" i="61"/>
  <c r="AE164" i="61"/>
  <c r="AD164" i="61"/>
  <c r="AC164" i="61"/>
  <c r="AK163" i="61"/>
  <c r="AJ163" i="61"/>
  <c r="AI163" i="61"/>
  <c r="AH163" i="61"/>
  <c r="AG163" i="61"/>
  <c r="AF163" i="61"/>
  <c r="AE163" i="61"/>
  <c r="AD163" i="61"/>
  <c r="AC163" i="61"/>
  <c r="AK162" i="61"/>
  <c r="AJ162" i="61"/>
  <c r="AI162" i="61"/>
  <c r="AH162" i="61"/>
  <c r="AG162" i="61"/>
  <c r="AF162" i="61"/>
  <c r="AE162" i="61"/>
  <c r="AD162" i="61"/>
  <c r="AC162" i="61"/>
  <c r="AK170" i="61"/>
  <c r="AJ170" i="61"/>
  <c r="AI170" i="61"/>
  <c r="AH170" i="61"/>
  <c r="AG170" i="61"/>
  <c r="AF170" i="61"/>
  <c r="AE170" i="61"/>
  <c r="AD170" i="61"/>
  <c r="AC170" i="61"/>
  <c r="AJ171" i="61"/>
  <c r="AF171" i="61"/>
  <c r="AL144" i="61"/>
  <c r="AC144" i="61"/>
  <c r="AK143" i="61"/>
  <c r="AF143" i="61"/>
  <c r="AC143" i="61"/>
  <c r="AL142" i="61"/>
  <c r="AL138" i="61"/>
  <c r="AC138" i="61"/>
  <c r="AK137" i="61"/>
  <c r="AF137" i="61"/>
  <c r="AC137" i="61"/>
  <c r="AL136" i="61"/>
  <c r="AL132" i="61"/>
  <c r="AC132" i="61"/>
  <c r="AK131" i="61"/>
  <c r="AF131" i="61"/>
  <c r="AC131" i="61"/>
  <c r="AL130" i="61"/>
  <c r="X127" i="61"/>
  <c r="W127" i="61"/>
  <c r="V127" i="61"/>
  <c r="U127" i="61"/>
  <c r="T127" i="61"/>
  <c r="S127" i="61"/>
  <c r="R127" i="61"/>
  <c r="Q127" i="61"/>
  <c r="P127" i="61"/>
  <c r="AJ127" i="61"/>
  <c r="AK126" i="61"/>
  <c r="AJ126" i="61"/>
  <c r="AI126" i="61"/>
  <c r="AH126" i="61"/>
  <c r="AG126" i="61"/>
  <c r="AF126" i="61"/>
  <c r="AE126" i="61"/>
  <c r="AD126" i="61"/>
  <c r="AC126" i="61"/>
  <c r="AK125" i="61"/>
  <c r="AJ125" i="61"/>
  <c r="AI125" i="61"/>
  <c r="AH125" i="61"/>
  <c r="AG125" i="61"/>
  <c r="AF125" i="61"/>
  <c r="AE125" i="61"/>
  <c r="AD125" i="61"/>
  <c r="AC125" i="61"/>
  <c r="AK124" i="61"/>
  <c r="AJ124" i="61"/>
  <c r="AI124" i="61"/>
  <c r="AH124" i="61"/>
  <c r="AG124" i="61"/>
  <c r="AF124" i="61"/>
  <c r="AE124" i="61"/>
  <c r="AD124" i="61"/>
  <c r="AC124" i="61"/>
  <c r="AK123" i="61"/>
  <c r="AJ123" i="61"/>
  <c r="AI123" i="61"/>
  <c r="AH123" i="61"/>
  <c r="AG123" i="61"/>
  <c r="AF123" i="61"/>
  <c r="AE123" i="61"/>
  <c r="AD123" i="61"/>
  <c r="AC123" i="61"/>
  <c r="AK122" i="61"/>
  <c r="AJ122" i="61"/>
  <c r="AI122" i="61"/>
  <c r="AH122" i="61"/>
  <c r="AG122" i="61"/>
  <c r="AF122" i="61"/>
  <c r="AE122" i="61"/>
  <c r="AD122" i="61"/>
  <c r="AC122" i="61"/>
  <c r="AK121" i="61"/>
  <c r="AJ121" i="61"/>
  <c r="AI121" i="61"/>
  <c r="AH121" i="61"/>
  <c r="AG121" i="61"/>
  <c r="AF121" i="61"/>
  <c r="AE121" i="61"/>
  <c r="AD121" i="61"/>
  <c r="AC121" i="61"/>
  <c r="AK120" i="61"/>
  <c r="AJ120" i="61"/>
  <c r="AI120" i="61"/>
  <c r="AH120" i="61"/>
  <c r="AG120" i="61"/>
  <c r="AF120" i="61"/>
  <c r="AE120" i="61"/>
  <c r="AD120" i="61"/>
  <c r="AC120" i="61"/>
  <c r="AK119" i="61"/>
  <c r="AJ119" i="61"/>
  <c r="AI119" i="61"/>
  <c r="AH119" i="61"/>
  <c r="AG119" i="61"/>
  <c r="AF119" i="61"/>
  <c r="AE119" i="61"/>
  <c r="AD119" i="61"/>
  <c r="AC119" i="61"/>
  <c r="Y108" i="61"/>
  <c r="P108" i="61"/>
  <c r="AL108" i="61"/>
  <c r="AC108" i="61"/>
  <c r="X107" i="61"/>
  <c r="S107" i="61"/>
  <c r="P107" i="61"/>
  <c r="AF107" i="61"/>
  <c r="Y106" i="61"/>
  <c r="Y102" i="61"/>
  <c r="P102" i="61"/>
  <c r="AL102" i="61"/>
  <c r="AC102" i="61"/>
  <c r="X101" i="61"/>
  <c r="S101" i="61"/>
  <c r="P101" i="61"/>
  <c r="AF101" i="61"/>
  <c r="Y100" i="61"/>
  <c r="Y96" i="61"/>
  <c r="P96" i="61"/>
  <c r="AL96" i="61"/>
  <c r="AC96" i="61"/>
  <c r="X95" i="61"/>
  <c r="S95" i="61"/>
  <c r="P95" i="61"/>
  <c r="AF95" i="61"/>
  <c r="Y94" i="61"/>
  <c r="X90" i="61"/>
  <c r="W90" i="61"/>
  <c r="V90" i="61"/>
  <c r="U90" i="61"/>
  <c r="T90" i="61"/>
  <c r="S90" i="61"/>
  <c r="R90" i="61"/>
  <c r="Q90" i="61"/>
  <c r="P90" i="61"/>
  <c r="AF90" i="61"/>
  <c r="AD90" i="61"/>
  <c r="X89" i="61"/>
  <c r="W89" i="61"/>
  <c r="V89" i="61"/>
  <c r="U89" i="61"/>
  <c r="T89" i="61"/>
  <c r="S89" i="61"/>
  <c r="R89" i="61"/>
  <c r="Q89" i="61"/>
  <c r="P89" i="61"/>
  <c r="AH89" i="61"/>
  <c r="AF89" i="61"/>
  <c r="AD89" i="61"/>
  <c r="X88" i="61"/>
  <c r="W88" i="61"/>
  <c r="V88" i="61"/>
  <c r="U88" i="61"/>
  <c r="T88" i="61"/>
  <c r="S88" i="61"/>
  <c r="R88" i="61"/>
  <c r="Q88" i="61"/>
  <c r="P88" i="61"/>
  <c r="AH88" i="61"/>
  <c r="AF88" i="61"/>
  <c r="AD88" i="61"/>
  <c r="X87" i="61"/>
  <c r="X173" i="61" s="1"/>
  <c r="W87" i="61"/>
  <c r="W173" i="61" s="1"/>
  <c r="V87" i="61"/>
  <c r="V173" i="61" s="1"/>
  <c r="U87" i="61"/>
  <c r="U173" i="61" s="1"/>
  <c r="T87" i="61"/>
  <c r="T173" i="61" s="1"/>
  <c r="S87" i="61"/>
  <c r="S173" i="61" s="1"/>
  <c r="R87" i="61"/>
  <c r="R173" i="61" s="1"/>
  <c r="Q87" i="61"/>
  <c r="Q173" i="61" s="1"/>
  <c r="P87" i="61"/>
  <c r="P173" i="61" s="1"/>
  <c r="J173" i="61"/>
  <c r="H173" i="61"/>
  <c r="F173" i="61"/>
  <c r="D173" i="61"/>
  <c r="X86" i="61"/>
  <c r="W86" i="61"/>
  <c r="V86" i="61"/>
  <c r="U86" i="61"/>
  <c r="T86" i="61"/>
  <c r="S86" i="61"/>
  <c r="R86" i="61"/>
  <c r="Q86" i="61"/>
  <c r="P86" i="61"/>
  <c r="AH86" i="61"/>
  <c r="AF86" i="61"/>
  <c r="AD86" i="61"/>
  <c r="X85" i="61"/>
  <c r="W85" i="61"/>
  <c r="V85" i="61"/>
  <c r="U85" i="61"/>
  <c r="T85" i="61"/>
  <c r="S85" i="61"/>
  <c r="R85" i="61"/>
  <c r="Q85" i="61"/>
  <c r="P85" i="61"/>
  <c r="AH85" i="61"/>
  <c r="AF85" i="61"/>
  <c r="AD85" i="61"/>
  <c r="X84" i="61"/>
  <c r="W84" i="61"/>
  <c r="V84" i="61"/>
  <c r="U84" i="61"/>
  <c r="T84" i="61"/>
  <c r="S84" i="61"/>
  <c r="R84" i="61"/>
  <c r="Q84" i="61"/>
  <c r="P84" i="61"/>
  <c r="AH84" i="61"/>
  <c r="AF84" i="61"/>
  <c r="AD84" i="61"/>
  <c r="X83" i="61"/>
  <c r="X91" i="61" s="1"/>
  <c r="W83" i="61"/>
  <c r="W91" i="61" s="1"/>
  <c r="V83" i="61"/>
  <c r="V91" i="61" s="1"/>
  <c r="U83" i="61"/>
  <c r="U91" i="61" s="1"/>
  <c r="T83" i="61"/>
  <c r="T91" i="61" s="1"/>
  <c r="S83" i="61"/>
  <c r="S91" i="61" s="1"/>
  <c r="R83" i="61"/>
  <c r="R91" i="61" s="1"/>
  <c r="Q83" i="61"/>
  <c r="Q91" i="61" s="1"/>
  <c r="P83" i="61"/>
  <c r="P91" i="61" s="1"/>
  <c r="AL73" i="61"/>
  <c r="AC73" i="61"/>
  <c r="AK72" i="61"/>
  <c r="AF72" i="61"/>
  <c r="AC72" i="61"/>
  <c r="AL71" i="61"/>
  <c r="AL67" i="61"/>
  <c r="AC67" i="61"/>
  <c r="AK66" i="61"/>
  <c r="AF66" i="61"/>
  <c r="AC66" i="61"/>
  <c r="AL65" i="61"/>
  <c r="AL61" i="61"/>
  <c r="AC61" i="61"/>
  <c r="AK60" i="61"/>
  <c r="AF60" i="61"/>
  <c r="AC60" i="61"/>
  <c r="AL59" i="61"/>
  <c r="X56" i="61"/>
  <c r="W56" i="61"/>
  <c r="V56" i="61"/>
  <c r="U56" i="61"/>
  <c r="T56" i="61"/>
  <c r="S56" i="61"/>
  <c r="R56" i="61"/>
  <c r="Q56" i="61"/>
  <c r="P56" i="61"/>
  <c r="AK55" i="61"/>
  <c r="AJ55" i="61"/>
  <c r="AI55" i="61"/>
  <c r="AH55" i="61"/>
  <c r="AG55" i="61"/>
  <c r="AF55" i="61"/>
  <c r="AE55" i="61"/>
  <c r="AD55" i="61"/>
  <c r="AC55" i="61"/>
  <c r="AK54" i="61"/>
  <c r="AJ54" i="61"/>
  <c r="AI54" i="61"/>
  <c r="AH54" i="61"/>
  <c r="AG54" i="61"/>
  <c r="AF54" i="61"/>
  <c r="AE54" i="61"/>
  <c r="AD54" i="61"/>
  <c r="AC54" i="61"/>
  <c r="AK53" i="61"/>
  <c r="AJ53" i="61"/>
  <c r="AI53" i="61"/>
  <c r="AH53" i="61"/>
  <c r="AG53" i="61"/>
  <c r="AF53" i="61"/>
  <c r="AE53" i="61"/>
  <c r="AD53" i="61"/>
  <c r="AC53" i="61"/>
  <c r="AK52" i="61"/>
  <c r="AJ52" i="61"/>
  <c r="AI52" i="61"/>
  <c r="AH52" i="61"/>
  <c r="AG52" i="61"/>
  <c r="AF52" i="61"/>
  <c r="AE52" i="61"/>
  <c r="AD52" i="61"/>
  <c r="AC52" i="61"/>
  <c r="AK51" i="61"/>
  <c r="AJ51" i="61"/>
  <c r="AI51" i="61"/>
  <c r="AH51" i="61"/>
  <c r="AG51" i="61"/>
  <c r="AF51" i="61"/>
  <c r="AE51" i="61"/>
  <c r="AD51" i="61"/>
  <c r="AC51" i="61"/>
  <c r="AK50" i="61"/>
  <c r="AJ50" i="61"/>
  <c r="AI50" i="61"/>
  <c r="AH50" i="61"/>
  <c r="AG50" i="61"/>
  <c r="AF50" i="61"/>
  <c r="AE50" i="61"/>
  <c r="AD50" i="61"/>
  <c r="AC50" i="61"/>
  <c r="AK49" i="61"/>
  <c r="AJ49" i="61"/>
  <c r="AI49" i="61"/>
  <c r="AH49" i="61"/>
  <c r="AG49" i="61"/>
  <c r="AF49" i="61"/>
  <c r="AE49" i="61"/>
  <c r="AD49" i="61"/>
  <c r="AC49" i="61"/>
  <c r="AK48" i="61"/>
  <c r="AJ48" i="61"/>
  <c r="AI48" i="61"/>
  <c r="AH48" i="61"/>
  <c r="AG48" i="61"/>
  <c r="AF48" i="61"/>
  <c r="AE48" i="61"/>
  <c r="AD48" i="61"/>
  <c r="AC48" i="61"/>
  <c r="AL37" i="61"/>
  <c r="AC37" i="61"/>
  <c r="AK36" i="61"/>
  <c r="AF36" i="61"/>
  <c r="AC36" i="61"/>
  <c r="AL35" i="61"/>
  <c r="AL31" i="61"/>
  <c r="AC31" i="61"/>
  <c r="AK30" i="61"/>
  <c r="AF30" i="61"/>
  <c r="AC30" i="61"/>
  <c r="AL29" i="61"/>
  <c r="AL25" i="61"/>
  <c r="AC25" i="61"/>
  <c r="AK24" i="61"/>
  <c r="AF24" i="61"/>
  <c r="AC24" i="61"/>
  <c r="AL23" i="61"/>
  <c r="X20" i="61"/>
  <c r="W20" i="61"/>
  <c r="V20" i="61"/>
  <c r="U20" i="61"/>
  <c r="T20" i="61"/>
  <c r="S20" i="61"/>
  <c r="R20" i="61"/>
  <c r="Q20" i="61"/>
  <c r="P20" i="61"/>
  <c r="AK19" i="61"/>
  <c r="AJ19" i="61"/>
  <c r="AI19" i="61"/>
  <c r="AH19" i="61"/>
  <c r="AG19" i="61"/>
  <c r="AF19" i="61"/>
  <c r="AE19" i="61"/>
  <c r="AD19" i="61"/>
  <c r="AC19" i="61"/>
  <c r="AK18" i="61"/>
  <c r="AJ18" i="61"/>
  <c r="AI18" i="61"/>
  <c r="AH18" i="61"/>
  <c r="AG18" i="61"/>
  <c r="AF18" i="61"/>
  <c r="AE18" i="61"/>
  <c r="AD18" i="61"/>
  <c r="AC18" i="61"/>
  <c r="AK17" i="61"/>
  <c r="AJ17" i="61"/>
  <c r="AI17" i="61"/>
  <c r="AH17" i="61"/>
  <c r="AG17" i="61"/>
  <c r="AF17" i="61"/>
  <c r="AE17" i="61"/>
  <c r="AD17" i="61"/>
  <c r="AC17" i="61"/>
  <c r="AK16" i="61"/>
  <c r="AJ16" i="61"/>
  <c r="AI16" i="61"/>
  <c r="AH16" i="61"/>
  <c r="AG16" i="61"/>
  <c r="AF16" i="61"/>
  <c r="AE16" i="61"/>
  <c r="AD16" i="61"/>
  <c r="AC16" i="61"/>
  <c r="AK15" i="61"/>
  <c r="AJ15" i="61"/>
  <c r="AI15" i="61"/>
  <c r="AH15" i="61"/>
  <c r="AG15" i="61"/>
  <c r="AF15" i="61"/>
  <c r="AE15" i="61"/>
  <c r="AD15" i="61"/>
  <c r="AC15" i="61"/>
  <c r="AK14" i="61"/>
  <c r="AJ14" i="61"/>
  <c r="AI14" i="61"/>
  <c r="AH14" i="61"/>
  <c r="AG14" i="61"/>
  <c r="AF14" i="61"/>
  <c r="AE14" i="61"/>
  <c r="AD14" i="61"/>
  <c r="AC14" i="61"/>
  <c r="AK13" i="61"/>
  <c r="AJ13" i="61"/>
  <c r="AI13" i="61"/>
  <c r="AH13" i="61"/>
  <c r="AG13" i="61"/>
  <c r="AF13" i="61"/>
  <c r="AE13" i="61"/>
  <c r="AD13" i="61"/>
  <c r="AC13" i="61"/>
  <c r="AK12" i="61"/>
  <c r="AJ12" i="61"/>
  <c r="AI12" i="61"/>
  <c r="AH12" i="61"/>
  <c r="AG12" i="61"/>
  <c r="AF12" i="61"/>
  <c r="AE12" i="61"/>
  <c r="AD12" i="61"/>
  <c r="AC12" i="61"/>
  <c r="X314" i="60"/>
  <c r="W314" i="60"/>
  <c r="V314" i="60"/>
  <c r="U314" i="60"/>
  <c r="T314" i="60"/>
  <c r="S314" i="60"/>
  <c r="R314" i="60"/>
  <c r="Q314" i="60"/>
  <c r="P314" i="60"/>
  <c r="D314" i="60"/>
  <c r="E314" i="60"/>
  <c r="F314" i="60"/>
  <c r="G314" i="60"/>
  <c r="H314" i="60"/>
  <c r="I314" i="60"/>
  <c r="J314" i="60"/>
  <c r="K314" i="60"/>
  <c r="C314" i="60"/>
  <c r="AK308" i="60"/>
  <c r="AJ308" i="60"/>
  <c r="AI308" i="60"/>
  <c r="AH308" i="60"/>
  <c r="AG308" i="60"/>
  <c r="AF308" i="60"/>
  <c r="AE308" i="60"/>
  <c r="AD308" i="60"/>
  <c r="AC308" i="60"/>
  <c r="AK307" i="60"/>
  <c r="AJ307" i="60"/>
  <c r="AI307" i="60"/>
  <c r="AH307" i="60"/>
  <c r="AG307" i="60"/>
  <c r="AF307" i="60"/>
  <c r="AE307" i="60"/>
  <c r="AD307" i="60"/>
  <c r="AC307" i="60"/>
  <c r="AK306" i="60"/>
  <c r="AJ306" i="60"/>
  <c r="AI306" i="60"/>
  <c r="AH306" i="60"/>
  <c r="AG306" i="60"/>
  <c r="AF306" i="60"/>
  <c r="AE306" i="60"/>
  <c r="AD306" i="60"/>
  <c r="AC306" i="60"/>
  <c r="AK305" i="60"/>
  <c r="AJ305" i="60"/>
  <c r="AI305" i="60"/>
  <c r="AH305" i="60"/>
  <c r="AG305" i="60"/>
  <c r="AF305" i="60"/>
  <c r="AE305" i="60"/>
  <c r="AD305" i="60"/>
  <c r="AC305" i="60"/>
  <c r="AK304" i="60"/>
  <c r="AJ304" i="60"/>
  <c r="AI304" i="60"/>
  <c r="AH304" i="60"/>
  <c r="AG304" i="60"/>
  <c r="AF304" i="60"/>
  <c r="AE304" i="60"/>
  <c r="AD304" i="60"/>
  <c r="AC304" i="60"/>
  <c r="AK303" i="60"/>
  <c r="AJ303" i="60"/>
  <c r="AI303" i="60"/>
  <c r="AH303" i="60"/>
  <c r="AG303" i="60"/>
  <c r="AF303" i="60"/>
  <c r="AE303" i="60"/>
  <c r="AD303" i="60"/>
  <c r="AC303" i="60"/>
  <c r="AK302" i="60"/>
  <c r="AJ302" i="60"/>
  <c r="AI302" i="60"/>
  <c r="AH302" i="60"/>
  <c r="AG302" i="60"/>
  <c r="AF302" i="60"/>
  <c r="AE302" i="60"/>
  <c r="AD302" i="60"/>
  <c r="AC302" i="60"/>
  <c r="AK301" i="60"/>
  <c r="AJ301" i="60"/>
  <c r="AI301" i="60"/>
  <c r="AH301" i="60"/>
  <c r="AG301" i="60"/>
  <c r="AF301" i="60"/>
  <c r="AE301" i="60"/>
  <c r="AD301" i="60"/>
  <c r="AC301" i="60"/>
  <c r="AK300" i="60"/>
  <c r="AJ300" i="60"/>
  <c r="AI300" i="60"/>
  <c r="AH300" i="60"/>
  <c r="AG300" i="60"/>
  <c r="AF300" i="60"/>
  <c r="AE300" i="60"/>
  <c r="AD300" i="60"/>
  <c r="AC300" i="60"/>
  <c r="AK299" i="60"/>
  <c r="AJ299" i="60"/>
  <c r="AI299" i="60"/>
  <c r="AH299" i="60"/>
  <c r="AG299" i="60"/>
  <c r="AF299" i="60"/>
  <c r="AE299" i="60"/>
  <c r="AD299" i="60"/>
  <c r="AC299" i="60"/>
  <c r="AK313" i="60"/>
  <c r="AJ313" i="60"/>
  <c r="AI313" i="60"/>
  <c r="AH313" i="60"/>
  <c r="AG313" i="60"/>
  <c r="AF313" i="60"/>
  <c r="AE313" i="60"/>
  <c r="AD313" i="60"/>
  <c r="AC313" i="60"/>
  <c r="AK312" i="60"/>
  <c r="AJ312" i="60"/>
  <c r="AI312" i="60"/>
  <c r="AH312" i="60"/>
  <c r="AG312" i="60"/>
  <c r="AF312" i="60"/>
  <c r="AE312" i="60"/>
  <c r="AD312" i="60"/>
  <c r="AC312" i="60"/>
  <c r="AK311" i="60"/>
  <c r="AJ311" i="60"/>
  <c r="AI311" i="60"/>
  <c r="AH311" i="60"/>
  <c r="AG311" i="60"/>
  <c r="AF311" i="60"/>
  <c r="AE311" i="60"/>
  <c r="AD311" i="60"/>
  <c r="AC311" i="60"/>
  <c r="AK310" i="60"/>
  <c r="AJ310" i="60"/>
  <c r="AI310" i="60"/>
  <c r="AH310" i="60"/>
  <c r="AG310" i="60"/>
  <c r="AF310" i="60"/>
  <c r="AE310" i="60"/>
  <c r="AD310" i="60"/>
  <c r="AC310" i="60"/>
  <c r="AK309" i="60"/>
  <c r="AJ309" i="60"/>
  <c r="AI309" i="60"/>
  <c r="AH309" i="60"/>
  <c r="AG309" i="60"/>
  <c r="AF309" i="60"/>
  <c r="AE309" i="60"/>
  <c r="AD309" i="60"/>
  <c r="AC309" i="60"/>
  <c r="Y253" i="60"/>
  <c r="P253" i="60"/>
  <c r="X252" i="60"/>
  <c r="S252" i="60"/>
  <c r="P252" i="60"/>
  <c r="Y251" i="60"/>
  <c r="Y247" i="60"/>
  <c r="P247" i="60"/>
  <c r="X246" i="60"/>
  <c r="S246" i="60"/>
  <c r="P246" i="60"/>
  <c r="Y245" i="60"/>
  <c r="Y241" i="60"/>
  <c r="P241" i="60"/>
  <c r="X240" i="60"/>
  <c r="S240" i="60"/>
  <c r="P240" i="60"/>
  <c r="Y239" i="60"/>
  <c r="X235" i="60"/>
  <c r="W235" i="60"/>
  <c r="V235" i="60"/>
  <c r="U235" i="60"/>
  <c r="T235" i="60"/>
  <c r="S235" i="60"/>
  <c r="R235" i="60"/>
  <c r="Q235" i="60"/>
  <c r="P235" i="60"/>
  <c r="X234" i="60"/>
  <c r="W234" i="60"/>
  <c r="V234" i="60"/>
  <c r="U234" i="60"/>
  <c r="T234" i="60"/>
  <c r="S234" i="60"/>
  <c r="R234" i="60"/>
  <c r="Q234" i="60"/>
  <c r="P234" i="60"/>
  <c r="X233" i="60"/>
  <c r="W233" i="60"/>
  <c r="V233" i="60"/>
  <c r="U233" i="60"/>
  <c r="T233" i="60"/>
  <c r="S233" i="60"/>
  <c r="R233" i="60"/>
  <c r="Q233" i="60"/>
  <c r="P233" i="60"/>
  <c r="X232" i="60"/>
  <c r="W232" i="60"/>
  <c r="V232" i="60"/>
  <c r="U232" i="60"/>
  <c r="T232" i="60"/>
  <c r="S232" i="60"/>
  <c r="R232" i="60"/>
  <c r="Q232" i="60"/>
  <c r="P232" i="60"/>
  <c r="X231" i="60"/>
  <c r="W231" i="60"/>
  <c r="V231" i="60"/>
  <c r="U231" i="60"/>
  <c r="T231" i="60"/>
  <c r="S231" i="60"/>
  <c r="R231" i="60"/>
  <c r="Q231" i="60"/>
  <c r="P231" i="60"/>
  <c r="X230" i="60"/>
  <c r="W230" i="60"/>
  <c r="V230" i="60"/>
  <c r="U230" i="60"/>
  <c r="T230" i="60"/>
  <c r="S230" i="60"/>
  <c r="R230" i="60"/>
  <c r="Q230" i="60"/>
  <c r="P230" i="60"/>
  <c r="X229" i="60"/>
  <c r="W229" i="60"/>
  <c r="V229" i="60"/>
  <c r="U229" i="60"/>
  <c r="T229" i="60"/>
  <c r="S229" i="60"/>
  <c r="R229" i="60"/>
  <c r="Q229" i="60"/>
  <c r="P229" i="60"/>
  <c r="X228" i="60"/>
  <c r="W228" i="60"/>
  <c r="V228" i="60"/>
  <c r="U228" i="60"/>
  <c r="T228" i="60"/>
  <c r="S228" i="60"/>
  <c r="R228" i="60"/>
  <c r="Q228" i="60"/>
  <c r="P228" i="60"/>
  <c r="K252" i="60"/>
  <c r="F252" i="60"/>
  <c r="AF252" i="60" s="1"/>
  <c r="F246" i="60"/>
  <c r="K246" i="60"/>
  <c r="K240" i="60"/>
  <c r="F240" i="60"/>
  <c r="C240" i="60"/>
  <c r="C246" i="60"/>
  <c r="C252" i="60"/>
  <c r="C253" i="60"/>
  <c r="AC253" i="60" s="1"/>
  <c r="C247" i="60"/>
  <c r="C241" i="60"/>
  <c r="AC241" i="60" s="1"/>
  <c r="L253" i="60"/>
  <c r="L251" i="60"/>
  <c r="AL251" i="60" s="1"/>
  <c r="L247" i="60"/>
  <c r="L245" i="60"/>
  <c r="L241" i="60"/>
  <c r="L239" i="60"/>
  <c r="C228" i="60"/>
  <c r="K235" i="60"/>
  <c r="AK235" i="60" s="1"/>
  <c r="J235" i="60"/>
  <c r="I235" i="60"/>
  <c r="H235" i="60"/>
  <c r="G235" i="60"/>
  <c r="F235" i="60"/>
  <c r="E235" i="60"/>
  <c r="D235" i="60"/>
  <c r="C235" i="60"/>
  <c r="K234" i="60"/>
  <c r="J234" i="60"/>
  <c r="I234" i="60"/>
  <c r="H234" i="60"/>
  <c r="G234" i="60"/>
  <c r="F234" i="60"/>
  <c r="E234" i="60"/>
  <c r="D234" i="60"/>
  <c r="C234" i="60"/>
  <c r="K233" i="60"/>
  <c r="AK233" i="60" s="1"/>
  <c r="J233" i="60"/>
  <c r="I233" i="60"/>
  <c r="H233" i="60"/>
  <c r="G233" i="60"/>
  <c r="F233" i="60"/>
  <c r="E233" i="60"/>
  <c r="D233" i="60"/>
  <c r="C233" i="60"/>
  <c r="K232" i="60"/>
  <c r="J232" i="60"/>
  <c r="I232" i="60"/>
  <c r="H232" i="60"/>
  <c r="G232" i="60"/>
  <c r="F232" i="60"/>
  <c r="E232" i="60"/>
  <c r="D232" i="60"/>
  <c r="C232" i="60"/>
  <c r="C316" i="60" s="1"/>
  <c r="K231" i="60"/>
  <c r="J231" i="60"/>
  <c r="I231" i="60"/>
  <c r="AI231" i="60" s="1"/>
  <c r="H231" i="60"/>
  <c r="G231" i="60"/>
  <c r="F231" i="60"/>
  <c r="E231" i="60"/>
  <c r="D231" i="60"/>
  <c r="C231" i="60"/>
  <c r="K230" i="60"/>
  <c r="J230" i="60"/>
  <c r="I230" i="60"/>
  <c r="H230" i="60"/>
  <c r="G230" i="60"/>
  <c r="F230" i="60"/>
  <c r="E230" i="60"/>
  <c r="D230" i="60"/>
  <c r="C230" i="60"/>
  <c r="K229" i="60"/>
  <c r="AK229" i="60" s="1"/>
  <c r="J229" i="60"/>
  <c r="I229" i="60"/>
  <c r="H229" i="60"/>
  <c r="G229" i="60"/>
  <c r="F229" i="60"/>
  <c r="E229" i="60"/>
  <c r="D229" i="60"/>
  <c r="C229" i="60"/>
  <c r="K228" i="60"/>
  <c r="J228" i="60"/>
  <c r="I228" i="60"/>
  <c r="H228" i="60"/>
  <c r="G228" i="60"/>
  <c r="F228" i="60"/>
  <c r="E228" i="60"/>
  <c r="D228" i="60"/>
  <c r="AL217" i="60"/>
  <c r="AC217" i="60"/>
  <c r="AK216" i="60"/>
  <c r="AF216" i="60"/>
  <c r="AC216" i="60"/>
  <c r="AL215" i="60"/>
  <c r="AL211" i="60"/>
  <c r="AC211" i="60"/>
  <c r="AK210" i="60"/>
  <c r="AF210" i="60"/>
  <c r="AC210" i="60"/>
  <c r="AL209" i="60"/>
  <c r="AL205" i="60"/>
  <c r="AC205" i="60"/>
  <c r="AK204" i="60"/>
  <c r="AF204" i="60"/>
  <c r="AC204" i="60"/>
  <c r="AL203" i="60"/>
  <c r="X200" i="60"/>
  <c r="W200" i="60"/>
  <c r="V200" i="60"/>
  <c r="U200" i="60"/>
  <c r="T200" i="60"/>
  <c r="S200" i="60"/>
  <c r="R200" i="60"/>
  <c r="Q200" i="60"/>
  <c r="P200" i="60"/>
  <c r="K200" i="60"/>
  <c r="J200" i="60"/>
  <c r="I200" i="60"/>
  <c r="H200" i="60"/>
  <c r="G200" i="60"/>
  <c r="F200" i="60"/>
  <c r="E200" i="60"/>
  <c r="D200" i="60"/>
  <c r="C200" i="60"/>
  <c r="AK199" i="60"/>
  <c r="AJ199" i="60"/>
  <c r="AI199" i="60"/>
  <c r="AH199" i="60"/>
  <c r="AG199" i="60"/>
  <c r="AF199" i="60"/>
  <c r="AE199" i="60"/>
  <c r="AD199" i="60"/>
  <c r="AC199" i="60"/>
  <c r="AK198" i="60"/>
  <c r="AJ198" i="60"/>
  <c r="AI198" i="60"/>
  <c r="AH198" i="60"/>
  <c r="AG198" i="60"/>
  <c r="AF198" i="60"/>
  <c r="AE198" i="60"/>
  <c r="AD198" i="60"/>
  <c r="AC198" i="60"/>
  <c r="AK197" i="60"/>
  <c r="AJ197" i="60"/>
  <c r="AI197" i="60"/>
  <c r="AH197" i="60"/>
  <c r="AG197" i="60"/>
  <c r="AF197" i="60"/>
  <c r="AE197" i="60"/>
  <c r="AD197" i="60"/>
  <c r="AC197" i="60"/>
  <c r="AK196" i="60"/>
  <c r="AJ196" i="60"/>
  <c r="AI196" i="60"/>
  <c r="AH196" i="60"/>
  <c r="AG196" i="60"/>
  <c r="AF196" i="60"/>
  <c r="AE196" i="60"/>
  <c r="AD196" i="60"/>
  <c r="AC196" i="60"/>
  <c r="AK195" i="60"/>
  <c r="AJ195" i="60"/>
  <c r="AI195" i="60"/>
  <c r="AH195" i="60"/>
  <c r="AG195" i="60"/>
  <c r="AF195" i="60"/>
  <c r="AE195" i="60"/>
  <c r="AD195" i="60"/>
  <c r="AC195" i="60"/>
  <c r="AK194" i="60"/>
  <c r="AJ194" i="60"/>
  <c r="AI194" i="60"/>
  <c r="AH194" i="60"/>
  <c r="AG194" i="60"/>
  <c r="AF194" i="60"/>
  <c r="AE194" i="60"/>
  <c r="AD194" i="60"/>
  <c r="AC194" i="60"/>
  <c r="AK193" i="60"/>
  <c r="AJ193" i="60"/>
  <c r="AI193" i="60"/>
  <c r="AH193" i="60"/>
  <c r="AG193" i="60"/>
  <c r="AF193" i="60"/>
  <c r="AE193" i="60"/>
  <c r="AD193" i="60"/>
  <c r="AC193" i="60"/>
  <c r="AK192" i="60"/>
  <c r="AJ192" i="60"/>
  <c r="AI192" i="60"/>
  <c r="AH192" i="60"/>
  <c r="AG192" i="60"/>
  <c r="AF192" i="60"/>
  <c r="AE192" i="60"/>
  <c r="AD192" i="60"/>
  <c r="AC192" i="60"/>
  <c r="AL181" i="60"/>
  <c r="AC181" i="60"/>
  <c r="AK180" i="60"/>
  <c r="AF180" i="60"/>
  <c r="AC180" i="60"/>
  <c r="AL179" i="60"/>
  <c r="AL175" i="60"/>
  <c r="AC175" i="60"/>
  <c r="AK174" i="60"/>
  <c r="AF174" i="60"/>
  <c r="AC174" i="60"/>
  <c r="AL173" i="60"/>
  <c r="AL169" i="60"/>
  <c r="AC169" i="60"/>
  <c r="AK168" i="60"/>
  <c r="AF168" i="60"/>
  <c r="AC168" i="60"/>
  <c r="AL167" i="60"/>
  <c r="X164" i="60"/>
  <c r="W164" i="60"/>
  <c r="V164" i="60"/>
  <c r="U164" i="60"/>
  <c r="T164" i="60"/>
  <c r="S164" i="60"/>
  <c r="R164" i="60"/>
  <c r="Q164" i="60"/>
  <c r="P164" i="60"/>
  <c r="K164" i="60"/>
  <c r="J164" i="60"/>
  <c r="I164" i="60"/>
  <c r="H164" i="60"/>
  <c r="G164" i="60"/>
  <c r="F164" i="60"/>
  <c r="E164" i="60"/>
  <c r="D164" i="60"/>
  <c r="C164" i="60"/>
  <c r="AK163" i="60"/>
  <c r="AJ163" i="60"/>
  <c r="AI163" i="60"/>
  <c r="AH163" i="60"/>
  <c r="AG163" i="60"/>
  <c r="AF163" i="60"/>
  <c r="AE163" i="60"/>
  <c r="AD163" i="60"/>
  <c r="AC163" i="60"/>
  <c r="AK162" i="60"/>
  <c r="AJ162" i="60"/>
  <c r="AI162" i="60"/>
  <c r="AH162" i="60"/>
  <c r="AG162" i="60"/>
  <c r="AF162" i="60"/>
  <c r="AE162" i="60"/>
  <c r="AD162" i="60"/>
  <c r="AC162" i="60"/>
  <c r="AK161" i="60"/>
  <c r="AJ161" i="60"/>
  <c r="AI161" i="60"/>
  <c r="AH161" i="60"/>
  <c r="AG161" i="60"/>
  <c r="AF161" i="60"/>
  <c r="AE161" i="60"/>
  <c r="AD161" i="60"/>
  <c r="AC161" i="60"/>
  <c r="AK160" i="60"/>
  <c r="AJ160" i="60"/>
  <c r="AI160" i="60"/>
  <c r="AH160" i="60"/>
  <c r="AG160" i="60"/>
  <c r="AF160" i="60"/>
  <c r="AE160" i="60"/>
  <c r="AD160" i="60"/>
  <c r="AC160" i="60"/>
  <c r="AK159" i="60"/>
  <c r="AJ159" i="60"/>
  <c r="AI159" i="60"/>
  <c r="AH159" i="60"/>
  <c r="AG159" i="60"/>
  <c r="AF159" i="60"/>
  <c r="AE159" i="60"/>
  <c r="AD159" i="60"/>
  <c r="AC159" i="60"/>
  <c r="AK158" i="60"/>
  <c r="AJ158" i="60"/>
  <c r="AI158" i="60"/>
  <c r="AH158" i="60"/>
  <c r="AG158" i="60"/>
  <c r="AF158" i="60"/>
  <c r="AE158" i="60"/>
  <c r="AD158" i="60"/>
  <c r="AC158" i="60"/>
  <c r="AK157" i="60"/>
  <c r="AJ157" i="60"/>
  <c r="AI157" i="60"/>
  <c r="AH157" i="60"/>
  <c r="AG157" i="60"/>
  <c r="AF157" i="60"/>
  <c r="AE157" i="60"/>
  <c r="AD157" i="60"/>
  <c r="AC157" i="60"/>
  <c r="AK156" i="60"/>
  <c r="AJ156" i="60"/>
  <c r="AI156" i="60"/>
  <c r="AH156" i="60"/>
  <c r="AG156" i="60"/>
  <c r="AF156" i="60"/>
  <c r="AE156" i="60"/>
  <c r="AD156" i="60"/>
  <c r="AC156" i="60"/>
  <c r="AK314" i="60"/>
  <c r="AI314" i="60"/>
  <c r="AG314" i="60"/>
  <c r="AE314" i="60"/>
  <c r="AC314" i="60"/>
  <c r="AL289" i="60"/>
  <c r="AC289" i="60"/>
  <c r="AK288" i="60"/>
  <c r="AF288" i="60"/>
  <c r="AC288" i="60"/>
  <c r="AL287" i="60"/>
  <c r="AL283" i="60"/>
  <c r="AC283" i="60"/>
  <c r="AK282" i="60"/>
  <c r="AF282" i="60"/>
  <c r="AC282" i="60"/>
  <c r="AL281" i="60"/>
  <c r="AL277" i="60"/>
  <c r="AC277" i="60"/>
  <c r="AK276" i="60"/>
  <c r="AF276" i="60"/>
  <c r="AC276" i="60"/>
  <c r="AL275" i="60"/>
  <c r="X272" i="60"/>
  <c r="W272" i="60"/>
  <c r="V272" i="60"/>
  <c r="U272" i="60"/>
  <c r="T272" i="60"/>
  <c r="S272" i="60"/>
  <c r="R272" i="60"/>
  <c r="Q272" i="60"/>
  <c r="P272" i="60"/>
  <c r="K272" i="60"/>
  <c r="AK272" i="60" s="1"/>
  <c r="J272" i="60"/>
  <c r="I272" i="60"/>
  <c r="AI272" i="60" s="1"/>
  <c r="H272" i="60"/>
  <c r="G272" i="60"/>
  <c r="AG272" i="60" s="1"/>
  <c r="F272" i="60"/>
  <c r="E272" i="60"/>
  <c r="AE272" i="60" s="1"/>
  <c r="D272" i="60"/>
  <c r="C272" i="60"/>
  <c r="AC272" i="60" s="1"/>
  <c r="AK271" i="60"/>
  <c r="AJ271" i="60"/>
  <c r="AI271" i="60"/>
  <c r="AH271" i="60"/>
  <c r="AG271" i="60"/>
  <c r="AF271" i="60"/>
  <c r="AE271" i="60"/>
  <c r="AD271" i="60"/>
  <c r="AC271" i="60"/>
  <c r="AK270" i="60"/>
  <c r="AJ270" i="60"/>
  <c r="AI270" i="60"/>
  <c r="AH270" i="60"/>
  <c r="AG270" i="60"/>
  <c r="AF270" i="60"/>
  <c r="AE270" i="60"/>
  <c r="AD270" i="60"/>
  <c r="AC270" i="60"/>
  <c r="AK269" i="60"/>
  <c r="AJ269" i="60"/>
  <c r="AI269" i="60"/>
  <c r="AH269" i="60"/>
  <c r="AG269" i="60"/>
  <c r="AF269" i="60"/>
  <c r="AE269" i="60"/>
  <c r="AD269" i="60"/>
  <c r="AC269" i="60"/>
  <c r="AK268" i="60"/>
  <c r="AJ268" i="60"/>
  <c r="AI268" i="60"/>
  <c r="AH268" i="60"/>
  <c r="AG268" i="60"/>
  <c r="AF268" i="60"/>
  <c r="AE268" i="60"/>
  <c r="AD268" i="60"/>
  <c r="AC268" i="60"/>
  <c r="AK267" i="60"/>
  <c r="AJ267" i="60"/>
  <c r="AI267" i="60"/>
  <c r="AH267" i="60"/>
  <c r="AG267" i="60"/>
  <c r="AF267" i="60"/>
  <c r="AE267" i="60"/>
  <c r="AD267" i="60"/>
  <c r="AC267" i="60"/>
  <c r="AK266" i="60"/>
  <c r="AJ266" i="60"/>
  <c r="AI266" i="60"/>
  <c r="AH266" i="60"/>
  <c r="AG266" i="60"/>
  <c r="AF266" i="60"/>
  <c r="AE266" i="60"/>
  <c r="AD266" i="60"/>
  <c r="AC266" i="60"/>
  <c r="AK265" i="60"/>
  <c r="AJ265" i="60"/>
  <c r="AI265" i="60"/>
  <c r="AH265" i="60"/>
  <c r="AG265" i="60"/>
  <c r="AF265" i="60"/>
  <c r="AE265" i="60"/>
  <c r="AD265" i="60"/>
  <c r="AC265" i="60"/>
  <c r="AK264" i="60"/>
  <c r="AJ264" i="60"/>
  <c r="AI264" i="60"/>
  <c r="AH264" i="60"/>
  <c r="AG264" i="60"/>
  <c r="AF264" i="60"/>
  <c r="AE264" i="60"/>
  <c r="AD264" i="60"/>
  <c r="AC264" i="60"/>
  <c r="AL253" i="60"/>
  <c r="AK252" i="60"/>
  <c r="AC252" i="60"/>
  <c r="AL247" i="60"/>
  <c r="AK246" i="60"/>
  <c r="AL241" i="60"/>
  <c r="AK240" i="60"/>
  <c r="AF240" i="60"/>
  <c r="AC240" i="60"/>
  <c r="AL239" i="60"/>
  <c r="AI235" i="60"/>
  <c r="AE235" i="60"/>
  <c r="AK234" i="60"/>
  <c r="AI233" i="60"/>
  <c r="AE233" i="60"/>
  <c r="X316" i="60"/>
  <c r="W316" i="60"/>
  <c r="V316" i="60"/>
  <c r="U316" i="60"/>
  <c r="T316" i="60"/>
  <c r="S316" i="60"/>
  <c r="R316" i="60"/>
  <c r="Q316" i="60"/>
  <c r="P316" i="60"/>
  <c r="K316" i="60"/>
  <c r="J316" i="60"/>
  <c r="I316" i="60"/>
  <c r="H316" i="60"/>
  <c r="G316" i="60"/>
  <c r="F316" i="60"/>
  <c r="E316" i="60"/>
  <c r="D316" i="60"/>
  <c r="AK231" i="60"/>
  <c r="AC231" i="60"/>
  <c r="AI229" i="60"/>
  <c r="K236" i="60"/>
  <c r="I236" i="60"/>
  <c r="E236" i="60"/>
  <c r="C236" i="60"/>
  <c r="AL145" i="60"/>
  <c r="AC145" i="60"/>
  <c r="AK144" i="60"/>
  <c r="AF144" i="60"/>
  <c r="AC144" i="60"/>
  <c r="AL143" i="60"/>
  <c r="AL139" i="60"/>
  <c r="AC139" i="60"/>
  <c r="AK138" i="60"/>
  <c r="AF138" i="60"/>
  <c r="AC138" i="60"/>
  <c r="AL137" i="60"/>
  <c r="AL133" i="60"/>
  <c r="AC133" i="60"/>
  <c r="AK132" i="60"/>
  <c r="AF132" i="60"/>
  <c r="AC132" i="60"/>
  <c r="AL131" i="60"/>
  <c r="X128" i="60"/>
  <c r="W128" i="60"/>
  <c r="V128" i="60"/>
  <c r="U128" i="60"/>
  <c r="T128" i="60"/>
  <c r="S128" i="60"/>
  <c r="R128" i="60"/>
  <c r="Q128" i="60"/>
  <c r="P128" i="60"/>
  <c r="K128" i="60"/>
  <c r="J128" i="60"/>
  <c r="I128" i="60"/>
  <c r="H128" i="60"/>
  <c r="G128" i="60"/>
  <c r="F128" i="60"/>
  <c r="E128" i="60"/>
  <c r="D128" i="60"/>
  <c r="C128" i="60"/>
  <c r="AK127" i="60"/>
  <c r="AJ127" i="60"/>
  <c r="AI127" i="60"/>
  <c r="AH127" i="60"/>
  <c r="AG127" i="60"/>
  <c r="AF127" i="60"/>
  <c r="AE127" i="60"/>
  <c r="AD127" i="60"/>
  <c r="AC127" i="60"/>
  <c r="AK126" i="60"/>
  <c r="AJ126" i="60"/>
  <c r="AI126" i="60"/>
  <c r="AH126" i="60"/>
  <c r="AG126" i="60"/>
  <c r="AF126" i="60"/>
  <c r="AE126" i="60"/>
  <c r="AD126" i="60"/>
  <c r="AC126" i="60"/>
  <c r="AK125" i="60"/>
  <c r="AJ125" i="60"/>
  <c r="AI125" i="60"/>
  <c r="AH125" i="60"/>
  <c r="AG125" i="60"/>
  <c r="AF125" i="60"/>
  <c r="AE125" i="60"/>
  <c r="AD125" i="60"/>
  <c r="AC125" i="60"/>
  <c r="AK124" i="60"/>
  <c r="AJ124" i="60"/>
  <c r="AI124" i="60"/>
  <c r="AH124" i="60"/>
  <c r="AG124" i="60"/>
  <c r="AF124" i="60"/>
  <c r="AE124" i="60"/>
  <c r="AD124" i="60"/>
  <c r="AC124" i="60"/>
  <c r="AK123" i="60"/>
  <c r="AJ123" i="60"/>
  <c r="AI123" i="60"/>
  <c r="AH123" i="60"/>
  <c r="AG123" i="60"/>
  <c r="AF123" i="60"/>
  <c r="AE123" i="60"/>
  <c r="AD123" i="60"/>
  <c r="AC123" i="60"/>
  <c r="AK122" i="60"/>
  <c r="AJ122" i="60"/>
  <c r="AI122" i="60"/>
  <c r="AH122" i="60"/>
  <c r="AG122" i="60"/>
  <c r="AF122" i="60"/>
  <c r="AE122" i="60"/>
  <c r="AD122" i="60"/>
  <c r="AC122" i="60"/>
  <c r="AK121" i="60"/>
  <c r="AJ121" i="60"/>
  <c r="AI121" i="60"/>
  <c r="AH121" i="60"/>
  <c r="AG121" i="60"/>
  <c r="AF121" i="60"/>
  <c r="AE121" i="60"/>
  <c r="AD121" i="60"/>
  <c r="AC121" i="60"/>
  <c r="AK120" i="60"/>
  <c r="AJ120" i="60"/>
  <c r="AI120" i="60"/>
  <c r="AH120" i="60"/>
  <c r="AG120" i="60"/>
  <c r="AF120" i="60"/>
  <c r="AE120" i="60"/>
  <c r="AD120" i="60"/>
  <c r="AC120" i="60"/>
  <c r="AL109" i="60"/>
  <c r="AC109" i="60"/>
  <c r="AK108" i="60"/>
  <c r="AF108" i="60"/>
  <c r="AC108" i="60"/>
  <c r="AL107" i="60"/>
  <c r="AL103" i="60"/>
  <c r="AC103" i="60"/>
  <c r="AK102" i="60"/>
  <c r="AF102" i="60"/>
  <c r="AC102" i="60"/>
  <c r="AL101" i="60"/>
  <c r="AL97" i="60"/>
  <c r="AC97" i="60"/>
  <c r="AK96" i="60"/>
  <c r="AF96" i="60"/>
  <c r="AC96" i="60"/>
  <c r="AL95" i="60"/>
  <c r="X92" i="60"/>
  <c r="W92" i="60"/>
  <c r="V92" i="60"/>
  <c r="U92" i="60"/>
  <c r="T92" i="60"/>
  <c r="S92" i="60"/>
  <c r="R92" i="60"/>
  <c r="Q92" i="60"/>
  <c r="P92" i="60"/>
  <c r="K92" i="60"/>
  <c r="J92" i="60"/>
  <c r="I92" i="60"/>
  <c r="H92" i="60"/>
  <c r="G92" i="60"/>
  <c r="F92" i="60"/>
  <c r="E92" i="60"/>
  <c r="D92" i="60"/>
  <c r="C92" i="60"/>
  <c r="AK91" i="60"/>
  <c r="AJ91" i="60"/>
  <c r="AI91" i="60"/>
  <c r="AH91" i="60"/>
  <c r="AG91" i="60"/>
  <c r="AF91" i="60"/>
  <c r="AE91" i="60"/>
  <c r="AD91" i="60"/>
  <c r="AC91" i="60"/>
  <c r="AK90" i="60"/>
  <c r="AJ90" i="60"/>
  <c r="AI90" i="60"/>
  <c r="AH90" i="60"/>
  <c r="AG90" i="60"/>
  <c r="AF90" i="60"/>
  <c r="AE90" i="60"/>
  <c r="AD90" i="60"/>
  <c r="AC90" i="60"/>
  <c r="AK89" i="60"/>
  <c r="AJ89" i="60"/>
  <c r="AI89" i="60"/>
  <c r="AH89" i="60"/>
  <c r="AG89" i="60"/>
  <c r="AF89" i="60"/>
  <c r="AE89" i="60"/>
  <c r="AD89" i="60"/>
  <c r="AC89" i="60"/>
  <c r="AK88" i="60"/>
  <c r="AJ88" i="60"/>
  <c r="AI88" i="60"/>
  <c r="AH88" i="60"/>
  <c r="AG88" i="60"/>
  <c r="AF88" i="60"/>
  <c r="AE88" i="60"/>
  <c r="AD88" i="60"/>
  <c r="AC88" i="60"/>
  <c r="AK87" i="60"/>
  <c r="AJ87" i="60"/>
  <c r="AI87" i="60"/>
  <c r="AH87" i="60"/>
  <c r="AG87" i="60"/>
  <c r="AF87" i="60"/>
  <c r="AE87" i="60"/>
  <c r="AD87" i="60"/>
  <c r="AC87" i="60"/>
  <c r="AK86" i="60"/>
  <c r="AJ86" i="60"/>
  <c r="AI86" i="60"/>
  <c r="AH86" i="60"/>
  <c r="AG86" i="60"/>
  <c r="AF86" i="60"/>
  <c r="AE86" i="60"/>
  <c r="AD86" i="60"/>
  <c r="AC86" i="60"/>
  <c r="AK85" i="60"/>
  <c r="AJ85" i="60"/>
  <c r="AI85" i="60"/>
  <c r="AH85" i="60"/>
  <c r="AG85" i="60"/>
  <c r="AF85" i="60"/>
  <c r="AE85" i="60"/>
  <c r="AD85" i="60"/>
  <c r="AC85" i="60"/>
  <c r="AK84" i="60"/>
  <c r="AJ84" i="60"/>
  <c r="AI84" i="60"/>
  <c r="AH84" i="60"/>
  <c r="AG84" i="60"/>
  <c r="AF84" i="60"/>
  <c r="AE84" i="60"/>
  <c r="AD84" i="60"/>
  <c r="AC84" i="60"/>
  <c r="AL73" i="60"/>
  <c r="AC73" i="60"/>
  <c r="AK72" i="60"/>
  <c r="AF72" i="60"/>
  <c r="AC72" i="60"/>
  <c r="AL71" i="60"/>
  <c r="AL67" i="60"/>
  <c r="AC67" i="60"/>
  <c r="AK66" i="60"/>
  <c r="AF66" i="60"/>
  <c r="AC66" i="60"/>
  <c r="AL65" i="60"/>
  <c r="AL61" i="60"/>
  <c r="AC61" i="60"/>
  <c r="AK60" i="60"/>
  <c r="AF60" i="60"/>
  <c r="AC60" i="60"/>
  <c r="AL59" i="60"/>
  <c r="X56" i="60"/>
  <c r="W56" i="60"/>
  <c r="V56" i="60"/>
  <c r="U56" i="60"/>
  <c r="T56" i="60"/>
  <c r="S56" i="60"/>
  <c r="R56" i="60"/>
  <c r="Q56" i="60"/>
  <c r="P56" i="60"/>
  <c r="K56" i="60"/>
  <c r="J56" i="60"/>
  <c r="I56" i="60"/>
  <c r="H56" i="60"/>
  <c r="G56" i="60"/>
  <c r="F56" i="60"/>
  <c r="E56" i="60"/>
  <c r="D56" i="60"/>
  <c r="C56" i="60"/>
  <c r="AK55" i="60"/>
  <c r="AJ55" i="60"/>
  <c r="AI55" i="60"/>
  <c r="AH55" i="60"/>
  <c r="AG55" i="60"/>
  <c r="AF55" i="60"/>
  <c r="AE55" i="60"/>
  <c r="AD55" i="60"/>
  <c r="AC55" i="60"/>
  <c r="AK54" i="60"/>
  <c r="AJ54" i="60"/>
  <c r="AI54" i="60"/>
  <c r="AH54" i="60"/>
  <c r="AG54" i="60"/>
  <c r="AF54" i="60"/>
  <c r="AE54" i="60"/>
  <c r="AD54" i="60"/>
  <c r="AC54" i="60"/>
  <c r="AK53" i="60"/>
  <c r="AJ53" i="60"/>
  <c r="AI53" i="60"/>
  <c r="AH53" i="60"/>
  <c r="AG53" i="60"/>
  <c r="AF53" i="60"/>
  <c r="AE53" i="60"/>
  <c r="AD53" i="60"/>
  <c r="AC53" i="60"/>
  <c r="AK52" i="60"/>
  <c r="AJ52" i="60"/>
  <c r="AI52" i="60"/>
  <c r="AH52" i="60"/>
  <c r="AG52" i="60"/>
  <c r="AF52" i="60"/>
  <c r="AE52" i="60"/>
  <c r="AD52" i="60"/>
  <c r="AC52" i="60"/>
  <c r="AK51" i="60"/>
  <c r="AJ51" i="60"/>
  <c r="AI51" i="60"/>
  <c r="AH51" i="60"/>
  <c r="AG51" i="60"/>
  <c r="AF51" i="60"/>
  <c r="AE51" i="60"/>
  <c r="AD51" i="60"/>
  <c r="AC51" i="60"/>
  <c r="AK50" i="60"/>
  <c r="AJ50" i="60"/>
  <c r="AI50" i="60"/>
  <c r="AH50" i="60"/>
  <c r="AG50" i="60"/>
  <c r="AF50" i="60"/>
  <c r="AE50" i="60"/>
  <c r="AD50" i="60"/>
  <c r="AC50" i="60"/>
  <c r="AK49" i="60"/>
  <c r="AJ49" i="60"/>
  <c r="AI49" i="60"/>
  <c r="AH49" i="60"/>
  <c r="AG49" i="60"/>
  <c r="AF49" i="60"/>
  <c r="AE49" i="60"/>
  <c r="AD49" i="60"/>
  <c r="AC49" i="60"/>
  <c r="AK48" i="60"/>
  <c r="AJ48" i="60"/>
  <c r="AI48" i="60"/>
  <c r="AH48" i="60"/>
  <c r="AG48" i="60"/>
  <c r="AF48" i="60"/>
  <c r="AE48" i="60"/>
  <c r="AD48" i="60"/>
  <c r="AC48" i="60"/>
  <c r="AL37" i="60"/>
  <c r="AC37" i="60"/>
  <c r="AK36" i="60"/>
  <c r="AF36" i="60"/>
  <c r="AC36" i="60"/>
  <c r="AL35" i="60"/>
  <c r="AL31" i="60"/>
  <c r="AC31" i="60"/>
  <c r="AK30" i="60"/>
  <c r="AF30" i="60"/>
  <c r="AC30" i="60"/>
  <c r="AL29" i="60"/>
  <c r="AL25" i="60"/>
  <c r="AC25" i="60"/>
  <c r="AK24" i="60"/>
  <c r="AF24" i="60"/>
  <c r="AC24" i="60"/>
  <c r="AL23" i="60"/>
  <c r="X20" i="60"/>
  <c r="W20" i="60"/>
  <c r="V20" i="60"/>
  <c r="U20" i="60"/>
  <c r="T20" i="60"/>
  <c r="S20" i="60"/>
  <c r="R20" i="60"/>
  <c r="Q20" i="60"/>
  <c r="P20" i="60"/>
  <c r="K20" i="60"/>
  <c r="J20" i="60"/>
  <c r="I20" i="60"/>
  <c r="H20" i="60"/>
  <c r="G20" i="60"/>
  <c r="F20" i="60"/>
  <c r="E20" i="60"/>
  <c r="D20" i="60"/>
  <c r="C20" i="60"/>
  <c r="AK19" i="60"/>
  <c r="AJ19" i="60"/>
  <c r="AI19" i="60"/>
  <c r="AH19" i="60"/>
  <c r="AG19" i="60"/>
  <c r="AF19" i="60"/>
  <c r="AE19" i="60"/>
  <c r="AD19" i="60"/>
  <c r="AC19" i="60"/>
  <c r="AK18" i="60"/>
  <c r="AJ18" i="60"/>
  <c r="AI18" i="60"/>
  <c r="AH18" i="60"/>
  <c r="AG18" i="60"/>
  <c r="AF18" i="60"/>
  <c r="AE18" i="60"/>
  <c r="AD18" i="60"/>
  <c r="AC18" i="60"/>
  <c r="AK17" i="60"/>
  <c r="AJ17" i="60"/>
  <c r="AI17" i="60"/>
  <c r="AH17" i="60"/>
  <c r="AG17" i="60"/>
  <c r="AF17" i="60"/>
  <c r="AE17" i="60"/>
  <c r="AD17" i="60"/>
  <c r="AC17" i="60"/>
  <c r="AK16" i="60"/>
  <c r="AJ16" i="60"/>
  <c r="AI16" i="60"/>
  <c r="AH16" i="60"/>
  <c r="AG16" i="60"/>
  <c r="AF16" i="60"/>
  <c r="AE16" i="60"/>
  <c r="AD16" i="60"/>
  <c r="AC16" i="60"/>
  <c r="AK15" i="60"/>
  <c r="AJ15" i="60"/>
  <c r="AI15" i="60"/>
  <c r="AH15" i="60"/>
  <c r="AG15" i="60"/>
  <c r="AF15" i="60"/>
  <c r="AE15" i="60"/>
  <c r="AD15" i="60"/>
  <c r="AC15" i="60"/>
  <c r="AK14" i="60"/>
  <c r="AJ14" i="60"/>
  <c r="AI14" i="60"/>
  <c r="AH14" i="60"/>
  <c r="AG14" i="60"/>
  <c r="AF14" i="60"/>
  <c r="AE14" i="60"/>
  <c r="AD14" i="60"/>
  <c r="AC14" i="60"/>
  <c r="AK13" i="60"/>
  <c r="AJ13" i="60"/>
  <c r="AI13" i="60"/>
  <c r="AH13" i="60"/>
  <c r="AG13" i="60"/>
  <c r="AF13" i="60"/>
  <c r="AE13" i="60"/>
  <c r="AD13" i="60"/>
  <c r="AC13" i="60"/>
  <c r="AK12" i="60"/>
  <c r="AJ12" i="60"/>
  <c r="AI12" i="60"/>
  <c r="AH12" i="60"/>
  <c r="AG12" i="60"/>
  <c r="AF12" i="60"/>
  <c r="AE12" i="60"/>
  <c r="AD12" i="60"/>
  <c r="AC12" i="60"/>
  <c r="AK166" i="59"/>
  <c r="AJ166" i="59"/>
  <c r="AI166" i="59"/>
  <c r="AH166" i="59"/>
  <c r="AG166" i="59"/>
  <c r="AF166" i="59"/>
  <c r="AE166" i="59"/>
  <c r="AD166" i="59"/>
  <c r="AC166" i="59"/>
  <c r="AK165" i="59"/>
  <c r="AJ165" i="59"/>
  <c r="AI165" i="59"/>
  <c r="AH165" i="59"/>
  <c r="AG165" i="59"/>
  <c r="AF165" i="59"/>
  <c r="AE165" i="59"/>
  <c r="AD165" i="59"/>
  <c r="AC165" i="59"/>
  <c r="AK164" i="59"/>
  <c r="AJ164" i="59"/>
  <c r="AI164" i="59"/>
  <c r="AH164" i="59"/>
  <c r="AG164" i="59"/>
  <c r="AF164" i="59"/>
  <c r="AE164" i="59"/>
  <c r="AD164" i="59"/>
  <c r="AC164" i="59"/>
  <c r="AK163" i="59"/>
  <c r="AJ163" i="59"/>
  <c r="AI163" i="59"/>
  <c r="AH163" i="59"/>
  <c r="AG163" i="59"/>
  <c r="AF163" i="59"/>
  <c r="AE163" i="59"/>
  <c r="AD163" i="59"/>
  <c r="AC163" i="59"/>
  <c r="AK162" i="59"/>
  <c r="AJ162" i="59"/>
  <c r="AI162" i="59"/>
  <c r="AH162" i="59"/>
  <c r="AG162" i="59"/>
  <c r="AF162" i="59"/>
  <c r="AE162" i="59"/>
  <c r="AD162" i="59"/>
  <c r="AC162" i="59"/>
  <c r="AK161" i="59"/>
  <c r="AJ161" i="59"/>
  <c r="AI161" i="59"/>
  <c r="AH161" i="59"/>
  <c r="AG161" i="59"/>
  <c r="AF161" i="59"/>
  <c r="AE161" i="59"/>
  <c r="AD161" i="59"/>
  <c r="AC161" i="59"/>
  <c r="AK160" i="59"/>
  <c r="AJ160" i="59"/>
  <c r="AI160" i="59"/>
  <c r="AH160" i="59"/>
  <c r="AG160" i="59"/>
  <c r="AF160" i="59"/>
  <c r="AE160" i="59"/>
  <c r="AD160" i="59"/>
  <c r="AC160" i="59"/>
  <c r="AK159" i="59"/>
  <c r="AJ159" i="59"/>
  <c r="AI159" i="59"/>
  <c r="AH159" i="59"/>
  <c r="AG159" i="59"/>
  <c r="AF159" i="59"/>
  <c r="AE159" i="59"/>
  <c r="AD159" i="59"/>
  <c r="AC159" i="59"/>
  <c r="AK158" i="59"/>
  <c r="AJ158" i="59"/>
  <c r="AI158" i="59"/>
  <c r="AH158" i="59"/>
  <c r="AG158" i="59"/>
  <c r="AF158" i="59"/>
  <c r="AE158" i="59"/>
  <c r="AD158" i="59"/>
  <c r="AC158" i="59"/>
  <c r="AK157" i="59"/>
  <c r="AJ157" i="59"/>
  <c r="AI157" i="59"/>
  <c r="AH157" i="59"/>
  <c r="AG157" i="59"/>
  <c r="AF157" i="59"/>
  <c r="AE157" i="59"/>
  <c r="AD157" i="59"/>
  <c r="AC157" i="59"/>
  <c r="F174" i="58"/>
  <c r="Y181" i="58"/>
  <c r="P181" i="58"/>
  <c r="X180" i="58"/>
  <c r="S180" i="58"/>
  <c r="P180" i="58"/>
  <c r="Y179" i="58"/>
  <c r="Y175" i="58"/>
  <c r="P175" i="58"/>
  <c r="X174" i="58"/>
  <c r="S174" i="58"/>
  <c r="P174" i="58"/>
  <c r="Y173" i="58"/>
  <c r="Y169" i="58"/>
  <c r="P169" i="58"/>
  <c r="X168" i="58"/>
  <c r="S168" i="58"/>
  <c r="P168" i="58"/>
  <c r="Y167" i="58"/>
  <c r="L181" i="58"/>
  <c r="C181" i="58"/>
  <c r="K180" i="58"/>
  <c r="F180" i="58"/>
  <c r="C180" i="58"/>
  <c r="L179" i="58"/>
  <c r="L175" i="58"/>
  <c r="C175" i="58"/>
  <c r="K174" i="58"/>
  <c r="C174" i="58"/>
  <c r="L173" i="58"/>
  <c r="L169" i="58"/>
  <c r="C169" i="58"/>
  <c r="K168" i="58"/>
  <c r="F168" i="58"/>
  <c r="C168" i="58"/>
  <c r="L167" i="58"/>
  <c r="Y181" i="57"/>
  <c r="P181" i="57"/>
  <c r="X180" i="57"/>
  <c r="S180" i="57"/>
  <c r="P180" i="57"/>
  <c r="Y179" i="57"/>
  <c r="Y175" i="57"/>
  <c r="P175" i="57"/>
  <c r="X174" i="57"/>
  <c r="S174" i="57"/>
  <c r="P174" i="57"/>
  <c r="Y173" i="57"/>
  <c r="Y169" i="57"/>
  <c r="P169" i="57"/>
  <c r="X168" i="57"/>
  <c r="S168" i="57"/>
  <c r="P168" i="57"/>
  <c r="Y167" i="57"/>
  <c r="L181" i="57"/>
  <c r="C181" i="57"/>
  <c r="K180" i="57"/>
  <c r="F180" i="57"/>
  <c r="C180" i="57"/>
  <c r="L179" i="57"/>
  <c r="L175" i="57"/>
  <c r="C175" i="57"/>
  <c r="K174" i="57"/>
  <c r="F174" i="57"/>
  <c r="C174" i="57"/>
  <c r="L173" i="57"/>
  <c r="L169" i="57"/>
  <c r="C169" i="57"/>
  <c r="K168" i="57"/>
  <c r="F168" i="57"/>
  <c r="C168" i="57"/>
  <c r="L167" i="57"/>
  <c r="Y181" i="56"/>
  <c r="P181" i="56"/>
  <c r="X180" i="56"/>
  <c r="S180" i="56"/>
  <c r="P180" i="56"/>
  <c r="Y179" i="56"/>
  <c r="Y175" i="56"/>
  <c r="P175" i="56"/>
  <c r="X174" i="56"/>
  <c r="S174" i="56"/>
  <c r="P174" i="56"/>
  <c r="Y173" i="56"/>
  <c r="Y169" i="56"/>
  <c r="P169" i="56"/>
  <c r="X168" i="56"/>
  <c r="S168" i="56"/>
  <c r="P168" i="56"/>
  <c r="Y167" i="56"/>
  <c r="Y181" i="52"/>
  <c r="P181" i="52"/>
  <c r="X180" i="52"/>
  <c r="S180" i="52"/>
  <c r="P180" i="52"/>
  <c r="Y179" i="52"/>
  <c r="Y175" i="52"/>
  <c r="P175" i="52"/>
  <c r="X174" i="52"/>
  <c r="S174" i="52"/>
  <c r="P174" i="52"/>
  <c r="Y173" i="52"/>
  <c r="Y169" i="52"/>
  <c r="P169" i="52"/>
  <c r="X168" i="52"/>
  <c r="S168" i="52"/>
  <c r="P168" i="52"/>
  <c r="Y167" i="52"/>
  <c r="Y181" i="48"/>
  <c r="P181" i="48"/>
  <c r="X180" i="48"/>
  <c r="S180" i="48"/>
  <c r="P180" i="48"/>
  <c r="Y179" i="48"/>
  <c r="Y175" i="48"/>
  <c r="P175" i="48"/>
  <c r="X174" i="48"/>
  <c r="S174" i="48"/>
  <c r="P174" i="48"/>
  <c r="Y173" i="48"/>
  <c r="Y169" i="48"/>
  <c r="P169" i="48"/>
  <c r="X168" i="48"/>
  <c r="S168" i="48"/>
  <c r="P168" i="48"/>
  <c r="Y167" i="48"/>
  <c r="Y181" i="46"/>
  <c r="P181" i="46"/>
  <c r="X180" i="46"/>
  <c r="S180" i="46"/>
  <c r="P180" i="46"/>
  <c r="Y179" i="46"/>
  <c r="Y175" i="46"/>
  <c r="P175" i="46"/>
  <c r="X174" i="46"/>
  <c r="S174" i="46"/>
  <c r="P174" i="46"/>
  <c r="Y173" i="46"/>
  <c r="Y169" i="46"/>
  <c r="P169" i="46"/>
  <c r="X168" i="46"/>
  <c r="S168" i="46"/>
  <c r="P168" i="46"/>
  <c r="Y167" i="46"/>
  <c r="Y145" i="59"/>
  <c r="P145" i="59"/>
  <c r="X144" i="59"/>
  <c r="S144" i="59"/>
  <c r="P144" i="59"/>
  <c r="Y143" i="59"/>
  <c r="Y139" i="59"/>
  <c r="P139" i="59"/>
  <c r="X138" i="59"/>
  <c r="S138" i="59"/>
  <c r="P138" i="59"/>
  <c r="Y137" i="59"/>
  <c r="Y133" i="59"/>
  <c r="P133" i="59"/>
  <c r="X132" i="59"/>
  <c r="S132" i="59"/>
  <c r="P132" i="59"/>
  <c r="Y131" i="59"/>
  <c r="Y145" i="53"/>
  <c r="P145" i="53"/>
  <c r="X144" i="53"/>
  <c r="S144" i="53"/>
  <c r="P144" i="53"/>
  <c r="Y143" i="53"/>
  <c r="Y139" i="53"/>
  <c r="P139" i="53"/>
  <c r="X138" i="53"/>
  <c r="S138" i="53"/>
  <c r="Y133" i="53"/>
  <c r="P133" i="53"/>
  <c r="X132" i="53"/>
  <c r="S132" i="53"/>
  <c r="P132" i="53"/>
  <c r="Y131" i="53"/>
  <c r="L145" i="53"/>
  <c r="C145" i="53"/>
  <c r="K144" i="53"/>
  <c r="F144" i="53"/>
  <c r="C144" i="53"/>
  <c r="L143" i="53"/>
  <c r="L139" i="53"/>
  <c r="C139" i="53"/>
  <c r="K138" i="53"/>
  <c r="F138" i="53"/>
  <c r="C138" i="53"/>
  <c r="L137" i="53"/>
  <c r="L133" i="53"/>
  <c r="C133" i="53"/>
  <c r="K132" i="53"/>
  <c r="F132" i="53"/>
  <c r="C132" i="53"/>
  <c r="L131" i="53"/>
  <c r="Y145" i="47"/>
  <c r="P145" i="47"/>
  <c r="X144" i="47"/>
  <c r="S144" i="47"/>
  <c r="P144" i="47"/>
  <c r="Y143" i="47"/>
  <c r="Y139" i="47"/>
  <c r="P139" i="47"/>
  <c r="X138" i="47"/>
  <c r="S138" i="47"/>
  <c r="P138" i="47"/>
  <c r="Y137" i="47"/>
  <c r="Y133" i="47"/>
  <c r="P133" i="47"/>
  <c r="X132" i="47"/>
  <c r="S132" i="47"/>
  <c r="P132" i="47"/>
  <c r="Y131" i="47"/>
  <c r="S236" i="60" l="1"/>
  <c r="AE230" i="60"/>
  <c r="AC234" i="60"/>
  <c r="G236" i="60"/>
  <c r="I301" i="62"/>
  <c r="AI20" i="60"/>
  <c r="AK20" i="60"/>
  <c r="AC56" i="60"/>
  <c r="AE56" i="60"/>
  <c r="AG56" i="60"/>
  <c r="AI56" i="60"/>
  <c r="AK56" i="60"/>
  <c r="AC92" i="60"/>
  <c r="AE92" i="60"/>
  <c r="AG92" i="60"/>
  <c r="AI92" i="60"/>
  <c r="AC128" i="60"/>
  <c r="AE128" i="60"/>
  <c r="AC164" i="60"/>
  <c r="AE164" i="60"/>
  <c r="AG164" i="60"/>
  <c r="AI164" i="60"/>
  <c r="AK164" i="60"/>
  <c r="AI200" i="60"/>
  <c r="AK200" i="60"/>
  <c r="D236" i="60"/>
  <c r="F236" i="60"/>
  <c r="H236" i="60"/>
  <c r="J236" i="60"/>
  <c r="V236" i="60"/>
  <c r="AI236" i="60" s="1"/>
  <c r="X236" i="60"/>
  <c r="AC230" i="60"/>
  <c r="AG230" i="60"/>
  <c r="AI230" i="60"/>
  <c r="AK230" i="60"/>
  <c r="AE234" i="60"/>
  <c r="AG234" i="60"/>
  <c r="AI234" i="60"/>
  <c r="AF246" i="60"/>
  <c r="AC247" i="60"/>
  <c r="AD20" i="62"/>
  <c r="AF20" i="62"/>
  <c r="AH20" i="62"/>
  <c r="AJ20" i="62"/>
  <c r="AD56" i="62"/>
  <c r="AF56" i="62"/>
  <c r="AH56" i="62"/>
  <c r="AJ56" i="62"/>
  <c r="AD92" i="62"/>
  <c r="AF92" i="62"/>
  <c r="AH92" i="62"/>
  <c r="AJ92" i="62"/>
  <c r="AD128" i="62"/>
  <c r="AF128" i="62"/>
  <c r="AH128" i="62"/>
  <c r="AJ128" i="62"/>
  <c r="AD164" i="62"/>
  <c r="AF164" i="62"/>
  <c r="AH164" i="62"/>
  <c r="AJ164" i="62"/>
  <c r="AD200" i="62"/>
  <c r="AF200" i="62"/>
  <c r="AH200" i="62"/>
  <c r="AD236" i="62"/>
  <c r="AF236" i="62"/>
  <c r="AH236" i="62"/>
  <c r="AJ236" i="62"/>
  <c r="AD265" i="62"/>
  <c r="AF265" i="62"/>
  <c r="AH265" i="62"/>
  <c r="AD266" i="62"/>
  <c r="AF266" i="62"/>
  <c r="AH266" i="62"/>
  <c r="AD267" i="62"/>
  <c r="AF267" i="62"/>
  <c r="AH267" i="62"/>
  <c r="AD270" i="62"/>
  <c r="AF270" i="62"/>
  <c r="AH270" i="62"/>
  <c r="AD271" i="62"/>
  <c r="AF271" i="62"/>
  <c r="AH271" i="62"/>
  <c r="AF276" i="62"/>
  <c r="AF282" i="62"/>
  <c r="AF288" i="62"/>
  <c r="AD301" i="62"/>
  <c r="AF301" i="62"/>
  <c r="AH301" i="62"/>
  <c r="AJ301" i="62"/>
  <c r="AE229" i="60"/>
  <c r="AG231" i="60"/>
  <c r="AD20" i="61"/>
  <c r="AF20" i="61"/>
  <c r="AH20" i="61"/>
  <c r="AD56" i="61"/>
  <c r="AF56" i="61"/>
  <c r="AH56" i="61"/>
  <c r="AJ200" i="62"/>
  <c r="AJ265" i="62"/>
  <c r="AJ266" i="62"/>
  <c r="AJ267" i="62"/>
  <c r="AJ270" i="62"/>
  <c r="AJ271" i="62"/>
  <c r="AC20" i="62"/>
  <c r="AE20" i="62"/>
  <c r="AG20" i="62"/>
  <c r="AI20" i="62"/>
  <c r="AK20" i="62"/>
  <c r="AC56" i="62"/>
  <c r="AE56" i="62"/>
  <c r="AG56" i="62"/>
  <c r="AI56" i="62"/>
  <c r="AK56" i="62"/>
  <c r="AC92" i="62"/>
  <c r="AE92" i="62"/>
  <c r="AG92" i="62"/>
  <c r="AI92" i="62"/>
  <c r="AK92" i="62"/>
  <c r="AC128" i="62"/>
  <c r="AE128" i="62"/>
  <c r="AG128" i="62"/>
  <c r="AI128" i="62"/>
  <c r="AK128" i="62"/>
  <c r="AC164" i="62"/>
  <c r="AE164" i="62"/>
  <c r="AG164" i="62"/>
  <c r="AI164" i="62"/>
  <c r="AK164" i="62"/>
  <c r="AC200" i="62"/>
  <c r="AE200" i="62"/>
  <c r="AG200" i="62"/>
  <c r="AI200" i="62"/>
  <c r="AK200" i="62"/>
  <c r="AC236" i="62"/>
  <c r="AE236" i="62"/>
  <c r="AG236" i="62"/>
  <c r="AI236" i="62"/>
  <c r="AK236" i="62"/>
  <c r="AC272" i="62"/>
  <c r="AC265" i="62"/>
  <c r="AE265" i="62"/>
  <c r="AG265" i="62"/>
  <c r="AI265" i="62"/>
  <c r="AK265" i="62"/>
  <c r="AC266" i="62"/>
  <c r="AE266" i="62"/>
  <c r="AG266" i="62"/>
  <c r="AI266" i="62"/>
  <c r="AK266" i="62"/>
  <c r="AC267" i="62"/>
  <c r="AE267" i="62"/>
  <c r="AG267" i="62"/>
  <c r="AI267" i="62"/>
  <c r="AK267" i="62"/>
  <c r="AC270" i="62"/>
  <c r="AE270" i="62"/>
  <c r="AG270" i="62"/>
  <c r="AI270" i="62"/>
  <c r="AK270" i="62"/>
  <c r="AC271" i="62"/>
  <c r="AE271" i="62"/>
  <c r="AG271" i="62"/>
  <c r="AI271" i="62"/>
  <c r="AK271" i="62"/>
  <c r="AL275" i="62"/>
  <c r="AC276" i="62"/>
  <c r="AK276" i="62"/>
  <c r="AL281" i="62"/>
  <c r="AC282" i="62"/>
  <c r="AK282" i="62"/>
  <c r="AL287" i="62"/>
  <c r="AC288" i="62"/>
  <c r="AK288" i="62"/>
  <c r="AC301" i="62"/>
  <c r="AE301" i="62"/>
  <c r="AG301" i="62"/>
  <c r="AI301" i="62"/>
  <c r="AK301" i="62"/>
  <c r="D272" i="62"/>
  <c r="AD272" i="62" s="1"/>
  <c r="AD264" i="62"/>
  <c r="F272" i="62"/>
  <c r="AF272" i="62" s="1"/>
  <c r="AF264" i="62"/>
  <c r="H272" i="62"/>
  <c r="AH272" i="62" s="1"/>
  <c r="AH264" i="62"/>
  <c r="J272" i="62"/>
  <c r="AJ272" i="62" s="1"/>
  <c r="AJ264" i="62"/>
  <c r="E272" i="62"/>
  <c r="AE272" i="62" s="1"/>
  <c r="AE264" i="62"/>
  <c r="G272" i="62"/>
  <c r="AG272" i="62" s="1"/>
  <c r="AG264" i="62"/>
  <c r="I272" i="62"/>
  <c r="AI272" i="62" s="1"/>
  <c r="AI264" i="62"/>
  <c r="K272" i="62"/>
  <c r="AK272" i="62" s="1"/>
  <c r="AK264" i="62"/>
  <c r="AC264" i="62"/>
  <c r="AD268" i="62"/>
  <c r="AF268" i="62"/>
  <c r="AH268" i="62"/>
  <c r="AJ268" i="62"/>
  <c r="AC269" i="62"/>
  <c r="AE269" i="62"/>
  <c r="AG269" i="62"/>
  <c r="AI269" i="62"/>
  <c r="AK269" i="62"/>
  <c r="AC268" i="62"/>
  <c r="AE268" i="62"/>
  <c r="AG268" i="62"/>
  <c r="AI268" i="62"/>
  <c r="AK268" i="62"/>
  <c r="AD269" i="62"/>
  <c r="AF269" i="62"/>
  <c r="AH269" i="62"/>
  <c r="AJ269" i="62"/>
  <c r="AD127" i="61"/>
  <c r="AF127" i="61"/>
  <c r="AH127" i="61"/>
  <c r="AJ56" i="61"/>
  <c r="AJ20" i="61"/>
  <c r="AJ84" i="61"/>
  <c r="AJ85" i="61"/>
  <c r="AJ86" i="61"/>
  <c r="AJ88" i="61"/>
  <c r="AJ89" i="61"/>
  <c r="AJ90" i="61"/>
  <c r="AC20" i="61"/>
  <c r="AC56" i="61"/>
  <c r="AE56" i="61"/>
  <c r="AG56" i="61"/>
  <c r="AI56" i="61"/>
  <c r="AK56" i="61"/>
  <c r="AC91" i="61"/>
  <c r="AK91" i="61"/>
  <c r="AC84" i="61"/>
  <c r="AE84" i="61"/>
  <c r="AG84" i="61"/>
  <c r="AI84" i="61"/>
  <c r="AK84" i="61"/>
  <c r="AC85" i="61"/>
  <c r="AE85" i="61"/>
  <c r="AG85" i="61"/>
  <c r="AI85" i="61"/>
  <c r="AK85" i="61"/>
  <c r="AC86" i="61"/>
  <c r="AE86" i="61"/>
  <c r="AG86" i="61"/>
  <c r="AI86" i="61"/>
  <c r="AK86" i="61"/>
  <c r="AC87" i="61"/>
  <c r="AE87" i="61"/>
  <c r="AG87" i="61"/>
  <c r="AI87" i="61"/>
  <c r="AK87" i="61"/>
  <c r="AC88" i="61"/>
  <c r="AE88" i="61"/>
  <c r="AG88" i="61"/>
  <c r="AI88" i="61"/>
  <c r="AK88" i="61"/>
  <c r="AC89" i="61"/>
  <c r="AE89" i="61"/>
  <c r="AG89" i="61"/>
  <c r="AI89" i="61"/>
  <c r="AK89" i="61"/>
  <c r="AC90" i="61"/>
  <c r="AK90" i="61"/>
  <c r="AL94" i="61"/>
  <c r="AC95" i="61"/>
  <c r="AK95" i="61"/>
  <c r="AL100" i="61"/>
  <c r="AC101" i="61"/>
  <c r="AK101" i="61"/>
  <c r="AL106" i="61"/>
  <c r="AC107" i="61"/>
  <c r="AK107" i="61"/>
  <c r="AC127" i="61"/>
  <c r="AE127" i="61"/>
  <c r="AG127" i="61"/>
  <c r="AI127" i="61"/>
  <c r="AK127" i="61"/>
  <c r="AC171" i="61"/>
  <c r="AE171" i="61"/>
  <c r="AG171" i="61"/>
  <c r="AI171" i="61"/>
  <c r="AK171" i="61"/>
  <c r="AE20" i="61"/>
  <c r="AG20" i="61"/>
  <c r="AI20" i="61"/>
  <c r="AK20" i="61"/>
  <c r="AD91" i="61"/>
  <c r="AF91" i="61"/>
  <c r="AJ91" i="61"/>
  <c r="AD83" i="61"/>
  <c r="AF83" i="61"/>
  <c r="AH83" i="61"/>
  <c r="AJ83" i="61"/>
  <c r="AD87" i="61"/>
  <c r="AF87" i="61"/>
  <c r="AH87" i="61"/>
  <c r="AJ87" i="61"/>
  <c r="C173" i="61"/>
  <c r="E173" i="61"/>
  <c r="G173" i="61"/>
  <c r="I173" i="61"/>
  <c r="K173" i="61"/>
  <c r="AC83" i="61"/>
  <c r="AE83" i="61"/>
  <c r="AG83" i="61"/>
  <c r="AI83" i="61"/>
  <c r="AK83" i="61"/>
  <c r="AC200" i="60"/>
  <c r="AE200" i="60"/>
  <c r="AG200" i="60"/>
  <c r="AC229" i="60"/>
  <c r="AG229" i="60"/>
  <c r="AE231" i="60"/>
  <c r="AC233" i="60"/>
  <c r="AG233" i="60"/>
  <c r="AC235" i="60"/>
  <c r="AG235" i="60"/>
  <c r="P236" i="60"/>
  <c r="R236" i="60"/>
  <c r="T236" i="60"/>
  <c r="W236" i="60"/>
  <c r="AJ236" i="60" s="1"/>
  <c r="AI128" i="60"/>
  <c r="AK128" i="60"/>
  <c r="AG128" i="60"/>
  <c r="AK92" i="60"/>
  <c r="Q236" i="60"/>
  <c r="AC246" i="60"/>
  <c r="U236" i="60"/>
  <c r="AC20" i="60"/>
  <c r="AE20" i="60"/>
  <c r="AG20" i="60"/>
  <c r="AL245" i="60"/>
  <c r="AD20" i="60"/>
  <c r="AF20" i="60"/>
  <c r="AH20" i="60"/>
  <c r="AJ20" i="60"/>
  <c r="AD56" i="60"/>
  <c r="AF56" i="60"/>
  <c r="AH56" i="60"/>
  <c r="AJ56" i="60"/>
  <c r="AD92" i="60"/>
  <c r="AD128" i="60"/>
  <c r="AF128" i="60"/>
  <c r="AH128" i="60"/>
  <c r="AJ128" i="60"/>
  <c r="AD272" i="60"/>
  <c r="AF272" i="60"/>
  <c r="AH272" i="60"/>
  <c r="AJ272" i="60"/>
  <c r="AD314" i="60"/>
  <c r="AF314" i="60"/>
  <c r="AH314" i="60"/>
  <c r="AJ314" i="60"/>
  <c r="AD164" i="60"/>
  <c r="AF164" i="60"/>
  <c r="AH164" i="60"/>
  <c r="AJ164" i="60"/>
  <c r="AD200" i="60"/>
  <c r="AF200" i="60"/>
  <c r="AH200" i="60"/>
  <c r="AJ200" i="60"/>
  <c r="AC236" i="60"/>
  <c r="AE236" i="60"/>
  <c r="AG236" i="60"/>
  <c r="AK236" i="60"/>
  <c r="AD229" i="60"/>
  <c r="AF229" i="60"/>
  <c r="AH229" i="60"/>
  <c r="AJ229" i="60"/>
  <c r="AD230" i="60"/>
  <c r="AF230" i="60"/>
  <c r="AH230" i="60"/>
  <c r="AJ230" i="60"/>
  <c r="AD231" i="60"/>
  <c r="AF231" i="60"/>
  <c r="AH231" i="60"/>
  <c r="AJ231" i="60"/>
  <c r="AD233" i="60"/>
  <c r="AF233" i="60"/>
  <c r="AH233" i="60"/>
  <c r="AJ233" i="60"/>
  <c r="AD234" i="60"/>
  <c r="AF234" i="60"/>
  <c r="AH234" i="60"/>
  <c r="AJ234" i="60"/>
  <c r="AD235" i="60"/>
  <c r="AF235" i="60"/>
  <c r="AH235" i="60"/>
  <c r="AJ235" i="60"/>
  <c r="AF92" i="60"/>
  <c r="AH92" i="60"/>
  <c r="AJ92" i="60"/>
  <c r="AD236" i="60"/>
  <c r="AH236" i="60"/>
  <c r="AC228" i="60"/>
  <c r="AE228" i="60"/>
  <c r="AG228" i="60"/>
  <c r="AI228" i="60"/>
  <c r="AK228" i="60"/>
  <c r="AC232" i="60"/>
  <c r="AE232" i="60"/>
  <c r="AG232" i="60"/>
  <c r="AI232" i="60"/>
  <c r="AK232" i="60"/>
  <c r="AD228" i="60"/>
  <c r="AF228" i="60"/>
  <c r="AH228" i="60"/>
  <c r="AJ228" i="60"/>
  <c r="AD232" i="60"/>
  <c r="AF232" i="60"/>
  <c r="AH232" i="60"/>
  <c r="AJ232" i="60"/>
  <c r="X171" i="59"/>
  <c r="W171" i="59"/>
  <c r="V171" i="59"/>
  <c r="U171" i="59"/>
  <c r="T171" i="59"/>
  <c r="S171" i="59"/>
  <c r="R171" i="59"/>
  <c r="Q171" i="59"/>
  <c r="P171" i="59"/>
  <c r="AK171" i="59"/>
  <c r="AI171" i="59"/>
  <c r="AG171" i="59"/>
  <c r="AE171" i="59"/>
  <c r="AC171" i="59"/>
  <c r="AK170" i="59"/>
  <c r="AJ170" i="59"/>
  <c r="AI170" i="59"/>
  <c r="AH170" i="59"/>
  <c r="AG170" i="59"/>
  <c r="AF170" i="59"/>
  <c r="AE170" i="59"/>
  <c r="AD170" i="59"/>
  <c r="AC170" i="59"/>
  <c r="AK169" i="59"/>
  <c r="AJ169" i="59"/>
  <c r="AI169" i="59"/>
  <c r="AH169" i="59"/>
  <c r="AG169" i="59"/>
  <c r="AF169" i="59"/>
  <c r="AE169" i="59"/>
  <c r="AD169" i="59"/>
  <c r="AC169" i="59"/>
  <c r="AK168" i="59"/>
  <c r="AJ168" i="59"/>
  <c r="AI168" i="59"/>
  <c r="AH168" i="59"/>
  <c r="AG168" i="59"/>
  <c r="AF168" i="59"/>
  <c r="AE168" i="59"/>
  <c r="AD168" i="59"/>
  <c r="AC168" i="59"/>
  <c r="AK167" i="59"/>
  <c r="AJ167" i="59"/>
  <c r="AI167" i="59"/>
  <c r="AH167" i="59"/>
  <c r="AG167" i="59"/>
  <c r="AF167" i="59"/>
  <c r="AE167" i="59"/>
  <c r="AD167" i="59"/>
  <c r="AC167" i="59"/>
  <c r="AK156" i="59"/>
  <c r="AJ156" i="59"/>
  <c r="AI156" i="59"/>
  <c r="AH156" i="59"/>
  <c r="AG156" i="59"/>
  <c r="AF156" i="59"/>
  <c r="AE156" i="59"/>
  <c r="AD156" i="59"/>
  <c r="AC156" i="59"/>
  <c r="AK155" i="59"/>
  <c r="AJ155" i="59"/>
  <c r="AI155" i="59"/>
  <c r="AH155" i="59"/>
  <c r="AG155" i="59"/>
  <c r="AF155" i="59"/>
  <c r="AE155" i="59"/>
  <c r="AD155" i="59"/>
  <c r="AC155" i="59"/>
  <c r="AL145" i="59"/>
  <c r="AC145" i="59"/>
  <c r="AK144" i="59"/>
  <c r="AF144" i="59"/>
  <c r="AC144" i="59"/>
  <c r="AL143" i="59"/>
  <c r="AL139" i="59"/>
  <c r="AC139" i="59"/>
  <c r="AK138" i="59"/>
  <c r="AF138" i="59"/>
  <c r="AC138" i="59"/>
  <c r="AL137" i="59"/>
  <c r="AL133" i="59"/>
  <c r="AC133" i="59"/>
  <c r="AK132" i="59"/>
  <c r="AC132" i="59"/>
  <c r="AL131" i="59"/>
  <c r="X127" i="59"/>
  <c r="W127" i="59"/>
  <c r="V127" i="59"/>
  <c r="U127" i="59"/>
  <c r="T127" i="59"/>
  <c r="S127" i="59"/>
  <c r="R127" i="59"/>
  <c r="Q127" i="59"/>
  <c r="P127" i="59"/>
  <c r="X126" i="59"/>
  <c r="W126" i="59"/>
  <c r="V126" i="59"/>
  <c r="U126" i="59"/>
  <c r="T126" i="59"/>
  <c r="S126" i="59"/>
  <c r="R126" i="59"/>
  <c r="Q126" i="59"/>
  <c r="P126" i="59"/>
  <c r="X125" i="59"/>
  <c r="W125" i="59"/>
  <c r="V125" i="59"/>
  <c r="U125" i="59"/>
  <c r="T125" i="59"/>
  <c r="S125" i="59"/>
  <c r="R125" i="59"/>
  <c r="Q125" i="59"/>
  <c r="P125" i="59"/>
  <c r="X124" i="59"/>
  <c r="X173" i="59" s="1"/>
  <c r="W124" i="59"/>
  <c r="W173" i="59" s="1"/>
  <c r="V124" i="59"/>
  <c r="V173" i="59" s="1"/>
  <c r="U124" i="59"/>
  <c r="U173" i="59" s="1"/>
  <c r="T124" i="59"/>
  <c r="T173" i="59" s="1"/>
  <c r="S124" i="59"/>
  <c r="S173" i="59" s="1"/>
  <c r="R124" i="59"/>
  <c r="R173" i="59" s="1"/>
  <c r="Q124" i="59"/>
  <c r="Q173" i="59" s="1"/>
  <c r="P124" i="59"/>
  <c r="P173" i="59" s="1"/>
  <c r="J173" i="59"/>
  <c r="H173" i="59"/>
  <c r="F173" i="59"/>
  <c r="D173" i="59"/>
  <c r="X123" i="59"/>
  <c r="W123" i="59"/>
  <c r="V123" i="59"/>
  <c r="U123" i="59"/>
  <c r="T123" i="59"/>
  <c r="S123" i="59"/>
  <c r="R123" i="59"/>
  <c r="Q123" i="59"/>
  <c r="P123" i="59"/>
  <c r="X122" i="59"/>
  <c r="W122" i="59"/>
  <c r="V122" i="59"/>
  <c r="U122" i="59"/>
  <c r="T122" i="59"/>
  <c r="S122" i="59"/>
  <c r="R122" i="59"/>
  <c r="Q122" i="59"/>
  <c r="P122" i="59"/>
  <c r="X121" i="59"/>
  <c r="W121" i="59"/>
  <c r="V121" i="59"/>
  <c r="U121" i="59"/>
  <c r="T121" i="59"/>
  <c r="S121" i="59"/>
  <c r="R121" i="59"/>
  <c r="Q121" i="59"/>
  <c r="P121" i="59"/>
  <c r="X120" i="59"/>
  <c r="X128" i="59" s="1"/>
  <c r="W120" i="59"/>
  <c r="W128" i="59" s="1"/>
  <c r="V120" i="59"/>
  <c r="V128" i="59" s="1"/>
  <c r="U120" i="59"/>
  <c r="U128" i="59" s="1"/>
  <c r="T120" i="59"/>
  <c r="T128" i="59" s="1"/>
  <c r="S120" i="59"/>
  <c r="S128" i="59" s="1"/>
  <c r="R120" i="59"/>
  <c r="R128" i="59" s="1"/>
  <c r="Q120" i="59"/>
  <c r="Q128" i="59" s="1"/>
  <c r="P120" i="59"/>
  <c r="P128" i="59" s="1"/>
  <c r="AL109" i="59"/>
  <c r="AC109" i="59"/>
  <c r="AK108" i="59"/>
  <c r="AF108" i="59"/>
  <c r="AC108" i="59"/>
  <c r="AL107" i="59"/>
  <c r="AL103" i="59"/>
  <c r="AC103" i="59"/>
  <c r="AK102" i="59"/>
  <c r="AF102" i="59"/>
  <c r="AC102" i="59"/>
  <c r="AL101" i="59"/>
  <c r="AL97" i="59"/>
  <c r="AC97" i="59"/>
  <c r="AK96" i="59"/>
  <c r="AF96" i="59"/>
  <c r="AC96" i="59"/>
  <c r="AL95" i="59"/>
  <c r="X92" i="59"/>
  <c r="W92" i="59"/>
  <c r="V92" i="59"/>
  <c r="U92" i="59"/>
  <c r="T92" i="59"/>
  <c r="S92" i="59"/>
  <c r="R92" i="59"/>
  <c r="Q92" i="59"/>
  <c r="P92" i="59"/>
  <c r="AK91" i="59"/>
  <c r="AJ91" i="59"/>
  <c r="AI91" i="59"/>
  <c r="AH91" i="59"/>
  <c r="AG91" i="59"/>
  <c r="AF91" i="59"/>
  <c r="AE91" i="59"/>
  <c r="AD91" i="59"/>
  <c r="AC91" i="59"/>
  <c r="AK90" i="59"/>
  <c r="AJ90" i="59"/>
  <c r="AI90" i="59"/>
  <c r="AH90" i="59"/>
  <c r="AG90" i="59"/>
  <c r="AF90" i="59"/>
  <c r="AE90" i="59"/>
  <c r="AD90" i="59"/>
  <c r="AC90" i="59"/>
  <c r="AK89" i="59"/>
  <c r="AJ89" i="59"/>
  <c r="AI89" i="59"/>
  <c r="AH89" i="59"/>
  <c r="AG89" i="59"/>
  <c r="AF89" i="59"/>
  <c r="AE89" i="59"/>
  <c r="AD89" i="59"/>
  <c r="AC89" i="59"/>
  <c r="AK88" i="59"/>
  <c r="AJ88" i="59"/>
  <c r="AI88" i="59"/>
  <c r="AH88" i="59"/>
  <c r="AG88" i="59"/>
  <c r="AF88" i="59"/>
  <c r="AE88" i="59"/>
  <c r="AD88" i="59"/>
  <c r="AC88" i="59"/>
  <c r="AK87" i="59"/>
  <c r="AJ87" i="59"/>
  <c r="AI87" i="59"/>
  <c r="AH87" i="59"/>
  <c r="AG87" i="59"/>
  <c r="AF87" i="59"/>
  <c r="AE87" i="59"/>
  <c r="AD87" i="59"/>
  <c r="AC87" i="59"/>
  <c r="AK86" i="59"/>
  <c r="AJ86" i="59"/>
  <c r="AI86" i="59"/>
  <c r="AH86" i="59"/>
  <c r="AG86" i="59"/>
  <c r="AF86" i="59"/>
  <c r="AE86" i="59"/>
  <c r="AD86" i="59"/>
  <c r="AC86" i="59"/>
  <c r="AK85" i="59"/>
  <c r="AJ85" i="59"/>
  <c r="AI85" i="59"/>
  <c r="AH85" i="59"/>
  <c r="AG85" i="59"/>
  <c r="AF85" i="59"/>
  <c r="AE85" i="59"/>
  <c r="AD85" i="59"/>
  <c r="AC85" i="59"/>
  <c r="AK84" i="59"/>
  <c r="AJ84" i="59"/>
  <c r="AI84" i="59"/>
  <c r="AH84" i="59"/>
  <c r="AG84" i="59"/>
  <c r="AF84" i="59"/>
  <c r="AE84" i="59"/>
  <c r="AD84" i="59"/>
  <c r="AC84" i="59"/>
  <c r="AL73" i="59"/>
  <c r="AC73" i="59"/>
  <c r="AK72" i="59"/>
  <c r="AF72" i="59"/>
  <c r="AC72" i="59"/>
  <c r="AL71" i="59"/>
  <c r="AL67" i="59"/>
  <c r="AC67" i="59"/>
  <c r="AK66" i="59"/>
  <c r="AF66" i="59"/>
  <c r="AC66" i="59"/>
  <c r="AL65" i="59"/>
  <c r="AL61" i="59"/>
  <c r="AC61" i="59"/>
  <c r="AK60" i="59"/>
  <c r="AF60" i="59"/>
  <c r="AC60" i="59"/>
  <c r="AL59" i="59"/>
  <c r="X56" i="59"/>
  <c r="W56" i="59"/>
  <c r="V56" i="59"/>
  <c r="U56" i="59"/>
  <c r="T56" i="59"/>
  <c r="S56" i="59"/>
  <c r="R56" i="59"/>
  <c r="Q56" i="59"/>
  <c r="P56" i="59"/>
  <c r="AK55" i="59"/>
  <c r="AJ55" i="59"/>
  <c r="AI55" i="59"/>
  <c r="AH55" i="59"/>
  <c r="AG55" i="59"/>
  <c r="AF55" i="59"/>
  <c r="AE55" i="59"/>
  <c r="AD55" i="59"/>
  <c r="AC55" i="59"/>
  <c r="AK54" i="59"/>
  <c r="AJ54" i="59"/>
  <c r="AI54" i="59"/>
  <c r="AH54" i="59"/>
  <c r="AG54" i="59"/>
  <c r="AF54" i="59"/>
  <c r="AE54" i="59"/>
  <c r="AD54" i="59"/>
  <c r="AC54" i="59"/>
  <c r="AK53" i="59"/>
  <c r="AJ53" i="59"/>
  <c r="AI53" i="59"/>
  <c r="AH53" i="59"/>
  <c r="AG53" i="59"/>
  <c r="AF53" i="59"/>
  <c r="AE53" i="59"/>
  <c r="AD53" i="59"/>
  <c r="AC53" i="59"/>
  <c r="AK52" i="59"/>
  <c r="AJ52" i="59"/>
  <c r="AI52" i="59"/>
  <c r="AH52" i="59"/>
  <c r="AG52" i="59"/>
  <c r="AF52" i="59"/>
  <c r="AE52" i="59"/>
  <c r="AD52" i="59"/>
  <c r="AC52" i="59"/>
  <c r="AK51" i="59"/>
  <c r="AJ51" i="59"/>
  <c r="AI51" i="59"/>
  <c r="AH51" i="59"/>
  <c r="AG51" i="59"/>
  <c r="AF51" i="59"/>
  <c r="AE51" i="59"/>
  <c r="AD51" i="59"/>
  <c r="AC51" i="59"/>
  <c r="AK50" i="59"/>
  <c r="AJ50" i="59"/>
  <c r="AI50" i="59"/>
  <c r="AH50" i="59"/>
  <c r="AG50" i="59"/>
  <c r="AF50" i="59"/>
  <c r="AE50" i="59"/>
  <c r="AD50" i="59"/>
  <c r="AC50" i="59"/>
  <c r="AK49" i="59"/>
  <c r="AJ49" i="59"/>
  <c r="AI49" i="59"/>
  <c r="AH49" i="59"/>
  <c r="AG49" i="59"/>
  <c r="AF49" i="59"/>
  <c r="AE49" i="59"/>
  <c r="AD49" i="59"/>
  <c r="AC49" i="59"/>
  <c r="AK48" i="59"/>
  <c r="AJ48" i="59"/>
  <c r="AI48" i="59"/>
  <c r="AH48" i="59"/>
  <c r="AG48" i="59"/>
  <c r="AF48" i="59"/>
  <c r="AE48" i="59"/>
  <c r="AD48" i="59"/>
  <c r="AC48" i="59"/>
  <c r="AL37" i="59"/>
  <c r="AC37" i="59"/>
  <c r="AK36" i="59"/>
  <c r="AF36" i="59"/>
  <c r="AC36" i="59"/>
  <c r="AL35" i="59"/>
  <c r="AL31" i="59"/>
  <c r="AC31" i="59"/>
  <c r="AK30" i="59"/>
  <c r="AF30" i="59"/>
  <c r="AC30" i="59"/>
  <c r="AL29" i="59"/>
  <c r="AL25" i="59"/>
  <c r="AC25" i="59"/>
  <c r="AK24" i="59"/>
  <c r="AF24" i="59"/>
  <c r="AC24" i="59"/>
  <c r="AL23" i="59"/>
  <c r="X20" i="59"/>
  <c r="W20" i="59"/>
  <c r="V20" i="59"/>
  <c r="U20" i="59"/>
  <c r="T20" i="59"/>
  <c r="S20" i="59"/>
  <c r="R20" i="59"/>
  <c r="Q20" i="59"/>
  <c r="P20" i="59"/>
  <c r="AK19" i="59"/>
  <c r="AJ19" i="59"/>
  <c r="AI19" i="59"/>
  <c r="AH19" i="59"/>
  <c r="AG19" i="59"/>
  <c r="AF19" i="59"/>
  <c r="AE19" i="59"/>
  <c r="AD19" i="59"/>
  <c r="AC19" i="59"/>
  <c r="AK18" i="59"/>
  <c r="AJ18" i="59"/>
  <c r="AI18" i="59"/>
  <c r="AH18" i="59"/>
  <c r="AG18" i="59"/>
  <c r="AF18" i="59"/>
  <c r="AE18" i="59"/>
  <c r="AD18" i="59"/>
  <c r="AC18" i="59"/>
  <c r="AK17" i="59"/>
  <c r="AJ17" i="59"/>
  <c r="AI17" i="59"/>
  <c r="AH17" i="59"/>
  <c r="AG17" i="59"/>
  <c r="AF17" i="59"/>
  <c r="AE17" i="59"/>
  <c r="AD17" i="59"/>
  <c r="AC17" i="59"/>
  <c r="AK16" i="59"/>
  <c r="AJ16" i="59"/>
  <c r="AI16" i="59"/>
  <c r="AH16" i="59"/>
  <c r="AG16" i="59"/>
  <c r="AF16" i="59"/>
  <c r="AE16" i="59"/>
  <c r="AD16" i="59"/>
  <c r="AC16" i="59"/>
  <c r="AK15" i="59"/>
  <c r="AJ15" i="59"/>
  <c r="AI15" i="59"/>
  <c r="AH15" i="59"/>
  <c r="AG15" i="59"/>
  <c r="AF15" i="59"/>
  <c r="AE15" i="59"/>
  <c r="AD15" i="59"/>
  <c r="AC15" i="59"/>
  <c r="AK14" i="59"/>
  <c r="AJ14" i="59"/>
  <c r="AI14" i="59"/>
  <c r="AH14" i="59"/>
  <c r="AG14" i="59"/>
  <c r="AF14" i="59"/>
  <c r="AE14" i="59"/>
  <c r="AD14" i="59"/>
  <c r="AC14" i="59"/>
  <c r="AK13" i="59"/>
  <c r="AJ13" i="59"/>
  <c r="AI13" i="59"/>
  <c r="AH13" i="59"/>
  <c r="AG13" i="59"/>
  <c r="AF13" i="59"/>
  <c r="AE13" i="59"/>
  <c r="AD13" i="59"/>
  <c r="AC13" i="59"/>
  <c r="AK12" i="59"/>
  <c r="AJ12" i="59"/>
  <c r="AI12" i="59"/>
  <c r="AH12" i="59"/>
  <c r="AG12" i="59"/>
  <c r="AF12" i="59"/>
  <c r="AE12" i="59"/>
  <c r="AD12" i="59"/>
  <c r="AC12" i="59"/>
  <c r="AF236" i="60" l="1"/>
  <c r="AC20" i="59"/>
  <c r="AE20" i="59"/>
  <c r="AG20" i="59"/>
  <c r="AI20" i="59"/>
  <c r="AK20" i="59"/>
  <c r="AC56" i="59"/>
  <c r="AE56" i="59"/>
  <c r="AG56" i="59"/>
  <c r="AI56" i="59"/>
  <c r="AK56" i="59"/>
  <c r="AC92" i="59"/>
  <c r="AE92" i="59"/>
  <c r="AG92" i="59"/>
  <c r="AI92" i="59"/>
  <c r="AK92" i="59"/>
  <c r="AC128" i="59"/>
  <c r="AE128" i="59"/>
  <c r="AG128" i="59"/>
  <c r="AI128" i="59"/>
  <c r="AK128" i="59"/>
  <c r="AC121" i="59"/>
  <c r="AE121" i="59"/>
  <c r="AG121" i="59"/>
  <c r="AI121" i="59"/>
  <c r="AK121" i="59"/>
  <c r="AC122" i="59"/>
  <c r="AE122" i="59"/>
  <c r="AG122" i="59"/>
  <c r="AI122" i="59"/>
  <c r="AK122" i="59"/>
  <c r="AC123" i="59"/>
  <c r="AE123" i="59"/>
  <c r="AG123" i="59"/>
  <c r="AI123" i="59"/>
  <c r="AK123" i="59"/>
  <c r="AC124" i="59"/>
  <c r="AE124" i="59"/>
  <c r="AG124" i="59"/>
  <c r="AI124" i="59"/>
  <c r="AK124" i="59"/>
  <c r="AC125" i="59"/>
  <c r="AE125" i="59"/>
  <c r="AG125" i="59"/>
  <c r="AI125" i="59"/>
  <c r="AK125" i="59"/>
  <c r="AC126" i="59"/>
  <c r="AE126" i="59"/>
  <c r="AG126" i="59"/>
  <c r="AI126" i="59"/>
  <c r="AK126" i="59"/>
  <c r="AC127" i="59"/>
  <c r="AE127" i="59"/>
  <c r="AG127" i="59"/>
  <c r="AI127" i="59"/>
  <c r="AK127" i="59"/>
  <c r="AD20" i="59"/>
  <c r="AF20" i="59"/>
  <c r="AH20" i="59"/>
  <c r="AD56" i="59"/>
  <c r="AF56" i="59"/>
  <c r="AH56" i="59"/>
  <c r="AJ56" i="59"/>
  <c r="AD92" i="59"/>
  <c r="AF92" i="59"/>
  <c r="AH92" i="59"/>
  <c r="AJ92" i="59"/>
  <c r="AD121" i="59"/>
  <c r="AF121" i="59"/>
  <c r="AH121" i="59"/>
  <c r="AJ121" i="59"/>
  <c r="AD122" i="59"/>
  <c r="AF122" i="59"/>
  <c r="AH122" i="59"/>
  <c r="AJ122" i="59"/>
  <c r="AD123" i="59"/>
  <c r="AF123" i="59"/>
  <c r="AH123" i="59"/>
  <c r="AJ123" i="59"/>
  <c r="AD125" i="59"/>
  <c r="AF125" i="59"/>
  <c r="AH125" i="59"/>
  <c r="AJ125" i="59"/>
  <c r="AD126" i="59"/>
  <c r="AF126" i="59"/>
  <c r="AH126" i="59"/>
  <c r="AJ126" i="59"/>
  <c r="AD127" i="59"/>
  <c r="AF127" i="59"/>
  <c r="AH127" i="59"/>
  <c r="AJ127" i="59"/>
  <c r="AF132" i="59"/>
  <c r="AD171" i="59"/>
  <c r="AF171" i="59"/>
  <c r="AH171" i="59"/>
  <c r="AJ171" i="59"/>
  <c r="AJ20" i="59"/>
  <c r="AD128" i="59"/>
  <c r="AF128" i="59"/>
  <c r="AH128" i="59"/>
  <c r="AJ128" i="59"/>
  <c r="AD120" i="59"/>
  <c r="AF120" i="59"/>
  <c r="AH120" i="59"/>
  <c r="AJ120" i="59"/>
  <c r="AD124" i="59"/>
  <c r="AF124" i="59"/>
  <c r="AH124" i="59"/>
  <c r="AJ124" i="59"/>
  <c r="C173" i="59"/>
  <c r="E173" i="59"/>
  <c r="G173" i="59"/>
  <c r="I173" i="59"/>
  <c r="K173" i="59"/>
  <c r="AC120" i="59"/>
  <c r="AE120" i="59"/>
  <c r="AG120" i="59"/>
  <c r="AI120" i="59"/>
  <c r="AK120" i="59"/>
  <c r="X247" i="58"/>
  <c r="W247" i="58"/>
  <c r="V247" i="58"/>
  <c r="U247" i="58"/>
  <c r="T247" i="58"/>
  <c r="S247" i="58"/>
  <c r="R247" i="58"/>
  <c r="Q247" i="58"/>
  <c r="P247" i="58"/>
  <c r="D247" i="58"/>
  <c r="AD247" i="58" s="1"/>
  <c r="E247" i="58"/>
  <c r="F247" i="58"/>
  <c r="G247" i="58"/>
  <c r="H247" i="58"/>
  <c r="I247" i="58"/>
  <c r="J247" i="58"/>
  <c r="K247" i="58"/>
  <c r="C247" i="58"/>
  <c r="AK239" i="58"/>
  <c r="AJ239" i="58"/>
  <c r="AI239" i="58"/>
  <c r="AH239" i="58"/>
  <c r="AG239" i="58"/>
  <c r="AF239" i="58"/>
  <c r="AE239" i="58"/>
  <c r="AD239" i="58"/>
  <c r="AC239" i="58"/>
  <c r="AK238" i="58"/>
  <c r="AJ238" i="58"/>
  <c r="AI238" i="58"/>
  <c r="AH238" i="58"/>
  <c r="AG238" i="58"/>
  <c r="AF238" i="58"/>
  <c r="AE238" i="58"/>
  <c r="AD238" i="58"/>
  <c r="AC238" i="58"/>
  <c r="AK237" i="58"/>
  <c r="AJ237" i="58"/>
  <c r="AI237" i="58"/>
  <c r="AH237" i="58"/>
  <c r="AG237" i="58"/>
  <c r="AF237" i="58"/>
  <c r="AE237" i="58"/>
  <c r="AD237" i="58"/>
  <c r="AC237" i="58"/>
  <c r="AK236" i="58"/>
  <c r="AJ236" i="58"/>
  <c r="AI236" i="58"/>
  <c r="AH236" i="58"/>
  <c r="AG236" i="58"/>
  <c r="AF236" i="58"/>
  <c r="AE236" i="58"/>
  <c r="AD236" i="58"/>
  <c r="AC236" i="58"/>
  <c r="AK235" i="58"/>
  <c r="AJ235" i="58"/>
  <c r="AI235" i="58"/>
  <c r="AH235" i="58"/>
  <c r="AG235" i="58"/>
  <c r="AF235" i="58"/>
  <c r="AE235" i="58"/>
  <c r="AD235" i="58"/>
  <c r="AC235" i="58"/>
  <c r="AK234" i="58"/>
  <c r="AJ234" i="58"/>
  <c r="AI234" i="58"/>
  <c r="AH234" i="58"/>
  <c r="AG234" i="58"/>
  <c r="AF234" i="58"/>
  <c r="AE234" i="58"/>
  <c r="AD234" i="58"/>
  <c r="AC234" i="58"/>
  <c r="AK233" i="58"/>
  <c r="AJ233" i="58"/>
  <c r="AI233" i="58"/>
  <c r="AH233" i="58"/>
  <c r="AG233" i="58"/>
  <c r="AF233" i="58"/>
  <c r="AE233" i="58"/>
  <c r="AD233" i="58"/>
  <c r="AC233" i="58"/>
  <c r="AK232" i="58"/>
  <c r="AJ232" i="58"/>
  <c r="AI232" i="58"/>
  <c r="AH232" i="58"/>
  <c r="AG232" i="58"/>
  <c r="AF232" i="58"/>
  <c r="AE232" i="58"/>
  <c r="AD232" i="58"/>
  <c r="AC232" i="58"/>
  <c r="AK231" i="58"/>
  <c r="AJ231" i="58"/>
  <c r="AI231" i="58"/>
  <c r="AH231" i="58"/>
  <c r="AG231" i="58"/>
  <c r="AF231" i="58"/>
  <c r="AE231" i="58"/>
  <c r="AD231" i="58"/>
  <c r="AC231" i="58"/>
  <c r="AK230" i="58"/>
  <c r="AJ230" i="58"/>
  <c r="AI230" i="58"/>
  <c r="AH230" i="58"/>
  <c r="AG230" i="58"/>
  <c r="AF230" i="58"/>
  <c r="AE230" i="58"/>
  <c r="AD230" i="58"/>
  <c r="AC230" i="58"/>
  <c r="AK229" i="58"/>
  <c r="AJ229" i="58"/>
  <c r="AI229" i="58"/>
  <c r="AH229" i="58"/>
  <c r="AG229" i="58"/>
  <c r="AF229" i="58"/>
  <c r="AE229" i="58"/>
  <c r="AD229" i="58"/>
  <c r="AC229" i="58"/>
  <c r="AK228" i="58"/>
  <c r="AJ228" i="58"/>
  <c r="AI228" i="58"/>
  <c r="AH228" i="58"/>
  <c r="AG228" i="58"/>
  <c r="AF228" i="58"/>
  <c r="AE228" i="58"/>
  <c r="AD228" i="58"/>
  <c r="AC228" i="58"/>
  <c r="AK227" i="58"/>
  <c r="AJ227" i="58"/>
  <c r="AI227" i="58"/>
  <c r="AH227" i="58"/>
  <c r="AG227" i="58"/>
  <c r="AF227" i="58"/>
  <c r="AE227" i="58"/>
  <c r="AD227" i="58"/>
  <c r="AC227" i="58"/>
  <c r="AJ247" i="58"/>
  <c r="AH247" i="58"/>
  <c r="AF247" i="58"/>
  <c r="AK246" i="58"/>
  <c r="AJ246" i="58"/>
  <c r="AI246" i="58"/>
  <c r="AH246" i="58"/>
  <c r="AG246" i="58"/>
  <c r="AF246" i="58"/>
  <c r="AE246" i="58"/>
  <c r="AD246" i="58"/>
  <c r="AC246" i="58"/>
  <c r="AK245" i="58"/>
  <c r="AJ245" i="58"/>
  <c r="AI245" i="58"/>
  <c r="AH245" i="58"/>
  <c r="AG245" i="58"/>
  <c r="AF245" i="58"/>
  <c r="AE245" i="58"/>
  <c r="AD245" i="58"/>
  <c r="AC245" i="58"/>
  <c r="AK244" i="58"/>
  <c r="AJ244" i="58"/>
  <c r="AI244" i="58"/>
  <c r="AH244" i="58"/>
  <c r="AG244" i="58"/>
  <c r="AF244" i="58"/>
  <c r="AE244" i="58"/>
  <c r="AD244" i="58"/>
  <c r="AC244" i="58"/>
  <c r="AK243" i="58"/>
  <c r="AJ243" i="58"/>
  <c r="AI243" i="58"/>
  <c r="AH243" i="58"/>
  <c r="AG243" i="58"/>
  <c r="AF243" i="58"/>
  <c r="AE243" i="58"/>
  <c r="AD243" i="58"/>
  <c r="AC243" i="58"/>
  <c r="AK242" i="58"/>
  <c r="AJ242" i="58"/>
  <c r="AI242" i="58"/>
  <c r="AH242" i="58"/>
  <c r="AG242" i="58"/>
  <c r="AF242" i="58"/>
  <c r="AE242" i="58"/>
  <c r="AD242" i="58"/>
  <c r="AC242" i="58"/>
  <c r="AK241" i="58"/>
  <c r="AJ241" i="58"/>
  <c r="AI241" i="58"/>
  <c r="AH241" i="58"/>
  <c r="AG241" i="58"/>
  <c r="AF241" i="58"/>
  <c r="AE241" i="58"/>
  <c r="AD241" i="58"/>
  <c r="AC241" i="58"/>
  <c r="AK240" i="58"/>
  <c r="AJ240" i="58"/>
  <c r="AI240" i="58"/>
  <c r="AH240" i="58"/>
  <c r="AG240" i="58"/>
  <c r="AF240" i="58"/>
  <c r="AE240" i="58"/>
  <c r="AD240" i="58"/>
  <c r="AC240" i="58"/>
  <c r="AL217" i="58"/>
  <c r="AC217" i="58"/>
  <c r="AK216" i="58"/>
  <c r="AF216" i="58"/>
  <c r="AC216" i="58"/>
  <c r="AL215" i="58"/>
  <c r="AL211" i="58"/>
  <c r="AC211" i="58"/>
  <c r="AK210" i="58"/>
  <c r="AF210" i="58"/>
  <c r="AC210" i="58"/>
  <c r="AL209" i="58"/>
  <c r="AL205" i="58"/>
  <c r="AC205" i="58"/>
  <c r="AK204" i="58"/>
  <c r="AF204" i="58"/>
  <c r="AC204" i="58"/>
  <c r="AL203" i="58"/>
  <c r="X200" i="58"/>
  <c r="W200" i="58"/>
  <c r="V200" i="58"/>
  <c r="U200" i="58"/>
  <c r="T200" i="58"/>
  <c r="S200" i="58"/>
  <c r="R200" i="58"/>
  <c r="Q200" i="58"/>
  <c r="P200" i="58"/>
  <c r="K200" i="58"/>
  <c r="AK200" i="58" s="1"/>
  <c r="J200" i="58"/>
  <c r="I200" i="58"/>
  <c r="AI200" i="58" s="1"/>
  <c r="H200" i="58"/>
  <c r="G200" i="58"/>
  <c r="AG200" i="58" s="1"/>
  <c r="F200" i="58"/>
  <c r="E200" i="58"/>
  <c r="AE200" i="58" s="1"/>
  <c r="D200" i="58"/>
  <c r="C200" i="58"/>
  <c r="AC200" i="58" s="1"/>
  <c r="AK199" i="58"/>
  <c r="AJ199" i="58"/>
  <c r="AI199" i="58"/>
  <c r="AH199" i="58"/>
  <c r="AG199" i="58"/>
  <c r="AF199" i="58"/>
  <c r="AE199" i="58"/>
  <c r="AD199" i="58"/>
  <c r="AC199" i="58"/>
  <c r="AK198" i="58"/>
  <c r="AJ198" i="58"/>
  <c r="AI198" i="58"/>
  <c r="AH198" i="58"/>
  <c r="AG198" i="58"/>
  <c r="AF198" i="58"/>
  <c r="AE198" i="58"/>
  <c r="AD198" i="58"/>
  <c r="AC198" i="58"/>
  <c r="AK197" i="58"/>
  <c r="AJ197" i="58"/>
  <c r="AI197" i="58"/>
  <c r="AH197" i="58"/>
  <c r="AG197" i="58"/>
  <c r="AF197" i="58"/>
  <c r="AE197" i="58"/>
  <c r="AD197" i="58"/>
  <c r="AC197" i="58"/>
  <c r="AK196" i="58"/>
  <c r="AJ196" i="58"/>
  <c r="AI196" i="58"/>
  <c r="AH196" i="58"/>
  <c r="AG196" i="58"/>
  <c r="AF196" i="58"/>
  <c r="AE196" i="58"/>
  <c r="AD196" i="58"/>
  <c r="AC196" i="58"/>
  <c r="AK195" i="58"/>
  <c r="AJ195" i="58"/>
  <c r="AI195" i="58"/>
  <c r="AH195" i="58"/>
  <c r="AG195" i="58"/>
  <c r="AF195" i="58"/>
  <c r="AE195" i="58"/>
  <c r="AD195" i="58"/>
  <c r="AC195" i="58"/>
  <c r="AK194" i="58"/>
  <c r="AJ194" i="58"/>
  <c r="AI194" i="58"/>
  <c r="AH194" i="58"/>
  <c r="AG194" i="58"/>
  <c r="AF194" i="58"/>
  <c r="AE194" i="58"/>
  <c r="AD194" i="58"/>
  <c r="AC194" i="58"/>
  <c r="AK193" i="58"/>
  <c r="AJ193" i="58"/>
  <c r="AI193" i="58"/>
  <c r="AH193" i="58"/>
  <c r="AG193" i="58"/>
  <c r="AF193" i="58"/>
  <c r="AE193" i="58"/>
  <c r="AD193" i="58"/>
  <c r="AC193" i="58"/>
  <c r="AK192" i="58"/>
  <c r="AJ192" i="58"/>
  <c r="AI192" i="58"/>
  <c r="AH192" i="58"/>
  <c r="AG192" i="58"/>
  <c r="AF192" i="58"/>
  <c r="AE192" i="58"/>
  <c r="AD192" i="58"/>
  <c r="AC192" i="58"/>
  <c r="AL181" i="58"/>
  <c r="AC181" i="58"/>
  <c r="AK180" i="58"/>
  <c r="AF180" i="58"/>
  <c r="AL175" i="58"/>
  <c r="AC175" i="58"/>
  <c r="AK174" i="58"/>
  <c r="AF174" i="58"/>
  <c r="AL169" i="58"/>
  <c r="AC169" i="58"/>
  <c r="AK168" i="58"/>
  <c r="AC168" i="58"/>
  <c r="X163" i="58"/>
  <c r="W163" i="58"/>
  <c r="V163" i="58"/>
  <c r="U163" i="58"/>
  <c r="T163" i="58"/>
  <c r="S163" i="58"/>
  <c r="R163" i="58"/>
  <c r="Q163" i="58"/>
  <c r="P163" i="58"/>
  <c r="K163" i="58"/>
  <c r="J163" i="58"/>
  <c r="I163" i="58"/>
  <c r="H163" i="58"/>
  <c r="G163" i="58"/>
  <c r="F163" i="58"/>
  <c r="E163" i="58"/>
  <c r="D163" i="58"/>
  <c r="C163" i="58"/>
  <c r="X162" i="58"/>
  <c r="W162" i="58"/>
  <c r="V162" i="58"/>
  <c r="U162" i="58"/>
  <c r="T162" i="58"/>
  <c r="S162" i="58"/>
  <c r="R162" i="58"/>
  <c r="Q162" i="58"/>
  <c r="P162" i="58"/>
  <c r="K162" i="58"/>
  <c r="J162" i="58"/>
  <c r="I162" i="58"/>
  <c r="H162" i="58"/>
  <c r="G162" i="58"/>
  <c r="F162" i="58"/>
  <c r="E162" i="58"/>
  <c r="D162" i="58"/>
  <c r="C162" i="58"/>
  <c r="X161" i="58"/>
  <c r="W161" i="58"/>
  <c r="V161" i="58"/>
  <c r="U161" i="58"/>
  <c r="T161" i="58"/>
  <c r="S161" i="58"/>
  <c r="R161" i="58"/>
  <c r="Q161" i="58"/>
  <c r="P161" i="58"/>
  <c r="K161" i="58"/>
  <c r="J161" i="58"/>
  <c r="I161" i="58"/>
  <c r="H161" i="58"/>
  <c r="G161" i="58"/>
  <c r="F161" i="58"/>
  <c r="E161" i="58"/>
  <c r="D161" i="58"/>
  <c r="C161" i="58"/>
  <c r="X160" i="58"/>
  <c r="W160" i="58"/>
  <c r="V160" i="58"/>
  <c r="U160" i="58"/>
  <c r="T160" i="58"/>
  <c r="S160" i="58"/>
  <c r="R160" i="58"/>
  <c r="Q160" i="58"/>
  <c r="P160" i="58"/>
  <c r="K160" i="58"/>
  <c r="J160" i="58"/>
  <c r="J249" i="58" s="1"/>
  <c r="I160" i="58"/>
  <c r="H160" i="58"/>
  <c r="H249" i="58" s="1"/>
  <c r="G160" i="58"/>
  <c r="F160" i="58"/>
  <c r="F249" i="58" s="1"/>
  <c r="E160" i="58"/>
  <c r="D160" i="58"/>
  <c r="D249" i="58" s="1"/>
  <c r="C160" i="58"/>
  <c r="X159" i="58"/>
  <c r="W159" i="58"/>
  <c r="V159" i="58"/>
  <c r="U159" i="58"/>
  <c r="T159" i="58"/>
  <c r="S159" i="58"/>
  <c r="R159" i="58"/>
  <c r="Q159" i="58"/>
  <c r="P159" i="58"/>
  <c r="K159" i="58"/>
  <c r="J159" i="58"/>
  <c r="I159" i="58"/>
  <c r="H159" i="58"/>
  <c r="G159" i="58"/>
  <c r="F159" i="58"/>
  <c r="E159" i="58"/>
  <c r="D159" i="58"/>
  <c r="C159" i="58"/>
  <c r="X158" i="58"/>
  <c r="W158" i="58"/>
  <c r="V158" i="58"/>
  <c r="U158" i="58"/>
  <c r="T158" i="58"/>
  <c r="S158" i="58"/>
  <c r="R158" i="58"/>
  <c r="Q158" i="58"/>
  <c r="P158" i="58"/>
  <c r="K158" i="58"/>
  <c r="J158" i="58"/>
  <c r="I158" i="58"/>
  <c r="H158" i="58"/>
  <c r="G158" i="58"/>
  <c r="F158" i="58"/>
  <c r="E158" i="58"/>
  <c r="D158" i="58"/>
  <c r="C158" i="58"/>
  <c r="X157" i="58"/>
  <c r="W157" i="58"/>
  <c r="V157" i="58"/>
  <c r="U157" i="58"/>
  <c r="T157" i="58"/>
  <c r="S157" i="58"/>
  <c r="R157" i="58"/>
  <c r="Q157" i="58"/>
  <c r="P157" i="58"/>
  <c r="K157" i="58"/>
  <c r="J157" i="58"/>
  <c r="I157" i="58"/>
  <c r="H157" i="58"/>
  <c r="G157" i="58"/>
  <c r="F157" i="58"/>
  <c r="E157" i="58"/>
  <c r="D157" i="58"/>
  <c r="C157" i="58"/>
  <c r="X156" i="58"/>
  <c r="X164" i="58" s="1"/>
  <c r="W156" i="58"/>
  <c r="W164" i="58" s="1"/>
  <c r="V156" i="58"/>
  <c r="V164" i="58" s="1"/>
  <c r="U156" i="58"/>
  <c r="U164" i="58" s="1"/>
  <c r="T156" i="58"/>
  <c r="T164" i="58" s="1"/>
  <c r="S156" i="58"/>
  <c r="S164" i="58" s="1"/>
  <c r="R156" i="58"/>
  <c r="R164" i="58" s="1"/>
  <c r="Q156" i="58"/>
  <c r="Q164" i="58" s="1"/>
  <c r="P156" i="58"/>
  <c r="P164" i="58" s="1"/>
  <c r="K156" i="58"/>
  <c r="K164" i="58" s="1"/>
  <c r="J156" i="58"/>
  <c r="J164" i="58" s="1"/>
  <c r="I156" i="58"/>
  <c r="I164" i="58" s="1"/>
  <c r="H156" i="58"/>
  <c r="H164" i="58" s="1"/>
  <c r="G156" i="58"/>
  <c r="G164" i="58" s="1"/>
  <c r="F156" i="58"/>
  <c r="E156" i="58"/>
  <c r="E164" i="58" s="1"/>
  <c r="D156" i="58"/>
  <c r="D164" i="58" s="1"/>
  <c r="C156" i="58"/>
  <c r="C164" i="58" s="1"/>
  <c r="AL145" i="58"/>
  <c r="AC145" i="58"/>
  <c r="AK144" i="58"/>
  <c r="AF144" i="58"/>
  <c r="AC144" i="58"/>
  <c r="AL143" i="58"/>
  <c r="AL139" i="58"/>
  <c r="AC139" i="58"/>
  <c r="AK138" i="58"/>
  <c r="AF138" i="58"/>
  <c r="AC138" i="58"/>
  <c r="AL137" i="58"/>
  <c r="AL133" i="58"/>
  <c r="AC133" i="58"/>
  <c r="AK132" i="58"/>
  <c r="AF132" i="58"/>
  <c r="AC132" i="58"/>
  <c r="AL131" i="58"/>
  <c r="X128" i="58"/>
  <c r="W128" i="58"/>
  <c r="V128" i="58"/>
  <c r="U128" i="58"/>
  <c r="T128" i="58"/>
  <c r="S128" i="58"/>
  <c r="R128" i="58"/>
  <c r="Q128" i="58"/>
  <c r="P128" i="58"/>
  <c r="K128" i="58"/>
  <c r="J128" i="58"/>
  <c r="I128" i="58"/>
  <c r="H128" i="58"/>
  <c r="G128" i="58"/>
  <c r="F128" i="58"/>
  <c r="E128" i="58"/>
  <c r="D128" i="58"/>
  <c r="C128" i="58"/>
  <c r="AK127" i="58"/>
  <c r="AJ127" i="58"/>
  <c r="AI127" i="58"/>
  <c r="AH127" i="58"/>
  <c r="AG127" i="58"/>
  <c r="AF127" i="58"/>
  <c r="AE127" i="58"/>
  <c r="AD127" i="58"/>
  <c r="AC127" i="58"/>
  <c r="AK126" i="58"/>
  <c r="AJ126" i="58"/>
  <c r="AI126" i="58"/>
  <c r="AH126" i="58"/>
  <c r="AG126" i="58"/>
  <c r="AF126" i="58"/>
  <c r="AE126" i="58"/>
  <c r="AD126" i="58"/>
  <c r="AC126" i="58"/>
  <c r="AK125" i="58"/>
  <c r="AJ125" i="58"/>
  <c r="AI125" i="58"/>
  <c r="AH125" i="58"/>
  <c r="AG125" i="58"/>
  <c r="AF125" i="58"/>
  <c r="AE125" i="58"/>
  <c r="AD125" i="58"/>
  <c r="AC125" i="58"/>
  <c r="AK124" i="58"/>
  <c r="AJ124" i="58"/>
  <c r="AI124" i="58"/>
  <c r="AH124" i="58"/>
  <c r="AG124" i="58"/>
  <c r="AF124" i="58"/>
  <c r="AE124" i="58"/>
  <c r="AD124" i="58"/>
  <c r="AC124" i="58"/>
  <c r="AK123" i="58"/>
  <c r="AJ123" i="58"/>
  <c r="AI123" i="58"/>
  <c r="AH123" i="58"/>
  <c r="AG123" i="58"/>
  <c r="AF123" i="58"/>
  <c r="AE123" i="58"/>
  <c r="AD123" i="58"/>
  <c r="AC123" i="58"/>
  <c r="AK122" i="58"/>
  <c r="AJ122" i="58"/>
  <c r="AI122" i="58"/>
  <c r="AH122" i="58"/>
  <c r="AG122" i="58"/>
  <c r="AF122" i="58"/>
  <c r="AE122" i="58"/>
  <c r="AD122" i="58"/>
  <c r="AC122" i="58"/>
  <c r="AK121" i="58"/>
  <c r="AJ121" i="58"/>
  <c r="AI121" i="58"/>
  <c r="AH121" i="58"/>
  <c r="AG121" i="58"/>
  <c r="AF121" i="58"/>
  <c r="AE121" i="58"/>
  <c r="AD121" i="58"/>
  <c r="AC121" i="58"/>
  <c r="AK120" i="58"/>
  <c r="AJ120" i="58"/>
  <c r="AI120" i="58"/>
  <c r="AH120" i="58"/>
  <c r="AG120" i="58"/>
  <c r="AF120" i="58"/>
  <c r="AE120" i="58"/>
  <c r="AD120" i="58"/>
  <c r="AC120" i="58"/>
  <c r="AL109" i="58"/>
  <c r="AC109" i="58"/>
  <c r="AK108" i="58"/>
  <c r="AF108" i="58"/>
  <c r="AC108" i="58"/>
  <c r="AL107" i="58"/>
  <c r="AL103" i="58"/>
  <c r="AC103" i="58"/>
  <c r="AK102" i="58"/>
  <c r="AF102" i="58"/>
  <c r="AC102" i="58"/>
  <c r="AL101" i="58"/>
  <c r="AL97" i="58"/>
  <c r="AC97" i="58"/>
  <c r="AK96" i="58"/>
  <c r="AF96" i="58"/>
  <c r="AC96" i="58"/>
  <c r="AL95" i="58"/>
  <c r="X92" i="58"/>
  <c r="W92" i="58"/>
  <c r="V92" i="58"/>
  <c r="U92" i="58"/>
  <c r="T92" i="58"/>
  <c r="S92" i="58"/>
  <c r="R92" i="58"/>
  <c r="Q92" i="58"/>
  <c r="P92" i="58"/>
  <c r="K92" i="58"/>
  <c r="J92" i="58"/>
  <c r="I92" i="58"/>
  <c r="H92" i="58"/>
  <c r="G92" i="58"/>
  <c r="F92" i="58"/>
  <c r="E92" i="58"/>
  <c r="D92" i="58"/>
  <c r="C92" i="58"/>
  <c r="AK91" i="58"/>
  <c r="AJ91" i="58"/>
  <c r="AI91" i="58"/>
  <c r="AH91" i="58"/>
  <c r="AG91" i="58"/>
  <c r="AF91" i="58"/>
  <c r="AE91" i="58"/>
  <c r="AD91" i="58"/>
  <c r="AC91" i="58"/>
  <c r="AK90" i="58"/>
  <c r="AJ90" i="58"/>
  <c r="AI90" i="58"/>
  <c r="AH90" i="58"/>
  <c r="AG90" i="58"/>
  <c r="AF90" i="58"/>
  <c r="AE90" i="58"/>
  <c r="AD90" i="58"/>
  <c r="AC90" i="58"/>
  <c r="AK89" i="58"/>
  <c r="AJ89" i="58"/>
  <c r="AI89" i="58"/>
  <c r="AH89" i="58"/>
  <c r="AG89" i="58"/>
  <c r="AF89" i="58"/>
  <c r="AE89" i="58"/>
  <c r="AD89" i="58"/>
  <c r="AC89" i="58"/>
  <c r="AK88" i="58"/>
  <c r="AJ88" i="58"/>
  <c r="AI88" i="58"/>
  <c r="AH88" i="58"/>
  <c r="AG88" i="58"/>
  <c r="AF88" i="58"/>
  <c r="AE88" i="58"/>
  <c r="AD88" i="58"/>
  <c r="AC88" i="58"/>
  <c r="AK87" i="58"/>
  <c r="AJ87" i="58"/>
  <c r="AI87" i="58"/>
  <c r="AH87" i="58"/>
  <c r="AG87" i="58"/>
  <c r="AF87" i="58"/>
  <c r="AE87" i="58"/>
  <c r="AD87" i="58"/>
  <c r="AC87" i="58"/>
  <c r="AK86" i="58"/>
  <c r="AJ86" i="58"/>
  <c r="AI86" i="58"/>
  <c r="AH86" i="58"/>
  <c r="AG86" i="58"/>
  <c r="AF86" i="58"/>
  <c r="AE86" i="58"/>
  <c r="AD86" i="58"/>
  <c r="AC86" i="58"/>
  <c r="AK85" i="58"/>
  <c r="AJ85" i="58"/>
  <c r="AI85" i="58"/>
  <c r="AH85" i="58"/>
  <c r="AG85" i="58"/>
  <c r="AF85" i="58"/>
  <c r="AE85" i="58"/>
  <c r="AD85" i="58"/>
  <c r="AC85" i="58"/>
  <c r="AK84" i="58"/>
  <c r="AJ84" i="58"/>
  <c r="AI84" i="58"/>
  <c r="AH84" i="58"/>
  <c r="AG84" i="58"/>
  <c r="AF84" i="58"/>
  <c r="AE84" i="58"/>
  <c r="AD84" i="58"/>
  <c r="AC84" i="58"/>
  <c r="AL73" i="58"/>
  <c r="AC73" i="58"/>
  <c r="AK72" i="58"/>
  <c r="AF72" i="58"/>
  <c r="AC72" i="58"/>
  <c r="AL71" i="58"/>
  <c r="AL67" i="58"/>
  <c r="AC67" i="58"/>
  <c r="AK66" i="58"/>
  <c r="AF66" i="58"/>
  <c r="AC66" i="58"/>
  <c r="AL65" i="58"/>
  <c r="AL61" i="58"/>
  <c r="AC61" i="58"/>
  <c r="AK60" i="58"/>
  <c r="AF60" i="58"/>
  <c r="AC60" i="58"/>
  <c r="AL59" i="58"/>
  <c r="X56" i="58"/>
  <c r="W56" i="58"/>
  <c r="V56" i="58"/>
  <c r="U56" i="58"/>
  <c r="T56" i="58"/>
  <c r="S56" i="58"/>
  <c r="R56" i="58"/>
  <c r="Q56" i="58"/>
  <c r="P56" i="58"/>
  <c r="K56" i="58"/>
  <c r="J56" i="58"/>
  <c r="I56" i="58"/>
  <c r="H56" i="58"/>
  <c r="G56" i="58"/>
  <c r="F56" i="58"/>
  <c r="E56" i="58"/>
  <c r="D56" i="58"/>
  <c r="C56" i="58"/>
  <c r="AK55" i="58"/>
  <c r="AJ55" i="58"/>
  <c r="AI55" i="58"/>
  <c r="AH55" i="58"/>
  <c r="AG55" i="58"/>
  <c r="AF55" i="58"/>
  <c r="AE55" i="58"/>
  <c r="AD55" i="58"/>
  <c r="AC55" i="58"/>
  <c r="AK54" i="58"/>
  <c r="AJ54" i="58"/>
  <c r="AI54" i="58"/>
  <c r="AH54" i="58"/>
  <c r="AG54" i="58"/>
  <c r="AF54" i="58"/>
  <c r="AE54" i="58"/>
  <c r="AD54" i="58"/>
  <c r="AC54" i="58"/>
  <c r="AK53" i="58"/>
  <c r="AJ53" i="58"/>
  <c r="AI53" i="58"/>
  <c r="AH53" i="58"/>
  <c r="AG53" i="58"/>
  <c r="AF53" i="58"/>
  <c r="AE53" i="58"/>
  <c r="AD53" i="58"/>
  <c r="AC53" i="58"/>
  <c r="AK52" i="58"/>
  <c r="AJ52" i="58"/>
  <c r="AI52" i="58"/>
  <c r="AH52" i="58"/>
  <c r="AG52" i="58"/>
  <c r="AF52" i="58"/>
  <c r="AE52" i="58"/>
  <c r="AD52" i="58"/>
  <c r="AC52" i="58"/>
  <c r="AK51" i="58"/>
  <c r="AJ51" i="58"/>
  <c r="AI51" i="58"/>
  <c r="AH51" i="58"/>
  <c r="AG51" i="58"/>
  <c r="AF51" i="58"/>
  <c r="AE51" i="58"/>
  <c r="AD51" i="58"/>
  <c r="AC51" i="58"/>
  <c r="AK50" i="58"/>
  <c r="AJ50" i="58"/>
  <c r="AI50" i="58"/>
  <c r="AH50" i="58"/>
  <c r="AG50" i="58"/>
  <c r="AF50" i="58"/>
  <c r="AE50" i="58"/>
  <c r="AD50" i="58"/>
  <c r="AC50" i="58"/>
  <c r="AK49" i="58"/>
  <c r="AJ49" i="58"/>
  <c r="AI49" i="58"/>
  <c r="AH49" i="58"/>
  <c r="AG49" i="58"/>
  <c r="AF49" i="58"/>
  <c r="AE49" i="58"/>
  <c r="AD49" i="58"/>
  <c r="AC49" i="58"/>
  <c r="AK48" i="58"/>
  <c r="AJ48" i="58"/>
  <c r="AI48" i="58"/>
  <c r="AH48" i="58"/>
  <c r="AG48" i="58"/>
  <c r="AF48" i="58"/>
  <c r="AE48" i="58"/>
  <c r="AD48" i="58"/>
  <c r="AC48" i="58"/>
  <c r="AL37" i="58"/>
  <c r="AC37" i="58"/>
  <c r="AK36" i="58"/>
  <c r="AF36" i="58"/>
  <c r="AC36" i="58"/>
  <c r="AL35" i="58"/>
  <c r="AL31" i="58"/>
  <c r="AC31" i="58"/>
  <c r="AK30" i="58"/>
  <c r="AF30" i="58"/>
  <c r="AC30" i="58"/>
  <c r="AL29" i="58"/>
  <c r="AL25" i="58"/>
  <c r="AC25" i="58"/>
  <c r="AK24" i="58"/>
  <c r="AF24" i="58"/>
  <c r="AC24" i="58"/>
  <c r="AL23" i="58"/>
  <c r="X20" i="58"/>
  <c r="W20" i="58"/>
  <c r="V20" i="58"/>
  <c r="U20" i="58"/>
  <c r="T20" i="58"/>
  <c r="S20" i="58"/>
  <c r="R20" i="58"/>
  <c r="Q20" i="58"/>
  <c r="P20" i="58"/>
  <c r="K20" i="58"/>
  <c r="J20" i="58"/>
  <c r="I20" i="58"/>
  <c r="H20" i="58"/>
  <c r="G20" i="58"/>
  <c r="F20" i="58"/>
  <c r="E20" i="58"/>
  <c r="D20" i="58"/>
  <c r="C20" i="58"/>
  <c r="AK19" i="58"/>
  <c r="AJ19" i="58"/>
  <c r="AI19" i="58"/>
  <c r="AH19" i="58"/>
  <c r="AG19" i="58"/>
  <c r="AF19" i="58"/>
  <c r="AE19" i="58"/>
  <c r="AD19" i="58"/>
  <c r="AC19" i="58"/>
  <c r="AK18" i="58"/>
  <c r="AJ18" i="58"/>
  <c r="AI18" i="58"/>
  <c r="AH18" i="58"/>
  <c r="AG18" i="58"/>
  <c r="AF18" i="58"/>
  <c r="AE18" i="58"/>
  <c r="AD18" i="58"/>
  <c r="AC18" i="58"/>
  <c r="AK17" i="58"/>
  <c r="AJ17" i="58"/>
  <c r="AI17" i="58"/>
  <c r="AH17" i="58"/>
  <c r="AG17" i="58"/>
  <c r="AF17" i="58"/>
  <c r="AE17" i="58"/>
  <c r="AD17" i="58"/>
  <c r="AC17" i="58"/>
  <c r="AK16" i="58"/>
  <c r="AJ16" i="58"/>
  <c r="AI16" i="58"/>
  <c r="AH16" i="58"/>
  <c r="AG16" i="58"/>
  <c r="AF16" i="58"/>
  <c r="AE16" i="58"/>
  <c r="AD16" i="58"/>
  <c r="AC16" i="58"/>
  <c r="AK15" i="58"/>
  <c r="AJ15" i="58"/>
  <c r="AI15" i="58"/>
  <c r="AH15" i="58"/>
  <c r="AG15" i="58"/>
  <c r="AF15" i="58"/>
  <c r="AE15" i="58"/>
  <c r="AD15" i="58"/>
  <c r="AC15" i="58"/>
  <c r="AK14" i="58"/>
  <c r="AJ14" i="58"/>
  <c r="AI14" i="58"/>
  <c r="AH14" i="58"/>
  <c r="AG14" i="58"/>
  <c r="AF14" i="58"/>
  <c r="AE14" i="58"/>
  <c r="AD14" i="58"/>
  <c r="AC14" i="58"/>
  <c r="AK13" i="58"/>
  <c r="AJ13" i="58"/>
  <c r="AI13" i="58"/>
  <c r="AH13" i="58"/>
  <c r="AG13" i="58"/>
  <c r="AF13" i="58"/>
  <c r="AE13" i="58"/>
  <c r="AD13" i="58"/>
  <c r="AC13" i="58"/>
  <c r="AK12" i="58"/>
  <c r="AJ12" i="58"/>
  <c r="AI12" i="58"/>
  <c r="AH12" i="58"/>
  <c r="AG12" i="58"/>
  <c r="AF12" i="58"/>
  <c r="AE12" i="58"/>
  <c r="AD12" i="58"/>
  <c r="AC12" i="58"/>
  <c r="AK235" i="57"/>
  <c r="AJ235" i="57"/>
  <c r="AI235" i="57"/>
  <c r="AH235" i="57"/>
  <c r="AG235" i="57"/>
  <c r="AF235" i="57"/>
  <c r="AE235" i="57"/>
  <c r="AD235" i="57"/>
  <c r="AC235" i="57"/>
  <c r="AK234" i="57"/>
  <c r="AJ234" i="57"/>
  <c r="AI234" i="57"/>
  <c r="AH234" i="57"/>
  <c r="AG234" i="57"/>
  <c r="AF234" i="57"/>
  <c r="AE234" i="57"/>
  <c r="AD234" i="57"/>
  <c r="AC234" i="57"/>
  <c r="AK233" i="57"/>
  <c r="AJ233" i="57"/>
  <c r="AI233" i="57"/>
  <c r="AH233" i="57"/>
  <c r="AG233" i="57"/>
  <c r="AF233" i="57"/>
  <c r="AE233" i="57"/>
  <c r="AD233" i="57"/>
  <c r="AC233" i="57"/>
  <c r="AK232" i="57"/>
  <c r="AJ232" i="57"/>
  <c r="AI232" i="57"/>
  <c r="AH232" i="57"/>
  <c r="AG232" i="57"/>
  <c r="AF232" i="57"/>
  <c r="AE232" i="57"/>
  <c r="AD232" i="57"/>
  <c r="AC232" i="57"/>
  <c r="AK231" i="57"/>
  <c r="AJ231" i="57"/>
  <c r="AI231" i="57"/>
  <c r="AH231" i="57"/>
  <c r="AG231" i="57"/>
  <c r="AF231" i="57"/>
  <c r="AE231" i="57"/>
  <c r="AD231" i="57"/>
  <c r="AC231" i="57"/>
  <c r="AK230" i="57"/>
  <c r="AJ230" i="57"/>
  <c r="AI230" i="57"/>
  <c r="AH230" i="57"/>
  <c r="AG230" i="57"/>
  <c r="AF230" i="57"/>
  <c r="AE230" i="57"/>
  <c r="AD230" i="57"/>
  <c r="AC230" i="57"/>
  <c r="F164" i="58" l="1"/>
  <c r="AF164" i="58" s="1"/>
  <c r="AC20" i="58"/>
  <c r="AE20" i="58"/>
  <c r="AG20" i="58"/>
  <c r="AC56" i="58"/>
  <c r="AE56" i="58"/>
  <c r="AG56" i="58"/>
  <c r="AI56" i="58"/>
  <c r="AK56" i="58"/>
  <c r="AC92" i="58"/>
  <c r="AE92" i="58"/>
  <c r="AG92" i="58"/>
  <c r="AI92" i="58"/>
  <c r="AK92" i="58"/>
  <c r="AC128" i="58"/>
  <c r="AE128" i="58"/>
  <c r="AG128" i="58"/>
  <c r="AI128" i="58"/>
  <c r="AK128" i="58"/>
  <c r="AL173" i="58"/>
  <c r="AC180" i="58"/>
  <c r="AL179" i="58"/>
  <c r="AC174" i="58"/>
  <c r="AL167" i="58"/>
  <c r="AI20" i="58"/>
  <c r="AK20" i="58"/>
  <c r="AD20" i="58"/>
  <c r="AF20" i="58"/>
  <c r="AH20" i="58"/>
  <c r="AJ20" i="58"/>
  <c r="AD56" i="58"/>
  <c r="AF56" i="58"/>
  <c r="AH56" i="58"/>
  <c r="AD92" i="58"/>
  <c r="AF92" i="58"/>
  <c r="AH92" i="58"/>
  <c r="AJ92" i="58"/>
  <c r="AD128" i="58"/>
  <c r="AF128" i="58"/>
  <c r="AH128" i="58"/>
  <c r="AJ128" i="58"/>
  <c r="AD157" i="58"/>
  <c r="AF157" i="58"/>
  <c r="AH157" i="58"/>
  <c r="AJ157" i="58"/>
  <c r="AD158" i="58"/>
  <c r="AF158" i="58"/>
  <c r="AH158" i="58"/>
  <c r="AJ158" i="58"/>
  <c r="AD159" i="58"/>
  <c r="AF159" i="58"/>
  <c r="AH159" i="58"/>
  <c r="AJ159" i="58"/>
  <c r="AD161" i="58"/>
  <c r="AF161" i="58"/>
  <c r="AH161" i="58"/>
  <c r="AJ161" i="58"/>
  <c r="AD162" i="58"/>
  <c r="AF162" i="58"/>
  <c r="AH162" i="58"/>
  <c r="AJ162" i="58"/>
  <c r="AD163" i="58"/>
  <c r="AF163" i="58"/>
  <c r="AH163" i="58"/>
  <c r="AJ163" i="58"/>
  <c r="AF168" i="58"/>
  <c r="AD200" i="58"/>
  <c r="AF200" i="58"/>
  <c r="AH200" i="58"/>
  <c r="AJ200" i="58"/>
  <c r="AC247" i="58"/>
  <c r="AE247" i="58"/>
  <c r="AG247" i="58"/>
  <c r="AI247" i="58"/>
  <c r="AK247" i="58"/>
  <c r="AC164" i="58"/>
  <c r="AE164" i="58"/>
  <c r="AG164" i="58"/>
  <c r="AI164" i="58"/>
  <c r="AK164" i="58"/>
  <c r="AC157" i="58"/>
  <c r="AE157" i="58"/>
  <c r="AG157" i="58"/>
  <c r="AI157" i="58"/>
  <c r="AK157" i="58"/>
  <c r="AC158" i="58"/>
  <c r="AE158" i="58"/>
  <c r="AG158" i="58"/>
  <c r="AI158" i="58"/>
  <c r="AK158" i="58"/>
  <c r="AC159" i="58"/>
  <c r="AE159" i="58"/>
  <c r="AG159" i="58"/>
  <c r="AI159" i="58"/>
  <c r="AK159" i="58"/>
  <c r="AC160" i="58"/>
  <c r="AE160" i="58"/>
  <c r="AG160" i="58"/>
  <c r="AI160" i="58"/>
  <c r="AK160" i="58"/>
  <c r="AC161" i="58"/>
  <c r="AE161" i="58"/>
  <c r="AG161" i="58"/>
  <c r="AI161" i="58"/>
  <c r="AK161" i="58"/>
  <c r="AC162" i="58"/>
  <c r="AE162" i="58"/>
  <c r="AG162" i="58"/>
  <c r="AI162" i="58"/>
  <c r="AK162" i="58"/>
  <c r="AC163" i="58"/>
  <c r="AE163" i="58"/>
  <c r="AG163" i="58"/>
  <c r="AI163" i="58"/>
  <c r="AK163" i="58"/>
  <c r="AJ56" i="58"/>
  <c r="AD164" i="58"/>
  <c r="AH164" i="58"/>
  <c r="AJ164" i="58"/>
  <c r="AD156" i="58"/>
  <c r="AF156" i="58"/>
  <c r="AH156" i="58"/>
  <c r="AJ156" i="58"/>
  <c r="AD160" i="58"/>
  <c r="AF160" i="58"/>
  <c r="AH160" i="58"/>
  <c r="AJ160" i="58"/>
  <c r="C249" i="58"/>
  <c r="E249" i="58"/>
  <c r="G249" i="58"/>
  <c r="I249" i="58"/>
  <c r="K249" i="58"/>
  <c r="AC156" i="58"/>
  <c r="AE156" i="58"/>
  <c r="AG156" i="58"/>
  <c r="AI156" i="58"/>
  <c r="AK156" i="58"/>
  <c r="X249" i="57"/>
  <c r="W249" i="57"/>
  <c r="V249" i="57"/>
  <c r="U249" i="57"/>
  <c r="T249" i="57"/>
  <c r="S249" i="57"/>
  <c r="R249" i="57"/>
  <c r="Q249" i="57"/>
  <c r="P249" i="57"/>
  <c r="K249" i="57"/>
  <c r="J249" i="57"/>
  <c r="AJ249" i="57" s="1"/>
  <c r="I249" i="57"/>
  <c r="H249" i="57"/>
  <c r="AH249" i="57" s="1"/>
  <c r="G249" i="57"/>
  <c r="F249" i="57"/>
  <c r="AF249" i="57" s="1"/>
  <c r="E249" i="57"/>
  <c r="D249" i="57"/>
  <c r="AD249" i="57" s="1"/>
  <c r="C249" i="57"/>
  <c r="AK248" i="57"/>
  <c r="AJ248" i="57"/>
  <c r="AI248" i="57"/>
  <c r="AH248" i="57"/>
  <c r="AG248" i="57"/>
  <c r="AF248" i="57"/>
  <c r="AE248" i="57"/>
  <c r="AD248" i="57"/>
  <c r="AC248" i="57"/>
  <c r="AK247" i="57"/>
  <c r="AJ247" i="57"/>
  <c r="AI247" i="57"/>
  <c r="AH247" i="57"/>
  <c r="AG247" i="57"/>
  <c r="AF247" i="57"/>
  <c r="AE247" i="57"/>
  <c r="AD247" i="57"/>
  <c r="AC247" i="57"/>
  <c r="AK246" i="57"/>
  <c r="AJ246" i="57"/>
  <c r="AI246" i="57"/>
  <c r="AH246" i="57"/>
  <c r="AG246" i="57"/>
  <c r="AF246" i="57"/>
  <c r="AE246" i="57"/>
  <c r="AD246" i="57"/>
  <c r="AC246" i="57"/>
  <c r="AK245" i="57"/>
  <c r="AJ245" i="57"/>
  <c r="AI245" i="57"/>
  <c r="AH245" i="57"/>
  <c r="AG245" i="57"/>
  <c r="AF245" i="57"/>
  <c r="AE245" i="57"/>
  <c r="AD245" i="57"/>
  <c r="AC245" i="57"/>
  <c r="AK244" i="57"/>
  <c r="AJ244" i="57"/>
  <c r="AI244" i="57"/>
  <c r="AH244" i="57"/>
  <c r="AG244" i="57"/>
  <c r="AF244" i="57"/>
  <c r="AE244" i="57"/>
  <c r="AD244" i="57"/>
  <c r="AC244" i="57"/>
  <c r="AK243" i="57"/>
  <c r="AJ243" i="57"/>
  <c r="AI243" i="57"/>
  <c r="AH243" i="57"/>
  <c r="AG243" i="57"/>
  <c r="AF243" i="57"/>
  <c r="AE243" i="57"/>
  <c r="AD243" i="57"/>
  <c r="AC243" i="57"/>
  <c r="AK242" i="57"/>
  <c r="AJ242" i="57"/>
  <c r="AI242" i="57"/>
  <c r="AH242" i="57"/>
  <c r="AG242" i="57"/>
  <c r="AF242" i="57"/>
  <c r="AE242" i="57"/>
  <c r="AD242" i="57"/>
  <c r="AC242" i="57"/>
  <c r="AK241" i="57"/>
  <c r="AJ241" i="57"/>
  <c r="AI241" i="57"/>
  <c r="AH241" i="57"/>
  <c r="AG241" i="57"/>
  <c r="AF241" i="57"/>
  <c r="AE241" i="57"/>
  <c r="AD241" i="57"/>
  <c r="AC241" i="57"/>
  <c r="AK240" i="57"/>
  <c r="AJ240" i="57"/>
  <c r="AI240" i="57"/>
  <c r="AH240" i="57"/>
  <c r="AG240" i="57"/>
  <c r="AF240" i="57"/>
  <c r="AE240" i="57"/>
  <c r="AD240" i="57"/>
  <c r="AC240" i="57"/>
  <c r="AK239" i="57"/>
  <c r="AJ239" i="57"/>
  <c r="AI239" i="57"/>
  <c r="AH239" i="57"/>
  <c r="AG239" i="57"/>
  <c r="AF239" i="57"/>
  <c r="AE239" i="57"/>
  <c r="AD239" i="57"/>
  <c r="AC239" i="57"/>
  <c r="AK238" i="57"/>
  <c r="AJ238" i="57"/>
  <c r="AI238" i="57"/>
  <c r="AH238" i="57"/>
  <c r="AG238" i="57"/>
  <c r="AF238" i="57"/>
  <c r="AE238" i="57"/>
  <c r="AD238" i="57"/>
  <c r="AC238" i="57"/>
  <c r="AK237" i="57"/>
  <c r="AJ237" i="57"/>
  <c r="AI237" i="57"/>
  <c r="AH237" i="57"/>
  <c r="AG237" i="57"/>
  <c r="AF237" i="57"/>
  <c r="AE237" i="57"/>
  <c r="AD237" i="57"/>
  <c r="AC237" i="57"/>
  <c r="AK236" i="57"/>
  <c r="AJ236" i="57"/>
  <c r="AI236" i="57"/>
  <c r="AH236" i="57"/>
  <c r="AG236" i="57"/>
  <c r="AF236" i="57"/>
  <c r="AE236" i="57"/>
  <c r="AD236" i="57"/>
  <c r="AC236" i="57"/>
  <c r="AK229" i="57"/>
  <c r="AJ229" i="57"/>
  <c r="AI229" i="57"/>
  <c r="AH229" i="57"/>
  <c r="AG229" i="57"/>
  <c r="AF229" i="57"/>
  <c r="AE229" i="57"/>
  <c r="AD229" i="57"/>
  <c r="AC229" i="57"/>
  <c r="AK228" i="57"/>
  <c r="AJ228" i="57"/>
  <c r="AI228" i="57"/>
  <c r="AH228" i="57"/>
  <c r="AG228" i="57"/>
  <c r="AF228" i="57"/>
  <c r="AE228" i="57"/>
  <c r="AD228" i="57"/>
  <c r="AC228" i="57"/>
  <c r="AK227" i="57"/>
  <c r="AJ227" i="57"/>
  <c r="AI227" i="57"/>
  <c r="AH227" i="57"/>
  <c r="AG227" i="57"/>
  <c r="AF227" i="57"/>
  <c r="AE227" i="57"/>
  <c r="AD227" i="57"/>
  <c r="AC227" i="57"/>
  <c r="AL217" i="57"/>
  <c r="AC217" i="57"/>
  <c r="AK216" i="57"/>
  <c r="AF216" i="57"/>
  <c r="AC216" i="57"/>
  <c r="AL215" i="57"/>
  <c r="AL211" i="57"/>
  <c r="AC211" i="57"/>
  <c r="AK210" i="57"/>
  <c r="AF210" i="57"/>
  <c r="AC210" i="57"/>
  <c r="AL209" i="57"/>
  <c r="AL205" i="57"/>
  <c r="AC205" i="57"/>
  <c r="AK204" i="57"/>
  <c r="AF204" i="57"/>
  <c r="AC204" i="57"/>
  <c r="AL203" i="57"/>
  <c r="X200" i="57"/>
  <c r="W200" i="57"/>
  <c r="V200" i="57"/>
  <c r="U200" i="57"/>
  <c r="T200" i="57"/>
  <c r="S200" i="57"/>
  <c r="R200" i="57"/>
  <c r="Q200" i="57"/>
  <c r="P200" i="57"/>
  <c r="K200" i="57"/>
  <c r="AK200" i="57" s="1"/>
  <c r="J200" i="57"/>
  <c r="I200" i="57"/>
  <c r="AI200" i="57" s="1"/>
  <c r="H200" i="57"/>
  <c r="G200" i="57"/>
  <c r="AG200" i="57" s="1"/>
  <c r="F200" i="57"/>
  <c r="E200" i="57"/>
  <c r="AE200" i="57" s="1"/>
  <c r="D200" i="57"/>
  <c r="C200" i="57"/>
  <c r="AC200" i="57" s="1"/>
  <c r="AK199" i="57"/>
  <c r="AJ199" i="57"/>
  <c r="AI199" i="57"/>
  <c r="AH199" i="57"/>
  <c r="AG199" i="57"/>
  <c r="AF199" i="57"/>
  <c r="AE199" i="57"/>
  <c r="AD199" i="57"/>
  <c r="AC199" i="57"/>
  <c r="AK198" i="57"/>
  <c r="AJ198" i="57"/>
  <c r="AI198" i="57"/>
  <c r="AH198" i="57"/>
  <c r="AG198" i="57"/>
  <c r="AF198" i="57"/>
  <c r="AE198" i="57"/>
  <c r="AD198" i="57"/>
  <c r="AC198" i="57"/>
  <c r="AK197" i="57"/>
  <c r="AJ197" i="57"/>
  <c r="AI197" i="57"/>
  <c r="AH197" i="57"/>
  <c r="AG197" i="57"/>
  <c r="AF197" i="57"/>
  <c r="AE197" i="57"/>
  <c r="AD197" i="57"/>
  <c r="AC197" i="57"/>
  <c r="AK196" i="57"/>
  <c r="AJ196" i="57"/>
  <c r="AI196" i="57"/>
  <c r="AH196" i="57"/>
  <c r="AG196" i="57"/>
  <c r="AF196" i="57"/>
  <c r="AE196" i="57"/>
  <c r="AD196" i="57"/>
  <c r="AC196" i="57"/>
  <c r="AK195" i="57"/>
  <c r="AJ195" i="57"/>
  <c r="AI195" i="57"/>
  <c r="AH195" i="57"/>
  <c r="AG195" i="57"/>
  <c r="AF195" i="57"/>
  <c r="AE195" i="57"/>
  <c r="AD195" i="57"/>
  <c r="AC195" i="57"/>
  <c r="AK194" i="57"/>
  <c r="AJ194" i="57"/>
  <c r="AI194" i="57"/>
  <c r="AH194" i="57"/>
  <c r="AG194" i="57"/>
  <c r="AF194" i="57"/>
  <c r="AE194" i="57"/>
  <c r="AD194" i="57"/>
  <c r="AC194" i="57"/>
  <c r="AK193" i="57"/>
  <c r="AJ193" i="57"/>
  <c r="AI193" i="57"/>
  <c r="AH193" i="57"/>
  <c r="AG193" i="57"/>
  <c r="AF193" i="57"/>
  <c r="AE193" i="57"/>
  <c r="AD193" i="57"/>
  <c r="AC193" i="57"/>
  <c r="AK192" i="57"/>
  <c r="AJ192" i="57"/>
  <c r="AI192" i="57"/>
  <c r="AH192" i="57"/>
  <c r="AG192" i="57"/>
  <c r="AF192" i="57"/>
  <c r="AE192" i="57"/>
  <c r="AD192" i="57"/>
  <c r="AC192" i="57"/>
  <c r="AL181" i="57"/>
  <c r="AC181" i="57"/>
  <c r="AK180" i="57"/>
  <c r="AF180" i="57"/>
  <c r="AL179" i="57"/>
  <c r="AL175" i="57"/>
  <c r="AC175" i="57"/>
  <c r="AK174" i="57"/>
  <c r="AF174" i="57"/>
  <c r="AL169" i="57"/>
  <c r="AC169" i="57"/>
  <c r="AF168" i="57"/>
  <c r="AC168" i="57"/>
  <c r="AL167" i="57"/>
  <c r="X163" i="57"/>
  <c r="W163" i="57"/>
  <c r="V163" i="57"/>
  <c r="U163" i="57"/>
  <c r="T163" i="57"/>
  <c r="S163" i="57"/>
  <c r="R163" i="57"/>
  <c r="Q163" i="57"/>
  <c r="P163" i="57"/>
  <c r="K163" i="57"/>
  <c r="AK163" i="57" s="1"/>
  <c r="J163" i="57"/>
  <c r="I163" i="57"/>
  <c r="AI163" i="57" s="1"/>
  <c r="H163" i="57"/>
  <c r="G163" i="57"/>
  <c r="AG163" i="57" s="1"/>
  <c r="F163" i="57"/>
  <c r="E163" i="57"/>
  <c r="AE163" i="57" s="1"/>
  <c r="D163" i="57"/>
  <c r="C163" i="57"/>
  <c r="AC163" i="57" s="1"/>
  <c r="X162" i="57"/>
  <c r="W162" i="57"/>
  <c r="V162" i="57"/>
  <c r="U162" i="57"/>
  <c r="T162" i="57"/>
  <c r="S162" i="57"/>
  <c r="R162" i="57"/>
  <c r="Q162" i="57"/>
  <c r="P162" i="57"/>
  <c r="K162" i="57"/>
  <c r="J162" i="57"/>
  <c r="I162" i="57"/>
  <c r="H162" i="57"/>
  <c r="G162" i="57"/>
  <c r="F162" i="57"/>
  <c r="E162" i="57"/>
  <c r="D162" i="57"/>
  <c r="C162" i="57"/>
  <c r="X161" i="57"/>
  <c r="W161" i="57"/>
  <c r="V161" i="57"/>
  <c r="U161" i="57"/>
  <c r="T161" i="57"/>
  <c r="S161" i="57"/>
  <c r="R161" i="57"/>
  <c r="Q161" i="57"/>
  <c r="P161" i="57"/>
  <c r="K161" i="57"/>
  <c r="AK161" i="57" s="1"/>
  <c r="J161" i="57"/>
  <c r="I161" i="57"/>
  <c r="AI161" i="57" s="1"/>
  <c r="H161" i="57"/>
  <c r="G161" i="57"/>
  <c r="AG161" i="57" s="1"/>
  <c r="F161" i="57"/>
  <c r="E161" i="57"/>
  <c r="AE161" i="57" s="1"/>
  <c r="D161" i="57"/>
  <c r="C161" i="57"/>
  <c r="AC161" i="57" s="1"/>
  <c r="X160" i="57"/>
  <c r="X251" i="57" s="1"/>
  <c r="W160" i="57"/>
  <c r="W251" i="57" s="1"/>
  <c r="V160" i="57"/>
  <c r="V251" i="57" s="1"/>
  <c r="U160" i="57"/>
  <c r="U251" i="57" s="1"/>
  <c r="T160" i="57"/>
  <c r="T251" i="57" s="1"/>
  <c r="S160" i="57"/>
  <c r="S251" i="57" s="1"/>
  <c r="R160" i="57"/>
  <c r="R251" i="57" s="1"/>
  <c r="Q160" i="57"/>
  <c r="Q251" i="57" s="1"/>
  <c r="P160" i="57"/>
  <c r="P251" i="57" s="1"/>
  <c r="K160" i="57"/>
  <c r="AK160" i="57" s="1"/>
  <c r="J160" i="57"/>
  <c r="J251" i="57" s="1"/>
  <c r="I160" i="57"/>
  <c r="AI160" i="57" s="1"/>
  <c r="H160" i="57"/>
  <c r="H251" i="57" s="1"/>
  <c r="G160" i="57"/>
  <c r="AG160" i="57" s="1"/>
  <c r="F160" i="57"/>
  <c r="F251" i="57" s="1"/>
  <c r="E160" i="57"/>
  <c r="AE160" i="57" s="1"/>
  <c r="D160" i="57"/>
  <c r="D251" i="57" s="1"/>
  <c r="C160" i="57"/>
  <c r="AC160" i="57" s="1"/>
  <c r="X159" i="57"/>
  <c r="W159" i="57"/>
  <c r="V159" i="57"/>
  <c r="U159" i="57"/>
  <c r="T159" i="57"/>
  <c r="S159" i="57"/>
  <c r="R159" i="57"/>
  <c r="Q159" i="57"/>
  <c r="P159" i="57"/>
  <c r="K159" i="57"/>
  <c r="AK159" i="57" s="1"/>
  <c r="J159" i="57"/>
  <c r="I159" i="57"/>
  <c r="AI159" i="57" s="1"/>
  <c r="H159" i="57"/>
  <c r="G159" i="57"/>
  <c r="AG159" i="57" s="1"/>
  <c r="F159" i="57"/>
  <c r="E159" i="57"/>
  <c r="AE159" i="57" s="1"/>
  <c r="D159" i="57"/>
  <c r="C159" i="57"/>
  <c r="AC159" i="57" s="1"/>
  <c r="X158" i="57"/>
  <c r="W158" i="57"/>
  <c r="V158" i="57"/>
  <c r="U158" i="57"/>
  <c r="T158" i="57"/>
  <c r="S158" i="57"/>
  <c r="R158" i="57"/>
  <c r="Q158" i="57"/>
  <c r="P158" i="57"/>
  <c r="K158" i="57"/>
  <c r="J158" i="57"/>
  <c r="I158" i="57"/>
  <c r="H158" i="57"/>
  <c r="G158" i="57"/>
  <c r="F158" i="57"/>
  <c r="E158" i="57"/>
  <c r="D158" i="57"/>
  <c r="C158" i="57"/>
  <c r="X157" i="57"/>
  <c r="W157" i="57"/>
  <c r="V157" i="57"/>
  <c r="U157" i="57"/>
  <c r="T157" i="57"/>
  <c r="S157" i="57"/>
  <c r="R157" i="57"/>
  <c r="Q157" i="57"/>
  <c r="P157" i="57"/>
  <c r="K157" i="57"/>
  <c r="J157" i="57"/>
  <c r="I157" i="57"/>
  <c r="H157" i="57"/>
  <c r="G157" i="57"/>
  <c r="AG157" i="57" s="1"/>
  <c r="F157" i="57"/>
  <c r="E157" i="57"/>
  <c r="AE157" i="57" s="1"/>
  <c r="D157" i="57"/>
  <c r="C157" i="57"/>
  <c r="AC157" i="57" s="1"/>
  <c r="X156" i="57"/>
  <c r="W156" i="57"/>
  <c r="W164" i="57" s="1"/>
  <c r="V156" i="57"/>
  <c r="V164" i="57" s="1"/>
  <c r="U156" i="57"/>
  <c r="U164" i="57" s="1"/>
  <c r="T156" i="57"/>
  <c r="S156" i="57"/>
  <c r="S164" i="57" s="1"/>
  <c r="R156" i="57"/>
  <c r="R164" i="57" s="1"/>
  <c r="Q156" i="57"/>
  <c r="Q164" i="57" s="1"/>
  <c r="P156" i="57"/>
  <c r="K156" i="57"/>
  <c r="K164" i="57" s="1"/>
  <c r="J156" i="57"/>
  <c r="J164" i="57" s="1"/>
  <c r="I156" i="57"/>
  <c r="I164" i="57" s="1"/>
  <c r="H156" i="57"/>
  <c r="G156" i="57"/>
  <c r="G164" i="57" s="1"/>
  <c r="F156" i="57"/>
  <c r="F164" i="57" s="1"/>
  <c r="E156" i="57"/>
  <c r="E164" i="57" s="1"/>
  <c r="D156" i="57"/>
  <c r="C156" i="57"/>
  <c r="C164" i="57" s="1"/>
  <c r="AL145" i="57"/>
  <c r="AC145" i="57"/>
  <c r="AK144" i="57"/>
  <c r="AF144" i="57"/>
  <c r="AC144" i="57"/>
  <c r="AL143" i="57"/>
  <c r="AL139" i="57"/>
  <c r="AC139" i="57"/>
  <c r="AK138" i="57"/>
  <c r="AF138" i="57"/>
  <c r="AC138" i="57"/>
  <c r="AL137" i="57"/>
  <c r="AL133" i="57"/>
  <c r="AC133" i="57"/>
  <c r="AK132" i="57"/>
  <c r="AF132" i="57"/>
  <c r="AC132" i="57"/>
  <c r="AL131" i="57"/>
  <c r="X128" i="57"/>
  <c r="W128" i="57"/>
  <c r="V128" i="57"/>
  <c r="U128" i="57"/>
  <c r="T128" i="57"/>
  <c r="S128" i="57"/>
  <c r="R128" i="57"/>
  <c r="Q128" i="57"/>
  <c r="P128" i="57"/>
  <c r="K128" i="57"/>
  <c r="J128" i="57"/>
  <c r="I128" i="57"/>
  <c r="H128" i="57"/>
  <c r="G128" i="57"/>
  <c r="F128" i="57"/>
  <c r="E128" i="57"/>
  <c r="D128" i="57"/>
  <c r="C128" i="57"/>
  <c r="AK127" i="57"/>
  <c r="AJ127" i="57"/>
  <c r="AI127" i="57"/>
  <c r="AH127" i="57"/>
  <c r="AG127" i="57"/>
  <c r="AF127" i="57"/>
  <c r="AE127" i="57"/>
  <c r="AD127" i="57"/>
  <c r="AC127" i="57"/>
  <c r="AK126" i="57"/>
  <c r="AJ126" i="57"/>
  <c r="AI126" i="57"/>
  <c r="AH126" i="57"/>
  <c r="AG126" i="57"/>
  <c r="AF126" i="57"/>
  <c r="AE126" i="57"/>
  <c r="AD126" i="57"/>
  <c r="AC126" i="57"/>
  <c r="AK125" i="57"/>
  <c r="AJ125" i="57"/>
  <c r="AI125" i="57"/>
  <c r="AH125" i="57"/>
  <c r="AG125" i="57"/>
  <c r="AF125" i="57"/>
  <c r="AE125" i="57"/>
  <c r="AD125" i="57"/>
  <c r="AC125" i="57"/>
  <c r="AK124" i="57"/>
  <c r="AJ124" i="57"/>
  <c r="AI124" i="57"/>
  <c r="AH124" i="57"/>
  <c r="AG124" i="57"/>
  <c r="AF124" i="57"/>
  <c r="AE124" i="57"/>
  <c r="AD124" i="57"/>
  <c r="AC124" i="57"/>
  <c r="AK123" i="57"/>
  <c r="AJ123" i="57"/>
  <c r="AI123" i="57"/>
  <c r="AH123" i="57"/>
  <c r="AG123" i="57"/>
  <c r="AF123" i="57"/>
  <c r="AE123" i="57"/>
  <c r="AD123" i="57"/>
  <c r="AC123" i="57"/>
  <c r="AK122" i="57"/>
  <c r="AJ122" i="57"/>
  <c r="AI122" i="57"/>
  <c r="AH122" i="57"/>
  <c r="AG122" i="57"/>
  <c r="AF122" i="57"/>
  <c r="AE122" i="57"/>
  <c r="AD122" i="57"/>
  <c r="AC122" i="57"/>
  <c r="AK121" i="57"/>
  <c r="AJ121" i="57"/>
  <c r="AI121" i="57"/>
  <c r="AH121" i="57"/>
  <c r="AG121" i="57"/>
  <c r="AF121" i="57"/>
  <c r="AE121" i="57"/>
  <c r="AD121" i="57"/>
  <c r="AC121" i="57"/>
  <c r="AK120" i="57"/>
  <c r="AJ120" i="57"/>
  <c r="AI120" i="57"/>
  <c r="AH120" i="57"/>
  <c r="AG120" i="57"/>
  <c r="AF120" i="57"/>
  <c r="AE120" i="57"/>
  <c r="AD120" i="57"/>
  <c r="AC120" i="57"/>
  <c r="AL109" i="57"/>
  <c r="AC109" i="57"/>
  <c r="AK108" i="57"/>
  <c r="AF108" i="57"/>
  <c r="AC108" i="57"/>
  <c r="AL107" i="57"/>
  <c r="AL103" i="57"/>
  <c r="AC103" i="57"/>
  <c r="AK102" i="57"/>
  <c r="AF102" i="57"/>
  <c r="AC102" i="57"/>
  <c r="AL101" i="57"/>
  <c r="AL97" i="57"/>
  <c r="AC97" i="57"/>
  <c r="AK96" i="57"/>
  <c r="AF96" i="57"/>
  <c r="AC96" i="57"/>
  <c r="AL95" i="57"/>
  <c r="X92" i="57"/>
  <c r="W92" i="57"/>
  <c r="V92" i="57"/>
  <c r="U92" i="57"/>
  <c r="T92" i="57"/>
  <c r="S92" i="57"/>
  <c r="R92" i="57"/>
  <c r="Q92" i="57"/>
  <c r="P92" i="57"/>
  <c r="K92" i="57"/>
  <c r="J92" i="57"/>
  <c r="I92" i="57"/>
  <c r="H92" i="57"/>
  <c r="G92" i="57"/>
  <c r="F92" i="57"/>
  <c r="E92" i="57"/>
  <c r="D92" i="57"/>
  <c r="C92" i="57"/>
  <c r="AK91" i="57"/>
  <c r="AJ91" i="57"/>
  <c r="AI91" i="57"/>
  <c r="AH91" i="57"/>
  <c r="AG91" i="57"/>
  <c r="AF91" i="57"/>
  <c r="AE91" i="57"/>
  <c r="AD91" i="57"/>
  <c r="AC91" i="57"/>
  <c r="AK90" i="57"/>
  <c r="AJ90" i="57"/>
  <c r="AI90" i="57"/>
  <c r="AH90" i="57"/>
  <c r="AG90" i="57"/>
  <c r="AF90" i="57"/>
  <c r="AE90" i="57"/>
  <c r="AD90" i="57"/>
  <c r="AC90" i="57"/>
  <c r="AK89" i="57"/>
  <c r="AJ89" i="57"/>
  <c r="AI89" i="57"/>
  <c r="AH89" i="57"/>
  <c r="AG89" i="57"/>
  <c r="AF89" i="57"/>
  <c r="AE89" i="57"/>
  <c r="AD89" i="57"/>
  <c r="AC89" i="57"/>
  <c r="AK88" i="57"/>
  <c r="AJ88" i="57"/>
  <c r="AI88" i="57"/>
  <c r="AH88" i="57"/>
  <c r="AG88" i="57"/>
  <c r="AF88" i="57"/>
  <c r="AE88" i="57"/>
  <c r="AD88" i="57"/>
  <c r="AC88" i="57"/>
  <c r="AK87" i="57"/>
  <c r="AJ87" i="57"/>
  <c r="AI87" i="57"/>
  <c r="AH87" i="57"/>
  <c r="AG87" i="57"/>
  <c r="AF87" i="57"/>
  <c r="AE87" i="57"/>
  <c r="AD87" i="57"/>
  <c r="AC87" i="57"/>
  <c r="AK86" i="57"/>
  <c r="AJ86" i="57"/>
  <c r="AI86" i="57"/>
  <c r="AH86" i="57"/>
  <c r="AG86" i="57"/>
  <c r="AF86" i="57"/>
  <c r="AE86" i="57"/>
  <c r="AD86" i="57"/>
  <c r="AC86" i="57"/>
  <c r="AK85" i="57"/>
  <c r="AJ85" i="57"/>
  <c r="AI85" i="57"/>
  <c r="AH85" i="57"/>
  <c r="AG85" i="57"/>
  <c r="AF85" i="57"/>
  <c r="AE85" i="57"/>
  <c r="AD85" i="57"/>
  <c r="AC85" i="57"/>
  <c r="AK84" i="57"/>
  <c r="AJ84" i="57"/>
  <c r="AI84" i="57"/>
  <c r="AH84" i="57"/>
  <c r="AG84" i="57"/>
  <c r="AF84" i="57"/>
  <c r="AE84" i="57"/>
  <c r="AD84" i="57"/>
  <c r="AC84" i="57"/>
  <c r="AL73" i="57"/>
  <c r="AC73" i="57"/>
  <c r="AK72" i="57"/>
  <c r="AF72" i="57"/>
  <c r="AC72" i="57"/>
  <c r="AL71" i="57"/>
  <c r="AL67" i="57"/>
  <c r="AC67" i="57"/>
  <c r="AK66" i="57"/>
  <c r="AF66" i="57"/>
  <c r="AC66" i="57"/>
  <c r="AL65" i="57"/>
  <c r="AL61" i="57"/>
  <c r="AC61" i="57"/>
  <c r="AK60" i="57"/>
  <c r="AF60" i="57"/>
  <c r="AC60" i="57"/>
  <c r="AL59" i="57"/>
  <c r="X56" i="57"/>
  <c r="W56" i="57"/>
  <c r="V56" i="57"/>
  <c r="U56" i="57"/>
  <c r="T56" i="57"/>
  <c r="S56" i="57"/>
  <c r="R56" i="57"/>
  <c r="Q56" i="57"/>
  <c r="P56" i="57"/>
  <c r="K56" i="57"/>
  <c r="J56" i="57"/>
  <c r="I56" i="57"/>
  <c r="H56" i="57"/>
  <c r="G56" i="57"/>
  <c r="F56" i="57"/>
  <c r="E56" i="57"/>
  <c r="D56" i="57"/>
  <c r="C56" i="57"/>
  <c r="AK55" i="57"/>
  <c r="AJ55" i="57"/>
  <c r="AI55" i="57"/>
  <c r="AH55" i="57"/>
  <c r="AG55" i="57"/>
  <c r="AF55" i="57"/>
  <c r="AE55" i="57"/>
  <c r="AD55" i="57"/>
  <c r="AC55" i="57"/>
  <c r="AK54" i="57"/>
  <c r="AJ54" i="57"/>
  <c r="AI54" i="57"/>
  <c r="AH54" i="57"/>
  <c r="AG54" i="57"/>
  <c r="AF54" i="57"/>
  <c r="AE54" i="57"/>
  <c r="AD54" i="57"/>
  <c r="AC54" i="57"/>
  <c r="AK53" i="57"/>
  <c r="AJ53" i="57"/>
  <c r="AI53" i="57"/>
  <c r="AH53" i="57"/>
  <c r="AG53" i="57"/>
  <c r="AF53" i="57"/>
  <c r="AE53" i="57"/>
  <c r="AD53" i="57"/>
  <c r="AC53" i="57"/>
  <c r="AK52" i="57"/>
  <c r="AJ52" i="57"/>
  <c r="AI52" i="57"/>
  <c r="AH52" i="57"/>
  <c r="AG52" i="57"/>
  <c r="AF52" i="57"/>
  <c r="AE52" i="57"/>
  <c r="AD52" i="57"/>
  <c r="AC52" i="57"/>
  <c r="AK51" i="57"/>
  <c r="AJ51" i="57"/>
  <c r="AI51" i="57"/>
  <c r="AH51" i="57"/>
  <c r="AG51" i="57"/>
  <c r="AF51" i="57"/>
  <c r="AE51" i="57"/>
  <c r="AD51" i="57"/>
  <c r="AC51" i="57"/>
  <c r="AK50" i="57"/>
  <c r="AJ50" i="57"/>
  <c r="AI50" i="57"/>
  <c r="AH50" i="57"/>
  <c r="AG50" i="57"/>
  <c r="AF50" i="57"/>
  <c r="AE50" i="57"/>
  <c r="AD50" i="57"/>
  <c r="AC50" i="57"/>
  <c r="AK49" i="57"/>
  <c r="AJ49" i="57"/>
  <c r="AI49" i="57"/>
  <c r="AH49" i="57"/>
  <c r="AG49" i="57"/>
  <c r="AF49" i="57"/>
  <c r="AE49" i="57"/>
  <c r="AD49" i="57"/>
  <c r="AC49" i="57"/>
  <c r="AK48" i="57"/>
  <c r="AJ48" i="57"/>
  <c r="AI48" i="57"/>
  <c r="AH48" i="57"/>
  <c r="AG48" i="57"/>
  <c r="AF48" i="57"/>
  <c r="AE48" i="57"/>
  <c r="AD48" i="57"/>
  <c r="AC48" i="57"/>
  <c r="AL37" i="57"/>
  <c r="AC37" i="57"/>
  <c r="AK36" i="57"/>
  <c r="AF36" i="57"/>
  <c r="AC36" i="57"/>
  <c r="AL35" i="57"/>
  <c r="AL31" i="57"/>
  <c r="AC31" i="57"/>
  <c r="AK30" i="57"/>
  <c r="AF30" i="57"/>
  <c r="AC30" i="57"/>
  <c r="AL29" i="57"/>
  <c r="AL25" i="57"/>
  <c r="AC25" i="57"/>
  <c r="AK24" i="57"/>
  <c r="AF24" i="57"/>
  <c r="AC24" i="57"/>
  <c r="AL23" i="57"/>
  <c r="X20" i="57"/>
  <c r="W20" i="57"/>
  <c r="V20" i="57"/>
  <c r="U20" i="57"/>
  <c r="T20" i="57"/>
  <c r="S20" i="57"/>
  <c r="R20" i="57"/>
  <c r="Q20" i="57"/>
  <c r="P20" i="57"/>
  <c r="K20" i="57"/>
  <c r="J20" i="57"/>
  <c r="I20" i="57"/>
  <c r="H20" i="57"/>
  <c r="G20" i="57"/>
  <c r="F20" i="57"/>
  <c r="E20" i="57"/>
  <c r="D20" i="57"/>
  <c r="C20" i="57"/>
  <c r="AK19" i="57"/>
  <c r="AJ19" i="57"/>
  <c r="AI19" i="57"/>
  <c r="AH19" i="57"/>
  <c r="AG19" i="57"/>
  <c r="AF19" i="57"/>
  <c r="AE19" i="57"/>
  <c r="AD19" i="57"/>
  <c r="AC19" i="57"/>
  <c r="AK18" i="57"/>
  <c r="AJ18" i="57"/>
  <c r="AI18" i="57"/>
  <c r="AH18" i="57"/>
  <c r="AG18" i="57"/>
  <c r="AF18" i="57"/>
  <c r="AE18" i="57"/>
  <c r="AD18" i="57"/>
  <c r="AC18" i="57"/>
  <c r="AK17" i="57"/>
  <c r="AJ17" i="57"/>
  <c r="AI17" i="57"/>
  <c r="AH17" i="57"/>
  <c r="AG17" i="57"/>
  <c r="AF17" i="57"/>
  <c r="AE17" i="57"/>
  <c r="AD17" i="57"/>
  <c r="AC17" i="57"/>
  <c r="AK16" i="57"/>
  <c r="AJ16" i="57"/>
  <c r="AI16" i="57"/>
  <c r="AH16" i="57"/>
  <c r="AG16" i="57"/>
  <c r="AF16" i="57"/>
  <c r="AE16" i="57"/>
  <c r="AD16" i="57"/>
  <c r="AC16" i="57"/>
  <c r="AK15" i="57"/>
  <c r="AJ15" i="57"/>
  <c r="AI15" i="57"/>
  <c r="AH15" i="57"/>
  <c r="AG15" i="57"/>
  <c r="AF15" i="57"/>
  <c r="AE15" i="57"/>
  <c r="AD15" i="57"/>
  <c r="AC15" i="57"/>
  <c r="AK14" i="57"/>
  <c r="AJ14" i="57"/>
  <c r="AI14" i="57"/>
  <c r="AH14" i="57"/>
  <c r="AG14" i="57"/>
  <c r="AF14" i="57"/>
  <c r="AE14" i="57"/>
  <c r="AD14" i="57"/>
  <c r="AC14" i="57"/>
  <c r="AK13" i="57"/>
  <c r="AJ13" i="57"/>
  <c r="AI13" i="57"/>
  <c r="AH13" i="57"/>
  <c r="AG13" i="57"/>
  <c r="AF13" i="57"/>
  <c r="AE13" i="57"/>
  <c r="AD13" i="57"/>
  <c r="AC13" i="57"/>
  <c r="AK12" i="57"/>
  <c r="AJ12" i="57"/>
  <c r="AI12" i="57"/>
  <c r="AH12" i="57"/>
  <c r="AG12" i="57"/>
  <c r="AF12" i="57"/>
  <c r="AE12" i="57"/>
  <c r="AD12" i="57"/>
  <c r="AC12" i="57"/>
  <c r="AC20" i="57" l="1"/>
  <c r="AE20" i="57"/>
  <c r="AG20" i="57"/>
  <c r="AI20" i="57"/>
  <c r="AK20" i="57"/>
  <c r="AC56" i="57"/>
  <c r="AE56" i="57"/>
  <c r="AG56" i="57"/>
  <c r="AI56" i="57"/>
  <c r="AC128" i="57"/>
  <c r="AE128" i="57"/>
  <c r="AG128" i="57"/>
  <c r="AI128" i="57"/>
  <c r="AK128" i="57"/>
  <c r="AL173" i="57"/>
  <c r="AK168" i="57"/>
  <c r="AD20" i="57"/>
  <c r="AF20" i="57"/>
  <c r="AH20" i="57"/>
  <c r="AJ20" i="57"/>
  <c r="AD56" i="57"/>
  <c r="AF56" i="57"/>
  <c r="AH56" i="57"/>
  <c r="AJ56" i="57"/>
  <c r="AK56" i="57"/>
  <c r="AD92" i="57"/>
  <c r="AF92" i="57"/>
  <c r="AH92" i="57"/>
  <c r="AJ92" i="57"/>
  <c r="AD128" i="57"/>
  <c r="AF128" i="57"/>
  <c r="AH128" i="57"/>
  <c r="AJ128" i="57"/>
  <c r="AD156" i="57"/>
  <c r="AF164" i="57"/>
  <c r="AH156" i="57"/>
  <c r="AJ164" i="57"/>
  <c r="AD158" i="57"/>
  <c r="AF158" i="57"/>
  <c r="AH158" i="57"/>
  <c r="AJ158" i="57"/>
  <c r="AD159" i="57"/>
  <c r="AF159" i="57"/>
  <c r="AH159" i="57"/>
  <c r="AJ159" i="57"/>
  <c r="AD162" i="57"/>
  <c r="AF162" i="57"/>
  <c r="AH162" i="57"/>
  <c r="AJ162" i="57"/>
  <c r="AD163" i="57"/>
  <c r="AF163" i="57"/>
  <c r="AH163" i="57"/>
  <c r="AJ163" i="57"/>
  <c r="AI157" i="57"/>
  <c r="AK157" i="57"/>
  <c r="AD160" i="57"/>
  <c r="E251" i="57"/>
  <c r="I251" i="57"/>
  <c r="P164" i="57"/>
  <c r="AC164" i="57" s="1"/>
  <c r="T164" i="57"/>
  <c r="X164" i="57"/>
  <c r="AK164" i="57" s="1"/>
  <c r="AH160" i="57"/>
  <c r="C251" i="57"/>
  <c r="G251" i="57"/>
  <c r="K251" i="57"/>
  <c r="AE164" i="57"/>
  <c r="AG164" i="57"/>
  <c r="AI164" i="57"/>
  <c r="D164" i="57"/>
  <c r="AD164" i="57" s="1"/>
  <c r="H164" i="57"/>
  <c r="AH164" i="57" s="1"/>
  <c r="AC92" i="57"/>
  <c r="AE92" i="57"/>
  <c r="AG92" i="57"/>
  <c r="AI92" i="57"/>
  <c r="AK92" i="57"/>
  <c r="AF156" i="57"/>
  <c r="AJ156" i="57"/>
  <c r="AD157" i="57"/>
  <c r="AF157" i="57"/>
  <c r="AH157" i="57"/>
  <c r="AJ157" i="57"/>
  <c r="AC158" i="57"/>
  <c r="AE158" i="57"/>
  <c r="AG158" i="57"/>
  <c r="AI158" i="57"/>
  <c r="AK158" i="57"/>
  <c r="AF160" i="57"/>
  <c r="AJ160" i="57"/>
  <c r="AD161" i="57"/>
  <c r="AF161" i="57"/>
  <c r="AH161" i="57"/>
  <c r="AJ161" i="57"/>
  <c r="AC162" i="57"/>
  <c r="AE162" i="57"/>
  <c r="AG162" i="57"/>
  <c r="AI162" i="57"/>
  <c r="AK162" i="57"/>
  <c r="AC174" i="57"/>
  <c r="AC180" i="57"/>
  <c r="AD200" i="57"/>
  <c r="AF200" i="57"/>
  <c r="AH200" i="57"/>
  <c r="AJ200" i="57"/>
  <c r="AC249" i="57"/>
  <c r="AE249" i="57"/>
  <c r="AG249" i="57"/>
  <c r="AI249" i="57"/>
  <c r="AK249" i="57"/>
  <c r="AC156" i="57"/>
  <c r="AE156" i="57"/>
  <c r="AG156" i="57"/>
  <c r="AI156" i="57"/>
  <c r="AK156" i="57"/>
  <c r="X239" i="56"/>
  <c r="W239" i="56"/>
  <c r="V239" i="56"/>
  <c r="U239" i="56"/>
  <c r="T239" i="56"/>
  <c r="S239" i="56"/>
  <c r="R239" i="56"/>
  <c r="Q239" i="56"/>
  <c r="P239" i="56"/>
  <c r="K239" i="56"/>
  <c r="AK239" i="56" s="1"/>
  <c r="J239" i="56"/>
  <c r="AJ239" i="56" s="1"/>
  <c r="I239" i="56"/>
  <c r="AI239" i="56" s="1"/>
  <c r="H239" i="56"/>
  <c r="AH239" i="56" s="1"/>
  <c r="G239" i="56"/>
  <c r="AG239" i="56" s="1"/>
  <c r="F239" i="56"/>
  <c r="AF239" i="56" s="1"/>
  <c r="E239" i="56"/>
  <c r="AE239" i="56" s="1"/>
  <c r="D239" i="56"/>
  <c r="AD239" i="56" s="1"/>
  <c r="C239" i="56"/>
  <c r="AC239" i="56" s="1"/>
  <c r="AK238" i="56"/>
  <c r="AJ238" i="56"/>
  <c r="AI238" i="56"/>
  <c r="AH238" i="56"/>
  <c r="AG238" i="56"/>
  <c r="AF238" i="56"/>
  <c r="AE238" i="56"/>
  <c r="AD238" i="56"/>
  <c r="AC238" i="56"/>
  <c r="AK237" i="56"/>
  <c r="AJ237" i="56"/>
  <c r="AI237" i="56"/>
  <c r="AH237" i="56"/>
  <c r="AG237" i="56"/>
  <c r="AF237" i="56"/>
  <c r="AE237" i="56"/>
  <c r="AD237" i="56"/>
  <c r="AC237" i="56"/>
  <c r="AK236" i="56"/>
  <c r="AJ236" i="56"/>
  <c r="AI236" i="56"/>
  <c r="AH236" i="56"/>
  <c r="AG236" i="56"/>
  <c r="AF236" i="56"/>
  <c r="AE236" i="56"/>
  <c r="AD236" i="56"/>
  <c r="AC236" i="56"/>
  <c r="AK235" i="56"/>
  <c r="AJ235" i="56"/>
  <c r="AI235" i="56"/>
  <c r="AH235" i="56"/>
  <c r="AG235" i="56"/>
  <c r="AF235" i="56"/>
  <c r="AE235" i="56"/>
  <c r="AD235" i="56"/>
  <c r="AC235" i="56"/>
  <c r="AK234" i="56"/>
  <c r="AJ234" i="56"/>
  <c r="AI234" i="56"/>
  <c r="AH234" i="56"/>
  <c r="AG234" i="56"/>
  <c r="AF234" i="56"/>
  <c r="AE234" i="56"/>
  <c r="AD234" i="56"/>
  <c r="AC234" i="56"/>
  <c r="AK233" i="56"/>
  <c r="AJ233" i="56"/>
  <c r="AI233" i="56"/>
  <c r="AH233" i="56"/>
  <c r="AG233" i="56"/>
  <c r="AF233" i="56"/>
  <c r="AE233" i="56"/>
  <c r="AD233" i="56"/>
  <c r="AC233" i="56"/>
  <c r="AK232" i="56"/>
  <c r="AJ232" i="56"/>
  <c r="AI232" i="56"/>
  <c r="AH232" i="56"/>
  <c r="AG232" i="56"/>
  <c r="AF232" i="56"/>
  <c r="AE232" i="56"/>
  <c r="AD232" i="56"/>
  <c r="AC232" i="56"/>
  <c r="AK231" i="56"/>
  <c r="AJ231" i="56"/>
  <c r="AI231" i="56"/>
  <c r="AH231" i="56"/>
  <c r="AG231" i="56"/>
  <c r="AF231" i="56"/>
  <c r="AE231" i="56"/>
  <c r="AD231" i="56"/>
  <c r="AC231" i="56"/>
  <c r="AK230" i="56"/>
  <c r="AJ230" i="56"/>
  <c r="AI230" i="56"/>
  <c r="AH230" i="56"/>
  <c r="AG230" i="56"/>
  <c r="AF230" i="56"/>
  <c r="AE230" i="56"/>
  <c r="AD230" i="56"/>
  <c r="AC230" i="56"/>
  <c r="AK229" i="56"/>
  <c r="AJ229" i="56"/>
  <c r="AI229" i="56"/>
  <c r="AH229" i="56"/>
  <c r="AG229" i="56"/>
  <c r="AF229" i="56"/>
  <c r="AE229" i="56"/>
  <c r="AD229" i="56"/>
  <c r="AC229" i="56"/>
  <c r="AK228" i="56"/>
  <c r="AJ228" i="56"/>
  <c r="AI228" i="56"/>
  <c r="AH228" i="56"/>
  <c r="AG228" i="56"/>
  <c r="AF228" i="56"/>
  <c r="AE228" i="56"/>
  <c r="AD228" i="56"/>
  <c r="AC228" i="56"/>
  <c r="AK227" i="56"/>
  <c r="AJ227" i="56"/>
  <c r="AI227" i="56"/>
  <c r="AH227" i="56"/>
  <c r="AG227" i="56"/>
  <c r="AF227" i="56"/>
  <c r="AE227" i="56"/>
  <c r="AD227" i="56"/>
  <c r="AC227" i="56"/>
  <c r="AL217" i="56"/>
  <c r="AC217" i="56"/>
  <c r="AK216" i="56"/>
  <c r="AF216" i="56"/>
  <c r="AC216" i="56"/>
  <c r="AL215" i="56"/>
  <c r="AL211" i="56"/>
  <c r="AC211" i="56"/>
  <c r="AK210" i="56"/>
  <c r="AF210" i="56"/>
  <c r="AC210" i="56"/>
  <c r="AL209" i="56"/>
  <c r="AL205" i="56"/>
  <c r="AC205" i="56"/>
  <c r="AK204" i="56"/>
  <c r="AF204" i="56"/>
  <c r="AC204" i="56"/>
  <c r="AL203" i="56"/>
  <c r="X200" i="56"/>
  <c r="W200" i="56"/>
  <c r="V200" i="56"/>
  <c r="U200" i="56"/>
  <c r="T200" i="56"/>
  <c r="S200" i="56"/>
  <c r="R200" i="56"/>
  <c r="Q200" i="56"/>
  <c r="P200" i="56"/>
  <c r="AK200" i="56"/>
  <c r="AJ200" i="56"/>
  <c r="AI200" i="56"/>
  <c r="AG200" i="56"/>
  <c r="AE200" i="56"/>
  <c r="AC200" i="56"/>
  <c r="AK199" i="56"/>
  <c r="AJ199" i="56"/>
  <c r="AI199" i="56"/>
  <c r="AH199" i="56"/>
  <c r="AG199" i="56"/>
  <c r="AF199" i="56"/>
  <c r="AE199" i="56"/>
  <c r="AD199" i="56"/>
  <c r="AC199" i="56"/>
  <c r="AK198" i="56"/>
  <c r="AJ198" i="56"/>
  <c r="AI198" i="56"/>
  <c r="AH198" i="56"/>
  <c r="AG198" i="56"/>
  <c r="AF198" i="56"/>
  <c r="AE198" i="56"/>
  <c r="AD198" i="56"/>
  <c r="AC198" i="56"/>
  <c r="AK197" i="56"/>
  <c r="AJ197" i="56"/>
  <c r="AI197" i="56"/>
  <c r="AH197" i="56"/>
  <c r="AG197" i="56"/>
  <c r="AF197" i="56"/>
  <c r="AE197" i="56"/>
  <c r="AD197" i="56"/>
  <c r="AC197" i="56"/>
  <c r="AK196" i="56"/>
  <c r="AJ196" i="56"/>
  <c r="AI196" i="56"/>
  <c r="AH196" i="56"/>
  <c r="AG196" i="56"/>
  <c r="AF196" i="56"/>
  <c r="AE196" i="56"/>
  <c r="AD196" i="56"/>
  <c r="AC196" i="56"/>
  <c r="AK195" i="56"/>
  <c r="AJ195" i="56"/>
  <c r="AI195" i="56"/>
  <c r="AH195" i="56"/>
  <c r="AG195" i="56"/>
  <c r="AF195" i="56"/>
  <c r="AE195" i="56"/>
  <c r="AD195" i="56"/>
  <c r="AC195" i="56"/>
  <c r="AK194" i="56"/>
  <c r="AJ194" i="56"/>
  <c r="AI194" i="56"/>
  <c r="AH194" i="56"/>
  <c r="AG194" i="56"/>
  <c r="AF194" i="56"/>
  <c r="AE194" i="56"/>
  <c r="AD194" i="56"/>
  <c r="AC194" i="56"/>
  <c r="AK193" i="56"/>
  <c r="AJ193" i="56"/>
  <c r="AI193" i="56"/>
  <c r="AH193" i="56"/>
  <c r="AG193" i="56"/>
  <c r="AF193" i="56"/>
  <c r="AE193" i="56"/>
  <c r="AD193" i="56"/>
  <c r="AC193" i="56"/>
  <c r="AK192" i="56"/>
  <c r="AJ192" i="56"/>
  <c r="AI192" i="56"/>
  <c r="AH192" i="56"/>
  <c r="AG192" i="56"/>
  <c r="AF192" i="56"/>
  <c r="AE192" i="56"/>
  <c r="AD192" i="56"/>
  <c r="AC192" i="56"/>
  <c r="AL181" i="56"/>
  <c r="AC181" i="56"/>
  <c r="AK180" i="56"/>
  <c r="AF180" i="56"/>
  <c r="AC180" i="56"/>
  <c r="AL175" i="56"/>
  <c r="AC175" i="56"/>
  <c r="AK174" i="56"/>
  <c r="AF174" i="56"/>
  <c r="AC174" i="56"/>
  <c r="AL169" i="56"/>
  <c r="AC169" i="56"/>
  <c r="AF168" i="56"/>
  <c r="AC168" i="56"/>
  <c r="X163" i="56"/>
  <c r="W163" i="56"/>
  <c r="V163" i="56"/>
  <c r="U163" i="56"/>
  <c r="T163" i="56"/>
  <c r="S163" i="56"/>
  <c r="R163" i="56"/>
  <c r="Q163" i="56"/>
  <c r="P163" i="56"/>
  <c r="AK163" i="56"/>
  <c r="AJ163" i="56"/>
  <c r="AI163" i="56"/>
  <c r="AG163" i="56"/>
  <c r="AE163" i="56"/>
  <c r="AC163" i="56"/>
  <c r="X162" i="56"/>
  <c r="W162" i="56"/>
  <c r="V162" i="56"/>
  <c r="U162" i="56"/>
  <c r="T162" i="56"/>
  <c r="S162" i="56"/>
  <c r="R162" i="56"/>
  <c r="Q162" i="56"/>
  <c r="P162" i="56"/>
  <c r="AK162" i="56"/>
  <c r="AJ162" i="56"/>
  <c r="AI162" i="56"/>
  <c r="AG162" i="56"/>
  <c r="AE162" i="56"/>
  <c r="AC162" i="56"/>
  <c r="X161" i="56"/>
  <c r="W161" i="56"/>
  <c r="V161" i="56"/>
  <c r="U161" i="56"/>
  <c r="T161" i="56"/>
  <c r="S161" i="56"/>
  <c r="R161" i="56"/>
  <c r="Q161" i="56"/>
  <c r="P161" i="56"/>
  <c r="AK161" i="56"/>
  <c r="AJ161" i="56"/>
  <c r="AI161" i="56"/>
  <c r="AE161" i="56"/>
  <c r="AC161" i="56"/>
  <c r="X160" i="56"/>
  <c r="W160" i="56"/>
  <c r="V160" i="56"/>
  <c r="U160" i="56"/>
  <c r="T160" i="56"/>
  <c r="S160" i="56"/>
  <c r="R160" i="56"/>
  <c r="Q160" i="56"/>
  <c r="P160" i="56"/>
  <c r="AK160" i="56"/>
  <c r="J241" i="56"/>
  <c r="AI160" i="56"/>
  <c r="H241" i="56"/>
  <c r="AG160" i="56"/>
  <c r="F241" i="56"/>
  <c r="AE160" i="56"/>
  <c r="D241" i="56"/>
  <c r="AC160" i="56"/>
  <c r="X159" i="56"/>
  <c r="W159" i="56"/>
  <c r="V159" i="56"/>
  <c r="U159" i="56"/>
  <c r="T159" i="56"/>
  <c r="S159" i="56"/>
  <c r="R159" i="56"/>
  <c r="Q159" i="56"/>
  <c r="P159" i="56"/>
  <c r="AK159" i="56"/>
  <c r="AJ159" i="56"/>
  <c r="AI159" i="56"/>
  <c r="AG159" i="56"/>
  <c r="AE159" i="56"/>
  <c r="AC159" i="56"/>
  <c r="X158" i="56"/>
  <c r="W158" i="56"/>
  <c r="V158" i="56"/>
  <c r="U158" i="56"/>
  <c r="T158" i="56"/>
  <c r="S158" i="56"/>
  <c r="R158" i="56"/>
  <c r="Q158" i="56"/>
  <c r="P158" i="56"/>
  <c r="AK158" i="56"/>
  <c r="AJ158" i="56"/>
  <c r="AI158" i="56"/>
  <c r="AG158" i="56"/>
  <c r="AE158" i="56"/>
  <c r="AC158" i="56"/>
  <c r="X157" i="56"/>
  <c r="W157" i="56"/>
  <c r="V157" i="56"/>
  <c r="U157" i="56"/>
  <c r="T157" i="56"/>
  <c r="S157" i="56"/>
  <c r="R157" i="56"/>
  <c r="Q157" i="56"/>
  <c r="P157" i="56"/>
  <c r="AK157" i="56"/>
  <c r="AJ157" i="56"/>
  <c r="AI157" i="56"/>
  <c r="AG157" i="56"/>
  <c r="AE157" i="56"/>
  <c r="AC157" i="56"/>
  <c r="X156" i="56"/>
  <c r="X164" i="56" s="1"/>
  <c r="W156" i="56"/>
  <c r="W164" i="56" s="1"/>
  <c r="V156" i="56"/>
  <c r="V164" i="56" s="1"/>
  <c r="U156" i="56"/>
  <c r="U164" i="56" s="1"/>
  <c r="T156" i="56"/>
  <c r="S156" i="56"/>
  <c r="S164" i="56" s="1"/>
  <c r="R156" i="56"/>
  <c r="R164" i="56" s="1"/>
  <c r="Q156" i="56"/>
  <c r="Q164" i="56" s="1"/>
  <c r="P156" i="56"/>
  <c r="P164" i="56" s="1"/>
  <c r="AC164" i="56" s="1"/>
  <c r="AK164" i="56"/>
  <c r="AE164" i="56"/>
  <c r="AL145" i="56"/>
  <c r="AC145" i="56"/>
  <c r="AK144" i="56"/>
  <c r="AF144" i="56"/>
  <c r="AC144" i="56"/>
  <c r="AL143" i="56"/>
  <c r="AL139" i="56"/>
  <c r="AC139" i="56"/>
  <c r="AK138" i="56"/>
  <c r="AF138" i="56"/>
  <c r="AC138" i="56"/>
  <c r="AL137" i="56"/>
  <c r="AL133" i="56"/>
  <c r="AC133" i="56"/>
  <c r="AK132" i="56"/>
  <c r="AF132" i="56"/>
  <c r="AC132" i="56"/>
  <c r="AL131" i="56"/>
  <c r="X128" i="56"/>
  <c r="W128" i="56"/>
  <c r="V128" i="56"/>
  <c r="U128" i="56"/>
  <c r="T128" i="56"/>
  <c r="S128" i="56"/>
  <c r="R128" i="56"/>
  <c r="Q128" i="56"/>
  <c r="P128" i="56"/>
  <c r="AK127" i="56"/>
  <c r="AJ127" i="56"/>
  <c r="AI127" i="56"/>
  <c r="AH127" i="56"/>
  <c r="AG127" i="56"/>
  <c r="AF127" i="56"/>
  <c r="AE127" i="56"/>
  <c r="AD127" i="56"/>
  <c r="AC127" i="56"/>
  <c r="AK126" i="56"/>
  <c r="AJ126" i="56"/>
  <c r="AI126" i="56"/>
  <c r="AH126" i="56"/>
  <c r="AG126" i="56"/>
  <c r="AF126" i="56"/>
  <c r="AE126" i="56"/>
  <c r="AD126" i="56"/>
  <c r="AC126" i="56"/>
  <c r="AK125" i="56"/>
  <c r="AJ125" i="56"/>
  <c r="AI125" i="56"/>
  <c r="AH125" i="56"/>
  <c r="AG125" i="56"/>
  <c r="AF125" i="56"/>
  <c r="AE125" i="56"/>
  <c r="AD125" i="56"/>
  <c r="AC125" i="56"/>
  <c r="AK124" i="56"/>
  <c r="AJ124" i="56"/>
  <c r="AI124" i="56"/>
  <c r="AH124" i="56"/>
  <c r="AG124" i="56"/>
  <c r="AF124" i="56"/>
  <c r="AE124" i="56"/>
  <c r="AD124" i="56"/>
  <c r="AC124" i="56"/>
  <c r="AK123" i="56"/>
  <c r="AJ123" i="56"/>
  <c r="AI123" i="56"/>
  <c r="AH123" i="56"/>
  <c r="AG123" i="56"/>
  <c r="AF123" i="56"/>
  <c r="AE123" i="56"/>
  <c r="AD123" i="56"/>
  <c r="AC123" i="56"/>
  <c r="AK122" i="56"/>
  <c r="AJ122" i="56"/>
  <c r="AI122" i="56"/>
  <c r="AH122" i="56"/>
  <c r="AG122" i="56"/>
  <c r="AF122" i="56"/>
  <c r="AE122" i="56"/>
  <c r="AD122" i="56"/>
  <c r="AC122" i="56"/>
  <c r="AK121" i="56"/>
  <c r="AJ121" i="56"/>
  <c r="AI121" i="56"/>
  <c r="AH121" i="56"/>
  <c r="AG121" i="56"/>
  <c r="AF121" i="56"/>
  <c r="AE121" i="56"/>
  <c r="AD121" i="56"/>
  <c r="AC121" i="56"/>
  <c r="AK120" i="56"/>
  <c r="AJ120" i="56"/>
  <c r="AI120" i="56"/>
  <c r="AH120" i="56"/>
  <c r="AG120" i="56"/>
  <c r="AF120" i="56"/>
  <c r="AE120" i="56"/>
  <c r="AD120" i="56"/>
  <c r="AC120" i="56"/>
  <c r="AL109" i="56"/>
  <c r="AC109" i="56"/>
  <c r="AK108" i="56"/>
  <c r="AF108" i="56"/>
  <c r="AC108" i="56"/>
  <c r="AL107" i="56"/>
  <c r="AL103" i="56"/>
  <c r="AC103" i="56"/>
  <c r="AK102" i="56"/>
  <c r="AF102" i="56"/>
  <c r="AC102" i="56"/>
  <c r="AL101" i="56"/>
  <c r="AL97" i="56"/>
  <c r="AC97" i="56"/>
  <c r="AK96" i="56"/>
  <c r="AF96" i="56"/>
  <c r="AC96" i="56"/>
  <c r="AL95" i="56"/>
  <c r="X92" i="56"/>
  <c r="W92" i="56"/>
  <c r="V92" i="56"/>
  <c r="U92" i="56"/>
  <c r="T92" i="56"/>
  <c r="S92" i="56"/>
  <c r="R92" i="56"/>
  <c r="Q92" i="56"/>
  <c r="P92" i="56"/>
  <c r="AK91" i="56"/>
  <c r="AJ91" i="56"/>
  <c r="AI91" i="56"/>
  <c r="AH91" i="56"/>
  <c r="AG91" i="56"/>
  <c r="AF91" i="56"/>
  <c r="AE91" i="56"/>
  <c r="AD91" i="56"/>
  <c r="AC91" i="56"/>
  <c r="AK90" i="56"/>
  <c r="AJ90" i="56"/>
  <c r="AI90" i="56"/>
  <c r="AH90" i="56"/>
  <c r="AG90" i="56"/>
  <c r="AF90" i="56"/>
  <c r="AE90" i="56"/>
  <c r="AD90" i="56"/>
  <c r="AC90" i="56"/>
  <c r="AK89" i="56"/>
  <c r="AJ89" i="56"/>
  <c r="AI89" i="56"/>
  <c r="AH89" i="56"/>
  <c r="AG89" i="56"/>
  <c r="AF89" i="56"/>
  <c r="AE89" i="56"/>
  <c r="AD89" i="56"/>
  <c r="AC89" i="56"/>
  <c r="AK88" i="56"/>
  <c r="AJ88" i="56"/>
  <c r="AI88" i="56"/>
  <c r="AH88" i="56"/>
  <c r="AG88" i="56"/>
  <c r="AF88" i="56"/>
  <c r="AE88" i="56"/>
  <c r="AD88" i="56"/>
  <c r="AC88" i="56"/>
  <c r="AK87" i="56"/>
  <c r="AJ87" i="56"/>
  <c r="AI87" i="56"/>
  <c r="AH87" i="56"/>
  <c r="AG87" i="56"/>
  <c r="AF87" i="56"/>
  <c r="AE87" i="56"/>
  <c r="AD87" i="56"/>
  <c r="AC87" i="56"/>
  <c r="AK86" i="56"/>
  <c r="AJ86" i="56"/>
  <c r="AI86" i="56"/>
  <c r="AH86" i="56"/>
  <c r="AG86" i="56"/>
  <c r="AF86" i="56"/>
  <c r="AE86" i="56"/>
  <c r="AD86" i="56"/>
  <c r="AC86" i="56"/>
  <c r="AK85" i="56"/>
  <c r="AJ85" i="56"/>
  <c r="AI85" i="56"/>
  <c r="AH85" i="56"/>
  <c r="AG85" i="56"/>
  <c r="AF85" i="56"/>
  <c r="AE85" i="56"/>
  <c r="AD85" i="56"/>
  <c r="AC85" i="56"/>
  <c r="AK84" i="56"/>
  <c r="AJ84" i="56"/>
  <c r="AI84" i="56"/>
  <c r="AH84" i="56"/>
  <c r="AG84" i="56"/>
  <c r="AF84" i="56"/>
  <c r="AE84" i="56"/>
  <c r="AD84" i="56"/>
  <c r="AC84" i="56"/>
  <c r="AL73" i="56"/>
  <c r="AC73" i="56"/>
  <c r="AK72" i="56"/>
  <c r="AF72" i="56"/>
  <c r="AC72" i="56"/>
  <c r="AL71" i="56"/>
  <c r="AL67" i="56"/>
  <c r="AC67" i="56"/>
  <c r="AK66" i="56"/>
  <c r="AF66" i="56"/>
  <c r="AC66" i="56"/>
  <c r="AL65" i="56"/>
  <c r="AL61" i="56"/>
  <c r="AC61" i="56"/>
  <c r="AK60" i="56"/>
  <c r="AF60" i="56"/>
  <c r="AC60" i="56"/>
  <c r="AL59" i="56"/>
  <c r="X56" i="56"/>
  <c r="W56" i="56"/>
  <c r="V56" i="56"/>
  <c r="U56" i="56"/>
  <c r="T56" i="56"/>
  <c r="S56" i="56"/>
  <c r="R56" i="56"/>
  <c r="Q56" i="56"/>
  <c r="P56" i="56"/>
  <c r="AK55" i="56"/>
  <c r="AJ55" i="56"/>
  <c r="AI55" i="56"/>
  <c r="AH55" i="56"/>
  <c r="AG55" i="56"/>
  <c r="AF55" i="56"/>
  <c r="AE55" i="56"/>
  <c r="AD55" i="56"/>
  <c r="AC55" i="56"/>
  <c r="AK54" i="56"/>
  <c r="AJ54" i="56"/>
  <c r="AI54" i="56"/>
  <c r="AH54" i="56"/>
  <c r="AG54" i="56"/>
  <c r="AF54" i="56"/>
  <c r="AE54" i="56"/>
  <c r="AD54" i="56"/>
  <c r="AC54" i="56"/>
  <c r="AK53" i="56"/>
  <c r="AJ53" i="56"/>
  <c r="AI53" i="56"/>
  <c r="AH53" i="56"/>
  <c r="AG53" i="56"/>
  <c r="AF53" i="56"/>
  <c r="AE53" i="56"/>
  <c r="AD53" i="56"/>
  <c r="AC53" i="56"/>
  <c r="AK52" i="56"/>
  <c r="AJ52" i="56"/>
  <c r="AI52" i="56"/>
  <c r="AH52" i="56"/>
  <c r="AG52" i="56"/>
  <c r="AF52" i="56"/>
  <c r="AE52" i="56"/>
  <c r="AD52" i="56"/>
  <c r="AC52" i="56"/>
  <c r="AK51" i="56"/>
  <c r="AJ51" i="56"/>
  <c r="AI51" i="56"/>
  <c r="AH51" i="56"/>
  <c r="AG51" i="56"/>
  <c r="AF51" i="56"/>
  <c r="AE51" i="56"/>
  <c r="AD51" i="56"/>
  <c r="AC51" i="56"/>
  <c r="AK50" i="56"/>
  <c r="AJ50" i="56"/>
  <c r="AI50" i="56"/>
  <c r="AH50" i="56"/>
  <c r="AG50" i="56"/>
  <c r="AF50" i="56"/>
  <c r="AE50" i="56"/>
  <c r="AD50" i="56"/>
  <c r="AC50" i="56"/>
  <c r="AK49" i="56"/>
  <c r="AJ49" i="56"/>
  <c r="AI49" i="56"/>
  <c r="AH49" i="56"/>
  <c r="AG49" i="56"/>
  <c r="AF49" i="56"/>
  <c r="AE49" i="56"/>
  <c r="AD49" i="56"/>
  <c r="AC49" i="56"/>
  <c r="AK48" i="56"/>
  <c r="AJ48" i="56"/>
  <c r="AI48" i="56"/>
  <c r="AH48" i="56"/>
  <c r="AG48" i="56"/>
  <c r="AF48" i="56"/>
  <c r="AE48" i="56"/>
  <c r="AD48" i="56"/>
  <c r="AC48" i="56"/>
  <c r="AL37" i="56"/>
  <c r="AC37" i="56"/>
  <c r="AK36" i="56"/>
  <c r="AF36" i="56"/>
  <c r="AC36" i="56"/>
  <c r="AL35" i="56"/>
  <c r="AL31" i="56"/>
  <c r="AC31" i="56"/>
  <c r="AK30" i="56"/>
  <c r="AF30" i="56"/>
  <c r="AC30" i="56"/>
  <c r="AL29" i="56"/>
  <c r="AL25" i="56"/>
  <c r="AC25" i="56"/>
  <c r="AK24" i="56"/>
  <c r="AF24" i="56"/>
  <c r="AC24" i="56"/>
  <c r="AL23" i="56"/>
  <c r="X20" i="56"/>
  <c r="W20" i="56"/>
  <c r="V20" i="56"/>
  <c r="U20" i="56"/>
  <c r="T20" i="56"/>
  <c r="S20" i="56"/>
  <c r="R20" i="56"/>
  <c r="Q20" i="56"/>
  <c r="P20" i="56"/>
  <c r="AK19" i="56"/>
  <c r="AJ19" i="56"/>
  <c r="AI19" i="56"/>
  <c r="AH19" i="56"/>
  <c r="AG19" i="56"/>
  <c r="AF19" i="56"/>
  <c r="AE19" i="56"/>
  <c r="AD19" i="56"/>
  <c r="AC19" i="56"/>
  <c r="AK18" i="56"/>
  <c r="AJ18" i="56"/>
  <c r="AI18" i="56"/>
  <c r="AH18" i="56"/>
  <c r="AG18" i="56"/>
  <c r="AF18" i="56"/>
  <c r="AE18" i="56"/>
  <c r="AD18" i="56"/>
  <c r="AC18" i="56"/>
  <c r="AK17" i="56"/>
  <c r="AJ17" i="56"/>
  <c r="AI17" i="56"/>
  <c r="AH17" i="56"/>
  <c r="AG17" i="56"/>
  <c r="AF17" i="56"/>
  <c r="AE17" i="56"/>
  <c r="AD17" i="56"/>
  <c r="AC17" i="56"/>
  <c r="AK16" i="56"/>
  <c r="AJ16" i="56"/>
  <c r="AI16" i="56"/>
  <c r="AH16" i="56"/>
  <c r="AG16" i="56"/>
  <c r="AF16" i="56"/>
  <c r="AE16" i="56"/>
  <c r="AD16" i="56"/>
  <c r="AC16" i="56"/>
  <c r="AK15" i="56"/>
  <c r="AJ15" i="56"/>
  <c r="AI15" i="56"/>
  <c r="AH15" i="56"/>
  <c r="AG15" i="56"/>
  <c r="AF15" i="56"/>
  <c r="AE15" i="56"/>
  <c r="AD15" i="56"/>
  <c r="AC15" i="56"/>
  <c r="AK14" i="56"/>
  <c r="AJ14" i="56"/>
  <c r="AI14" i="56"/>
  <c r="AH14" i="56"/>
  <c r="AG14" i="56"/>
  <c r="AF14" i="56"/>
  <c r="AE14" i="56"/>
  <c r="AD14" i="56"/>
  <c r="AC14" i="56"/>
  <c r="AK13" i="56"/>
  <c r="AJ13" i="56"/>
  <c r="AI13" i="56"/>
  <c r="AH13" i="56"/>
  <c r="AG13" i="56"/>
  <c r="AF13" i="56"/>
  <c r="AE13" i="56"/>
  <c r="AD13" i="56"/>
  <c r="AC13" i="56"/>
  <c r="AK12" i="56"/>
  <c r="AJ12" i="56"/>
  <c r="AI12" i="56"/>
  <c r="AH12" i="56"/>
  <c r="AG12" i="56"/>
  <c r="AF12" i="56"/>
  <c r="AE12" i="56"/>
  <c r="AD12" i="56"/>
  <c r="AC12" i="56"/>
  <c r="X133" i="55"/>
  <c r="W133" i="55"/>
  <c r="V133" i="55"/>
  <c r="U133" i="55"/>
  <c r="T133" i="55"/>
  <c r="S133" i="55"/>
  <c r="R133" i="55"/>
  <c r="Q133" i="55"/>
  <c r="P133" i="55"/>
  <c r="D133" i="55"/>
  <c r="E133" i="55"/>
  <c r="F133" i="55"/>
  <c r="G133" i="55"/>
  <c r="H133" i="55"/>
  <c r="I133" i="55"/>
  <c r="J133" i="55"/>
  <c r="K133" i="55"/>
  <c r="C133" i="55"/>
  <c r="AK127" i="55"/>
  <c r="AJ127" i="55"/>
  <c r="AI127" i="55"/>
  <c r="AH127" i="55"/>
  <c r="AG127" i="55"/>
  <c r="AF127" i="55"/>
  <c r="AE127" i="55"/>
  <c r="AD127" i="55"/>
  <c r="AC127" i="55"/>
  <c r="AK126" i="55"/>
  <c r="AJ126" i="55"/>
  <c r="AI126" i="55"/>
  <c r="AH126" i="55"/>
  <c r="AG126" i="55"/>
  <c r="AF126" i="55"/>
  <c r="AE126" i="55"/>
  <c r="AD126" i="55"/>
  <c r="AC126" i="55"/>
  <c r="AK125" i="55"/>
  <c r="AJ125" i="55"/>
  <c r="AI125" i="55"/>
  <c r="AH125" i="55"/>
  <c r="AG125" i="55"/>
  <c r="AF125" i="55"/>
  <c r="AE125" i="55"/>
  <c r="AD125" i="55"/>
  <c r="AC125" i="55"/>
  <c r="AK124" i="55"/>
  <c r="AJ124" i="55"/>
  <c r="AI124" i="55"/>
  <c r="AH124" i="55"/>
  <c r="AG124" i="55"/>
  <c r="AF124" i="55"/>
  <c r="AE124" i="55"/>
  <c r="AD124" i="55"/>
  <c r="AC124" i="55"/>
  <c r="AK123" i="55"/>
  <c r="AJ123" i="55"/>
  <c r="AI123" i="55"/>
  <c r="AH123" i="55"/>
  <c r="AG123" i="55"/>
  <c r="AF123" i="55"/>
  <c r="AE123" i="55"/>
  <c r="AD123" i="55"/>
  <c r="AC123" i="55"/>
  <c r="AK122" i="55"/>
  <c r="AJ122" i="55"/>
  <c r="AI122" i="55"/>
  <c r="AH122" i="55"/>
  <c r="AG122" i="55"/>
  <c r="AF122" i="55"/>
  <c r="AE122" i="55"/>
  <c r="AD122" i="55"/>
  <c r="AC122" i="55"/>
  <c r="AK121" i="55"/>
  <c r="AJ121" i="55"/>
  <c r="AI121" i="55"/>
  <c r="AH121" i="55"/>
  <c r="AG121" i="55"/>
  <c r="AF121" i="55"/>
  <c r="AE121" i="55"/>
  <c r="AD121" i="55"/>
  <c r="AC121" i="55"/>
  <c r="AK120" i="55"/>
  <c r="AJ120" i="55"/>
  <c r="AI120" i="55"/>
  <c r="AH120" i="55"/>
  <c r="AG120" i="55"/>
  <c r="AF120" i="55"/>
  <c r="AE120" i="55"/>
  <c r="AD120" i="55"/>
  <c r="AC120" i="55"/>
  <c r="AK119" i="55"/>
  <c r="AJ119" i="55"/>
  <c r="AI119" i="55"/>
  <c r="AH119" i="55"/>
  <c r="AG119" i="55"/>
  <c r="AF119" i="55"/>
  <c r="AE119" i="55"/>
  <c r="AD119" i="55"/>
  <c r="AC119" i="55"/>
  <c r="Y109" i="55"/>
  <c r="P109" i="55"/>
  <c r="X108" i="55"/>
  <c r="S108" i="55"/>
  <c r="P108" i="55"/>
  <c r="Y107" i="55"/>
  <c r="Y103" i="55"/>
  <c r="P103" i="55"/>
  <c r="X102" i="55"/>
  <c r="S102" i="55"/>
  <c r="P102" i="55"/>
  <c r="Y101" i="55"/>
  <c r="Y97" i="55"/>
  <c r="P97" i="55"/>
  <c r="X96" i="55"/>
  <c r="S96" i="55"/>
  <c r="P96" i="55"/>
  <c r="Y95" i="55"/>
  <c r="X91" i="55"/>
  <c r="W91" i="55"/>
  <c r="V91" i="55"/>
  <c r="U91" i="55"/>
  <c r="T91" i="55"/>
  <c r="S91" i="55"/>
  <c r="R91" i="55"/>
  <c r="Q91" i="55"/>
  <c r="P91" i="55"/>
  <c r="X90" i="55"/>
  <c r="W90" i="55"/>
  <c r="V90" i="55"/>
  <c r="U90" i="55"/>
  <c r="T90" i="55"/>
  <c r="S90" i="55"/>
  <c r="R90" i="55"/>
  <c r="Q90" i="55"/>
  <c r="P90" i="55"/>
  <c r="X89" i="55"/>
  <c r="W89" i="55"/>
  <c r="V89" i="55"/>
  <c r="U89" i="55"/>
  <c r="T89" i="55"/>
  <c r="S89" i="55"/>
  <c r="R89" i="55"/>
  <c r="Q89" i="55"/>
  <c r="P89" i="55"/>
  <c r="X88" i="55"/>
  <c r="W88" i="55"/>
  <c r="V88" i="55"/>
  <c r="U88" i="55"/>
  <c r="T88" i="55"/>
  <c r="S88" i="55"/>
  <c r="R88" i="55"/>
  <c r="Q88" i="55"/>
  <c r="P88" i="55"/>
  <c r="X87" i="55"/>
  <c r="W87" i="55"/>
  <c r="V87" i="55"/>
  <c r="U87" i="55"/>
  <c r="T87" i="55"/>
  <c r="S87" i="55"/>
  <c r="R87" i="55"/>
  <c r="Q87" i="55"/>
  <c r="P87" i="55"/>
  <c r="X86" i="55"/>
  <c r="W86" i="55"/>
  <c r="V86" i="55"/>
  <c r="U86" i="55"/>
  <c r="T86" i="55"/>
  <c r="S86" i="55"/>
  <c r="R86" i="55"/>
  <c r="Q86" i="55"/>
  <c r="P86" i="55"/>
  <c r="X85" i="55"/>
  <c r="W85" i="55"/>
  <c r="V85" i="55"/>
  <c r="U85" i="55"/>
  <c r="T85" i="55"/>
  <c r="S85" i="55"/>
  <c r="R85" i="55"/>
  <c r="Q85" i="55"/>
  <c r="P85" i="55"/>
  <c r="X84" i="55"/>
  <c r="W84" i="55"/>
  <c r="V84" i="55"/>
  <c r="U84" i="55"/>
  <c r="T84" i="55"/>
  <c r="S84" i="55"/>
  <c r="R84" i="55"/>
  <c r="Q84" i="55"/>
  <c r="P84" i="55"/>
  <c r="K108" i="55"/>
  <c r="F108" i="55"/>
  <c r="F102" i="55"/>
  <c r="K102" i="55"/>
  <c r="K96" i="55"/>
  <c r="F96" i="55"/>
  <c r="C108" i="55"/>
  <c r="C102" i="55"/>
  <c r="C96" i="55"/>
  <c r="L103" i="55"/>
  <c r="AL103" i="55" s="1"/>
  <c r="C109" i="55"/>
  <c r="C103" i="55"/>
  <c r="C97" i="55"/>
  <c r="L109" i="55"/>
  <c r="L107" i="55"/>
  <c r="AL107" i="55" s="1"/>
  <c r="L101" i="55"/>
  <c r="L97" i="55"/>
  <c r="L95" i="55"/>
  <c r="AL95" i="55" s="1"/>
  <c r="C85" i="55"/>
  <c r="D85" i="55"/>
  <c r="E85" i="55"/>
  <c r="F85" i="55"/>
  <c r="G85" i="55"/>
  <c r="H85" i="55"/>
  <c r="I85" i="55"/>
  <c r="J85" i="55"/>
  <c r="K85" i="55"/>
  <c r="C86" i="55"/>
  <c r="D86" i="55"/>
  <c r="E86" i="55"/>
  <c r="F86" i="55"/>
  <c r="G86" i="55"/>
  <c r="H86" i="55"/>
  <c r="I86" i="55"/>
  <c r="J86" i="55"/>
  <c r="K86" i="55"/>
  <c r="C87" i="55"/>
  <c r="D87" i="55"/>
  <c r="E87" i="55"/>
  <c r="F87" i="55"/>
  <c r="G87" i="55"/>
  <c r="H87" i="55"/>
  <c r="I87" i="55"/>
  <c r="J87" i="55"/>
  <c r="K87" i="55"/>
  <c r="C88" i="55"/>
  <c r="D88" i="55"/>
  <c r="E88" i="55"/>
  <c r="F88" i="55"/>
  <c r="G88" i="55"/>
  <c r="H88" i="55"/>
  <c r="H135" i="55" s="1"/>
  <c r="I88" i="55"/>
  <c r="AI88" i="55" s="1"/>
  <c r="J88" i="55"/>
  <c r="J135" i="55" s="1"/>
  <c r="K88" i="55"/>
  <c r="C89" i="55"/>
  <c r="D89" i="55"/>
  <c r="E89" i="55"/>
  <c r="F89" i="55"/>
  <c r="G89" i="55"/>
  <c r="H89" i="55"/>
  <c r="I89" i="55"/>
  <c r="J89" i="55"/>
  <c r="K89" i="55"/>
  <c r="C90" i="55"/>
  <c r="D90" i="55"/>
  <c r="E90" i="55"/>
  <c r="F90" i="55"/>
  <c r="G90" i="55"/>
  <c r="H90" i="55"/>
  <c r="I90" i="55"/>
  <c r="J90" i="55"/>
  <c r="K90" i="55"/>
  <c r="C91" i="55"/>
  <c r="D91" i="55"/>
  <c r="E91" i="55"/>
  <c r="F91" i="55"/>
  <c r="G91" i="55"/>
  <c r="H91" i="55"/>
  <c r="I91" i="55"/>
  <c r="AI91" i="55" s="1"/>
  <c r="J91" i="55"/>
  <c r="K91" i="55"/>
  <c r="D84" i="55"/>
  <c r="E84" i="55"/>
  <c r="F84" i="55"/>
  <c r="G84" i="55"/>
  <c r="H84" i="55"/>
  <c r="I84" i="55"/>
  <c r="J84" i="55"/>
  <c r="K84" i="55"/>
  <c r="C84" i="55"/>
  <c r="AH133" i="55"/>
  <c r="AD133" i="55"/>
  <c r="AK132" i="55"/>
  <c r="AJ132" i="55"/>
  <c r="AI132" i="55"/>
  <c r="AH132" i="55"/>
  <c r="AG132" i="55"/>
  <c r="AF132" i="55"/>
  <c r="AE132" i="55"/>
  <c r="AD132" i="55"/>
  <c r="AC132" i="55"/>
  <c r="AK131" i="55"/>
  <c r="AJ131" i="55"/>
  <c r="AI131" i="55"/>
  <c r="AH131" i="55"/>
  <c r="AG131" i="55"/>
  <c r="AF131" i="55"/>
  <c r="AE131" i="55"/>
  <c r="AD131" i="55"/>
  <c r="AC131" i="55"/>
  <c r="AK130" i="55"/>
  <c r="AJ130" i="55"/>
  <c r="AI130" i="55"/>
  <c r="AH130" i="55"/>
  <c r="AG130" i="55"/>
  <c r="AF130" i="55"/>
  <c r="AE130" i="55"/>
  <c r="AD130" i="55"/>
  <c r="AC130" i="55"/>
  <c r="AK129" i="55"/>
  <c r="AJ129" i="55"/>
  <c r="AI129" i="55"/>
  <c r="AH129" i="55"/>
  <c r="AG129" i="55"/>
  <c r="AF129" i="55"/>
  <c r="AE129" i="55"/>
  <c r="AD129" i="55"/>
  <c r="AC129" i="55"/>
  <c r="AK128" i="55"/>
  <c r="AJ128" i="55"/>
  <c r="AI128" i="55"/>
  <c r="AH128" i="55"/>
  <c r="AG128" i="55"/>
  <c r="AF128" i="55"/>
  <c r="AE128" i="55"/>
  <c r="AD128" i="55"/>
  <c r="AC128" i="55"/>
  <c r="AL109" i="55"/>
  <c r="AC109" i="55"/>
  <c r="AF108" i="55"/>
  <c r="AC108" i="55"/>
  <c r="AC103" i="55"/>
  <c r="AK102" i="55"/>
  <c r="AF102" i="55"/>
  <c r="AC102" i="55"/>
  <c r="AL101" i="55"/>
  <c r="AL97" i="55"/>
  <c r="AC97" i="55"/>
  <c r="AK96" i="55"/>
  <c r="AC96" i="55"/>
  <c r="AG91" i="55"/>
  <c r="AE91" i="55"/>
  <c r="AC91" i="55"/>
  <c r="AK90" i="55"/>
  <c r="AI90" i="55"/>
  <c r="AG90" i="55"/>
  <c r="AE90" i="55"/>
  <c r="AC90" i="55"/>
  <c r="AI89" i="55"/>
  <c r="AG89" i="55"/>
  <c r="AE89" i="55"/>
  <c r="AC89" i="55"/>
  <c r="AK88" i="55"/>
  <c r="AG88" i="55"/>
  <c r="F135" i="55"/>
  <c r="AE88" i="55"/>
  <c r="D135" i="55"/>
  <c r="AC88" i="55"/>
  <c r="AK87" i="55"/>
  <c r="AG87" i="55"/>
  <c r="AE87" i="55"/>
  <c r="AC87" i="55"/>
  <c r="AK86" i="55"/>
  <c r="AI86" i="55"/>
  <c r="AG86" i="55"/>
  <c r="AE86" i="55"/>
  <c r="AC86" i="55"/>
  <c r="AK85" i="55"/>
  <c r="AG85" i="55"/>
  <c r="AE85" i="55"/>
  <c r="AC85" i="55"/>
  <c r="W92" i="55"/>
  <c r="U92" i="55"/>
  <c r="T92" i="55"/>
  <c r="S92" i="55"/>
  <c r="R92" i="55"/>
  <c r="Q92" i="55"/>
  <c r="P92" i="55"/>
  <c r="K92" i="55"/>
  <c r="J92" i="55"/>
  <c r="I92" i="55"/>
  <c r="H92" i="55"/>
  <c r="G92" i="55"/>
  <c r="AG92" i="55" s="1"/>
  <c r="F92" i="55"/>
  <c r="E92" i="55"/>
  <c r="AE92" i="55" s="1"/>
  <c r="D92" i="55"/>
  <c r="C92" i="55"/>
  <c r="AC92" i="55" s="1"/>
  <c r="AL73" i="55"/>
  <c r="AC73" i="55"/>
  <c r="AK72" i="55"/>
  <c r="AF72" i="55"/>
  <c r="AC72" i="55"/>
  <c r="AL71" i="55"/>
  <c r="AL67" i="55"/>
  <c r="AC67" i="55"/>
  <c r="AK66" i="55"/>
  <c r="AF66" i="55"/>
  <c r="AC66" i="55"/>
  <c r="AL65" i="55"/>
  <c r="AL61" i="55"/>
  <c r="AC61" i="55"/>
  <c r="AK60" i="55"/>
  <c r="AF60" i="55"/>
  <c r="AC60" i="55"/>
  <c r="AL59" i="55"/>
  <c r="X56" i="55"/>
  <c r="W56" i="55"/>
  <c r="V56" i="55"/>
  <c r="U56" i="55"/>
  <c r="T56" i="55"/>
  <c r="S56" i="55"/>
  <c r="R56" i="55"/>
  <c r="Q56" i="55"/>
  <c r="P56" i="55"/>
  <c r="K56" i="55"/>
  <c r="J56" i="55"/>
  <c r="I56" i="55"/>
  <c r="H56" i="55"/>
  <c r="G56" i="55"/>
  <c r="F56" i="55"/>
  <c r="E56" i="55"/>
  <c r="D56" i="55"/>
  <c r="C56" i="55"/>
  <c r="AK55" i="55"/>
  <c r="AJ55" i="55"/>
  <c r="AI55" i="55"/>
  <c r="AH55" i="55"/>
  <c r="AG55" i="55"/>
  <c r="AF55" i="55"/>
  <c r="AE55" i="55"/>
  <c r="AD55" i="55"/>
  <c r="AC55" i="55"/>
  <c r="AK54" i="55"/>
  <c r="AJ54" i="55"/>
  <c r="AI54" i="55"/>
  <c r="AH54" i="55"/>
  <c r="AG54" i="55"/>
  <c r="AF54" i="55"/>
  <c r="AE54" i="55"/>
  <c r="AD54" i="55"/>
  <c r="AC54" i="55"/>
  <c r="AK53" i="55"/>
  <c r="AJ53" i="55"/>
  <c r="AI53" i="55"/>
  <c r="AH53" i="55"/>
  <c r="AG53" i="55"/>
  <c r="AF53" i="55"/>
  <c r="AE53" i="55"/>
  <c r="AD53" i="55"/>
  <c r="AC53" i="55"/>
  <c r="AK52" i="55"/>
  <c r="AJ52" i="55"/>
  <c r="AI52" i="55"/>
  <c r="AH52" i="55"/>
  <c r="AG52" i="55"/>
  <c r="AF52" i="55"/>
  <c r="AE52" i="55"/>
  <c r="AD52" i="55"/>
  <c r="AC52" i="55"/>
  <c r="AK51" i="55"/>
  <c r="AJ51" i="55"/>
  <c r="AI51" i="55"/>
  <c r="AH51" i="55"/>
  <c r="AG51" i="55"/>
  <c r="AF51" i="55"/>
  <c r="AE51" i="55"/>
  <c r="AD51" i="55"/>
  <c r="AC51" i="55"/>
  <c r="AK50" i="55"/>
  <c r="AJ50" i="55"/>
  <c r="AI50" i="55"/>
  <c r="AH50" i="55"/>
  <c r="AG50" i="55"/>
  <c r="AF50" i="55"/>
  <c r="AE50" i="55"/>
  <c r="AD50" i="55"/>
  <c r="AC50" i="55"/>
  <c r="AK49" i="55"/>
  <c r="AJ49" i="55"/>
  <c r="AI49" i="55"/>
  <c r="AH49" i="55"/>
  <c r="AG49" i="55"/>
  <c r="AF49" i="55"/>
  <c r="AE49" i="55"/>
  <c r="AD49" i="55"/>
  <c r="AC49" i="55"/>
  <c r="AK48" i="55"/>
  <c r="AJ48" i="55"/>
  <c r="AI48" i="55"/>
  <c r="AH48" i="55"/>
  <c r="AG48" i="55"/>
  <c r="AF48" i="55"/>
  <c r="AE48" i="55"/>
  <c r="AD48" i="55"/>
  <c r="AC48" i="55"/>
  <c r="AL37" i="55"/>
  <c r="AC37" i="55"/>
  <c r="AK36" i="55"/>
  <c r="AF36" i="55"/>
  <c r="AC36" i="55"/>
  <c r="AL35" i="55"/>
  <c r="AL31" i="55"/>
  <c r="AC31" i="55"/>
  <c r="AK30" i="55"/>
  <c r="AF30" i="55"/>
  <c r="AC30" i="55"/>
  <c r="AL29" i="55"/>
  <c r="AL25" i="55"/>
  <c r="AC25" i="55"/>
  <c r="AK24" i="55"/>
  <c r="AF24" i="55"/>
  <c r="AC24" i="55"/>
  <c r="AL23" i="55"/>
  <c r="X20" i="55"/>
  <c r="W20" i="55"/>
  <c r="V20" i="55"/>
  <c r="U20" i="55"/>
  <c r="T20" i="55"/>
  <c r="S20" i="55"/>
  <c r="R20" i="55"/>
  <c r="Q20" i="55"/>
  <c r="P20" i="55"/>
  <c r="K20" i="55"/>
  <c r="J20" i="55"/>
  <c r="I20" i="55"/>
  <c r="H20" i="55"/>
  <c r="G20" i="55"/>
  <c r="F20" i="55"/>
  <c r="E20" i="55"/>
  <c r="D20" i="55"/>
  <c r="C20" i="55"/>
  <c r="AK19" i="55"/>
  <c r="AJ19" i="55"/>
  <c r="AI19" i="55"/>
  <c r="AH19" i="55"/>
  <c r="AG19" i="55"/>
  <c r="AF19" i="55"/>
  <c r="AE19" i="55"/>
  <c r="AD19" i="55"/>
  <c r="AC19" i="55"/>
  <c r="AK18" i="55"/>
  <c r="AJ18" i="55"/>
  <c r="AI18" i="55"/>
  <c r="AH18" i="55"/>
  <c r="AG18" i="55"/>
  <c r="AF18" i="55"/>
  <c r="AE18" i="55"/>
  <c r="AD18" i="55"/>
  <c r="AC18" i="55"/>
  <c r="AK17" i="55"/>
  <c r="AJ17" i="55"/>
  <c r="AI17" i="55"/>
  <c r="AH17" i="55"/>
  <c r="AG17" i="55"/>
  <c r="AF17" i="55"/>
  <c r="AE17" i="55"/>
  <c r="AD17" i="55"/>
  <c r="AC17" i="55"/>
  <c r="AK16" i="55"/>
  <c r="AJ16" i="55"/>
  <c r="AI16" i="55"/>
  <c r="AH16" i="55"/>
  <c r="AG16" i="55"/>
  <c r="AF16" i="55"/>
  <c r="AE16" i="55"/>
  <c r="AD16" i="55"/>
  <c r="AC16" i="55"/>
  <c r="AK15" i="55"/>
  <c r="AJ15" i="55"/>
  <c r="AI15" i="55"/>
  <c r="AH15" i="55"/>
  <c r="AG15" i="55"/>
  <c r="AF15" i="55"/>
  <c r="AE15" i="55"/>
  <c r="AD15" i="55"/>
  <c r="AC15" i="55"/>
  <c r="AK14" i="55"/>
  <c r="AJ14" i="55"/>
  <c r="AI14" i="55"/>
  <c r="AH14" i="55"/>
  <c r="AG14" i="55"/>
  <c r="AF14" i="55"/>
  <c r="AE14" i="55"/>
  <c r="AD14" i="55"/>
  <c r="AC14" i="55"/>
  <c r="AK13" i="55"/>
  <c r="AJ13" i="55"/>
  <c r="AI13" i="55"/>
  <c r="AH13" i="55"/>
  <c r="AG13" i="55"/>
  <c r="AF13" i="55"/>
  <c r="AE13" i="55"/>
  <c r="AD13" i="55"/>
  <c r="AC13" i="55"/>
  <c r="AK12" i="55"/>
  <c r="AJ12" i="55"/>
  <c r="AI12" i="55"/>
  <c r="AH12" i="55"/>
  <c r="AG12" i="55"/>
  <c r="AF12" i="55"/>
  <c r="AE12" i="55"/>
  <c r="AD12" i="55"/>
  <c r="AC12" i="55"/>
  <c r="Y289" i="54"/>
  <c r="P289" i="54"/>
  <c r="X288" i="54"/>
  <c r="S288" i="54"/>
  <c r="P288" i="54"/>
  <c r="Y287" i="54"/>
  <c r="Y283" i="54"/>
  <c r="P283" i="54"/>
  <c r="X282" i="54"/>
  <c r="S282" i="54"/>
  <c r="P282" i="54"/>
  <c r="Y281" i="54"/>
  <c r="Y277" i="54"/>
  <c r="P277" i="54"/>
  <c r="X276" i="54"/>
  <c r="S276" i="54"/>
  <c r="P276" i="54"/>
  <c r="Y275" i="54"/>
  <c r="X271" i="54"/>
  <c r="W271" i="54"/>
  <c r="V271" i="54"/>
  <c r="U271" i="54"/>
  <c r="T271" i="54"/>
  <c r="S271" i="54"/>
  <c r="R271" i="54"/>
  <c r="Q271" i="54"/>
  <c r="P271" i="54"/>
  <c r="X270" i="54"/>
  <c r="W270" i="54"/>
  <c r="V270" i="54"/>
  <c r="U270" i="54"/>
  <c r="T270" i="54"/>
  <c r="S270" i="54"/>
  <c r="R270" i="54"/>
  <c r="Q270" i="54"/>
  <c r="P270" i="54"/>
  <c r="X269" i="54"/>
  <c r="W269" i="54"/>
  <c r="V269" i="54"/>
  <c r="U269" i="54"/>
  <c r="T269" i="54"/>
  <c r="S269" i="54"/>
  <c r="R269" i="54"/>
  <c r="Q269" i="54"/>
  <c r="P269" i="54"/>
  <c r="X268" i="54"/>
  <c r="W268" i="54"/>
  <c r="V268" i="54"/>
  <c r="U268" i="54"/>
  <c r="T268" i="54"/>
  <c r="S268" i="54"/>
  <c r="R268" i="54"/>
  <c r="Q268" i="54"/>
  <c r="P268" i="54"/>
  <c r="X267" i="54"/>
  <c r="W267" i="54"/>
  <c r="V267" i="54"/>
  <c r="U267" i="54"/>
  <c r="T267" i="54"/>
  <c r="S267" i="54"/>
  <c r="R267" i="54"/>
  <c r="Q267" i="54"/>
  <c r="P267" i="54"/>
  <c r="X266" i="54"/>
  <c r="W266" i="54"/>
  <c r="V266" i="54"/>
  <c r="U266" i="54"/>
  <c r="T266" i="54"/>
  <c r="S266" i="54"/>
  <c r="R266" i="54"/>
  <c r="Q266" i="54"/>
  <c r="P266" i="54"/>
  <c r="X265" i="54"/>
  <c r="W265" i="54"/>
  <c r="V265" i="54"/>
  <c r="U265" i="54"/>
  <c r="T265" i="54"/>
  <c r="S265" i="54"/>
  <c r="R265" i="54"/>
  <c r="Q265" i="54"/>
  <c r="P265" i="54"/>
  <c r="X264" i="54"/>
  <c r="W264" i="54"/>
  <c r="V264" i="54"/>
  <c r="U264" i="54"/>
  <c r="T264" i="54"/>
  <c r="S264" i="54"/>
  <c r="R264" i="54"/>
  <c r="Q264" i="54"/>
  <c r="P264" i="54"/>
  <c r="X340" i="54"/>
  <c r="W340" i="54"/>
  <c r="V340" i="54"/>
  <c r="U340" i="54"/>
  <c r="T340" i="54"/>
  <c r="S340" i="54"/>
  <c r="R340" i="54"/>
  <c r="Q340" i="54"/>
  <c r="P340" i="54"/>
  <c r="D340" i="54"/>
  <c r="AD340" i="54" s="1"/>
  <c r="E340" i="54"/>
  <c r="AE340" i="54" s="1"/>
  <c r="F340" i="54"/>
  <c r="AF340" i="54" s="1"/>
  <c r="G340" i="54"/>
  <c r="AG340" i="54" s="1"/>
  <c r="H340" i="54"/>
  <c r="AH340" i="54" s="1"/>
  <c r="I340" i="54"/>
  <c r="AI340" i="54" s="1"/>
  <c r="J340" i="54"/>
  <c r="AJ340" i="54" s="1"/>
  <c r="K340" i="54"/>
  <c r="AK340" i="54" s="1"/>
  <c r="C340" i="54"/>
  <c r="AC340" i="54" s="1"/>
  <c r="AK320" i="54"/>
  <c r="AJ320" i="54"/>
  <c r="AI320" i="54"/>
  <c r="AH320" i="54"/>
  <c r="AG320" i="54"/>
  <c r="AF320" i="54"/>
  <c r="AE320" i="54"/>
  <c r="AD320" i="54"/>
  <c r="AC320" i="54"/>
  <c r="AK319" i="54"/>
  <c r="AJ319" i="54"/>
  <c r="AI319" i="54"/>
  <c r="AH319" i="54"/>
  <c r="AG319" i="54"/>
  <c r="AF319" i="54"/>
  <c r="AE319" i="54"/>
  <c r="AD319" i="54"/>
  <c r="AC319" i="54"/>
  <c r="AK318" i="54"/>
  <c r="AJ318" i="54"/>
  <c r="AI318" i="54"/>
  <c r="AH318" i="54"/>
  <c r="AG318" i="54"/>
  <c r="AF318" i="54"/>
  <c r="AE318" i="54"/>
  <c r="AD318" i="54"/>
  <c r="AC318" i="54"/>
  <c r="AK317" i="54"/>
  <c r="AJ317" i="54"/>
  <c r="AI317" i="54"/>
  <c r="AH317" i="54"/>
  <c r="AG317" i="54"/>
  <c r="AF317" i="54"/>
  <c r="AE317" i="54"/>
  <c r="AD317" i="54"/>
  <c r="AC317" i="54"/>
  <c r="AK316" i="54"/>
  <c r="AJ316" i="54"/>
  <c r="AI316" i="54"/>
  <c r="AH316" i="54"/>
  <c r="AG316" i="54"/>
  <c r="AF316" i="54"/>
  <c r="AE316" i="54"/>
  <c r="AD316" i="54"/>
  <c r="AC316" i="54"/>
  <c r="AK315" i="54"/>
  <c r="AJ315" i="54"/>
  <c r="AI315" i="54"/>
  <c r="AH315" i="54"/>
  <c r="AG315" i="54"/>
  <c r="AF315" i="54"/>
  <c r="AE315" i="54"/>
  <c r="AD315" i="54"/>
  <c r="AC315" i="54"/>
  <c r="AK314" i="54"/>
  <c r="AJ314" i="54"/>
  <c r="AI314" i="54"/>
  <c r="AH314" i="54"/>
  <c r="AG314" i="54"/>
  <c r="AF314" i="54"/>
  <c r="AE314" i="54"/>
  <c r="AD314" i="54"/>
  <c r="AC314" i="54"/>
  <c r="AK313" i="54"/>
  <c r="AJ313" i="54"/>
  <c r="AI313" i="54"/>
  <c r="AH313" i="54"/>
  <c r="AG313" i="54"/>
  <c r="AF313" i="54"/>
  <c r="AE313" i="54"/>
  <c r="AD313" i="54"/>
  <c r="AC313" i="54"/>
  <c r="AK312" i="54"/>
  <c r="AJ312" i="54"/>
  <c r="AI312" i="54"/>
  <c r="AH312" i="54"/>
  <c r="AG312" i="54"/>
  <c r="AF312" i="54"/>
  <c r="AE312" i="54"/>
  <c r="AD312" i="54"/>
  <c r="AC312" i="54"/>
  <c r="AK329" i="54"/>
  <c r="AJ329" i="54"/>
  <c r="AI329" i="54"/>
  <c r="AH329" i="54"/>
  <c r="AG329" i="54"/>
  <c r="AF329" i="54"/>
  <c r="AE329" i="54"/>
  <c r="AD329" i="54"/>
  <c r="AC329" i="54"/>
  <c r="AK328" i="54"/>
  <c r="AJ328" i="54"/>
  <c r="AI328" i="54"/>
  <c r="AH328" i="54"/>
  <c r="AG328" i="54"/>
  <c r="AF328" i="54"/>
  <c r="AE328" i="54"/>
  <c r="AD328" i="54"/>
  <c r="AC328" i="54"/>
  <c r="AK327" i="54"/>
  <c r="AJ327" i="54"/>
  <c r="AI327" i="54"/>
  <c r="AH327" i="54"/>
  <c r="AG327" i="54"/>
  <c r="AF327" i="54"/>
  <c r="AE327" i="54"/>
  <c r="AD327" i="54"/>
  <c r="AC327" i="54"/>
  <c r="AK326" i="54"/>
  <c r="AJ326" i="54"/>
  <c r="AI326" i="54"/>
  <c r="AH326" i="54"/>
  <c r="AG326" i="54"/>
  <c r="AF326" i="54"/>
  <c r="AE326" i="54"/>
  <c r="AD326" i="54"/>
  <c r="AC326" i="54"/>
  <c r="AK325" i="54"/>
  <c r="AJ325" i="54"/>
  <c r="AI325" i="54"/>
  <c r="AH325" i="54"/>
  <c r="AG325" i="54"/>
  <c r="AF325" i="54"/>
  <c r="AE325" i="54"/>
  <c r="AD325" i="54"/>
  <c r="AC325" i="54"/>
  <c r="AK324" i="54"/>
  <c r="AJ324" i="54"/>
  <c r="AI324" i="54"/>
  <c r="AH324" i="54"/>
  <c r="AG324" i="54"/>
  <c r="AF324" i="54"/>
  <c r="AE324" i="54"/>
  <c r="AD324" i="54"/>
  <c r="AC324" i="54"/>
  <c r="AK323" i="54"/>
  <c r="AJ323" i="54"/>
  <c r="AI323" i="54"/>
  <c r="AH323" i="54"/>
  <c r="AG323" i="54"/>
  <c r="AF323" i="54"/>
  <c r="AE323" i="54"/>
  <c r="AD323" i="54"/>
  <c r="AC323" i="54"/>
  <c r="AK322" i="54"/>
  <c r="AJ322" i="54"/>
  <c r="AI322" i="54"/>
  <c r="AH322" i="54"/>
  <c r="AG322" i="54"/>
  <c r="AF322" i="54"/>
  <c r="AE322" i="54"/>
  <c r="AD322" i="54"/>
  <c r="AC322" i="54"/>
  <c r="AK321" i="54"/>
  <c r="AJ321" i="54"/>
  <c r="AI321" i="54"/>
  <c r="AH321" i="54"/>
  <c r="AG321" i="54"/>
  <c r="AF321" i="54"/>
  <c r="AE321" i="54"/>
  <c r="AD321" i="54"/>
  <c r="AC321" i="54"/>
  <c r="AK338" i="54"/>
  <c r="AJ338" i="54"/>
  <c r="AI338" i="54"/>
  <c r="AH338" i="54"/>
  <c r="AG338" i="54"/>
  <c r="AF338" i="54"/>
  <c r="AE338" i="54"/>
  <c r="AD338" i="54"/>
  <c r="AC338" i="54"/>
  <c r="AK337" i="54"/>
  <c r="AJ337" i="54"/>
  <c r="AI337" i="54"/>
  <c r="AH337" i="54"/>
  <c r="AG337" i="54"/>
  <c r="AF337" i="54"/>
  <c r="AE337" i="54"/>
  <c r="AD337" i="54"/>
  <c r="AC337" i="54"/>
  <c r="AK336" i="54"/>
  <c r="AJ336" i="54"/>
  <c r="AI336" i="54"/>
  <c r="AH336" i="54"/>
  <c r="AG336" i="54"/>
  <c r="AF336" i="54"/>
  <c r="AE336" i="54"/>
  <c r="AD336" i="54"/>
  <c r="AC336" i="54"/>
  <c r="AK335" i="54"/>
  <c r="AJ335" i="54"/>
  <c r="AI335" i="54"/>
  <c r="AH335" i="54"/>
  <c r="AG335" i="54"/>
  <c r="AF335" i="54"/>
  <c r="AE335" i="54"/>
  <c r="AD335" i="54"/>
  <c r="AC335" i="54"/>
  <c r="AK334" i="54"/>
  <c r="AJ334" i="54"/>
  <c r="AI334" i="54"/>
  <c r="AH334" i="54"/>
  <c r="AG334" i="54"/>
  <c r="AF334" i="54"/>
  <c r="AE334" i="54"/>
  <c r="AD334" i="54"/>
  <c r="AC334" i="54"/>
  <c r="AK333" i="54"/>
  <c r="AJ333" i="54"/>
  <c r="AI333" i="54"/>
  <c r="AH333" i="54"/>
  <c r="AG333" i="54"/>
  <c r="AF333" i="54"/>
  <c r="AE333" i="54"/>
  <c r="AD333" i="54"/>
  <c r="AC333" i="54"/>
  <c r="AK332" i="54"/>
  <c r="AJ332" i="54"/>
  <c r="AI332" i="54"/>
  <c r="AH332" i="54"/>
  <c r="AG332" i="54"/>
  <c r="AF332" i="54"/>
  <c r="AE332" i="54"/>
  <c r="AD332" i="54"/>
  <c r="AC332" i="54"/>
  <c r="AK331" i="54"/>
  <c r="AJ331" i="54"/>
  <c r="AI331" i="54"/>
  <c r="AH331" i="54"/>
  <c r="AG331" i="54"/>
  <c r="AF331" i="54"/>
  <c r="AE331" i="54"/>
  <c r="AD331" i="54"/>
  <c r="AC331" i="54"/>
  <c r="AK330" i="54"/>
  <c r="AJ330" i="54"/>
  <c r="AI330" i="54"/>
  <c r="AH330" i="54"/>
  <c r="AG330" i="54"/>
  <c r="AF330" i="54"/>
  <c r="AE330" i="54"/>
  <c r="AD330" i="54"/>
  <c r="AC330" i="54"/>
  <c r="C288" i="54"/>
  <c r="C282" i="54"/>
  <c r="K288" i="54"/>
  <c r="F288" i="54"/>
  <c r="K282" i="54"/>
  <c r="F282" i="54"/>
  <c r="K276" i="54"/>
  <c r="F276" i="54"/>
  <c r="C276" i="54"/>
  <c r="C289" i="54"/>
  <c r="C283" i="54"/>
  <c r="C277" i="54"/>
  <c r="AC277" i="54" s="1"/>
  <c r="L289" i="54"/>
  <c r="L287" i="54"/>
  <c r="L283" i="54"/>
  <c r="L281" i="54"/>
  <c r="L277" i="54"/>
  <c r="L275" i="54"/>
  <c r="C265" i="54"/>
  <c r="D265" i="54"/>
  <c r="E265" i="54"/>
  <c r="F265" i="54"/>
  <c r="G265" i="54"/>
  <c r="H265" i="54"/>
  <c r="I265" i="54"/>
  <c r="J265" i="54"/>
  <c r="K265" i="54"/>
  <c r="C266" i="54"/>
  <c r="D266" i="54"/>
  <c r="E266" i="54"/>
  <c r="F266" i="54"/>
  <c r="G266" i="54"/>
  <c r="H266" i="54"/>
  <c r="I266" i="54"/>
  <c r="J266" i="54"/>
  <c r="K266" i="54"/>
  <c r="C267" i="54"/>
  <c r="D267" i="54"/>
  <c r="E267" i="54"/>
  <c r="F267" i="54"/>
  <c r="G267" i="54"/>
  <c r="H267" i="54"/>
  <c r="I267" i="54"/>
  <c r="J267" i="54"/>
  <c r="K267" i="54"/>
  <c r="C268" i="54"/>
  <c r="D268" i="54"/>
  <c r="E268" i="54"/>
  <c r="F268" i="54"/>
  <c r="G268" i="54"/>
  <c r="H268" i="54"/>
  <c r="I268" i="54"/>
  <c r="J268" i="54"/>
  <c r="K268" i="54"/>
  <c r="C269" i="54"/>
  <c r="D269" i="54"/>
  <c r="E269" i="54"/>
  <c r="F269" i="54"/>
  <c r="G269" i="54"/>
  <c r="H269" i="54"/>
  <c r="I269" i="54"/>
  <c r="J269" i="54"/>
  <c r="AJ269" i="54" s="1"/>
  <c r="K269" i="54"/>
  <c r="C270" i="54"/>
  <c r="D270" i="54"/>
  <c r="E270" i="54"/>
  <c r="F270" i="54"/>
  <c r="G270" i="54"/>
  <c r="H270" i="54"/>
  <c r="I270" i="54"/>
  <c r="J270" i="54"/>
  <c r="K270" i="54"/>
  <c r="C271" i="54"/>
  <c r="D271" i="54"/>
  <c r="E271" i="54"/>
  <c r="F271" i="54"/>
  <c r="G271" i="54"/>
  <c r="H271" i="54"/>
  <c r="I271" i="54"/>
  <c r="J271" i="54"/>
  <c r="K271" i="54"/>
  <c r="D264" i="54"/>
  <c r="E264" i="54"/>
  <c r="F264" i="54"/>
  <c r="G264" i="54"/>
  <c r="H264" i="54"/>
  <c r="I264" i="54"/>
  <c r="J264" i="54"/>
  <c r="K264" i="54"/>
  <c r="C264" i="54"/>
  <c r="AL253" i="54"/>
  <c r="AC253" i="54"/>
  <c r="AK252" i="54"/>
  <c r="AF252" i="54"/>
  <c r="AC252" i="54"/>
  <c r="AL251" i="54"/>
  <c r="AL247" i="54"/>
  <c r="AC247" i="54"/>
  <c r="AK246" i="54"/>
  <c r="AF246" i="54"/>
  <c r="AC246" i="54"/>
  <c r="AL245" i="54"/>
  <c r="AL241" i="54"/>
  <c r="AC241" i="54"/>
  <c r="AK240" i="54"/>
  <c r="AF240" i="54"/>
  <c r="AC240" i="54"/>
  <c r="AL239" i="54"/>
  <c r="X236" i="54"/>
  <c r="W236" i="54"/>
  <c r="V236" i="54"/>
  <c r="U236" i="54"/>
  <c r="T236" i="54"/>
  <c r="S236" i="54"/>
  <c r="R236" i="54"/>
  <c r="Q236" i="54"/>
  <c r="P236" i="54"/>
  <c r="K236" i="54"/>
  <c r="J236" i="54"/>
  <c r="I236" i="54"/>
  <c r="H236" i="54"/>
  <c r="G236" i="54"/>
  <c r="F236" i="54"/>
  <c r="E236" i="54"/>
  <c r="D236" i="54"/>
  <c r="C236" i="54"/>
  <c r="AK235" i="54"/>
  <c r="AJ235" i="54"/>
  <c r="AI235" i="54"/>
  <c r="AH235" i="54"/>
  <c r="AG235" i="54"/>
  <c r="AF235" i="54"/>
  <c r="AE235" i="54"/>
  <c r="AD235" i="54"/>
  <c r="AC235" i="54"/>
  <c r="AK234" i="54"/>
  <c r="AJ234" i="54"/>
  <c r="AI234" i="54"/>
  <c r="AH234" i="54"/>
  <c r="AG234" i="54"/>
  <c r="AF234" i="54"/>
  <c r="AE234" i="54"/>
  <c r="AD234" i="54"/>
  <c r="AC234" i="54"/>
  <c r="AK233" i="54"/>
  <c r="AJ233" i="54"/>
  <c r="AI233" i="54"/>
  <c r="AH233" i="54"/>
  <c r="AG233" i="54"/>
  <c r="AF233" i="54"/>
  <c r="AE233" i="54"/>
  <c r="AD233" i="54"/>
  <c r="AC233" i="54"/>
  <c r="AK232" i="54"/>
  <c r="AJ232" i="54"/>
  <c r="AI232" i="54"/>
  <c r="AH232" i="54"/>
  <c r="AG232" i="54"/>
  <c r="AF232" i="54"/>
  <c r="AE232" i="54"/>
  <c r="AD232" i="54"/>
  <c r="AC232" i="54"/>
  <c r="AK231" i="54"/>
  <c r="AJ231" i="54"/>
  <c r="AI231" i="54"/>
  <c r="AH231" i="54"/>
  <c r="AG231" i="54"/>
  <c r="AF231" i="54"/>
  <c r="AE231" i="54"/>
  <c r="AD231" i="54"/>
  <c r="AC231" i="54"/>
  <c r="AK230" i="54"/>
  <c r="AJ230" i="54"/>
  <c r="AI230" i="54"/>
  <c r="AH230" i="54"/>
  <c r="AG230" i="54"/>
  <c r="AF230" i="54"/>
  <c r="AE230" i="54"/>
  <c r="AD230" i="54"/>
  <c r="AC230" i="54"/>
  <c r="AK229" i="54"/>
  <c r="AJ229" i="54"/>
  <c r="AI229" i="54"/>
  <c r="AH229" i="54"/>
  <c r="AG229" i="54"/>
  <c r="AF229" i="54"/>
  <c r="AE229" i="54"/>
  <c r="AD229" i="54"/>
  <c r="AC229" i="54"/>
  <c r="AK228" i="54"/>
  <c r="AJ228" i="54"/>
  <c r="AI228" i="54"/>
  <c r="AH228" i="54"/>
  <c r="AG228" i="54"/>
  <c r="AF228" i="54"/>
  <c r="AE228" i="54"/>
  <c r="AD228" i="54"/>
  <c r="AC228" i="54"/>
  <c r="AL217" i="54"/>
  <c r="AC217" i="54"/>
  <c r="AK216" i="54"/>
  <c r="AF216" i="54"/>
  <c r="AC216" i="54"/>
  <c r="AL215" i="54"/>
  <c r="AL211" i="54"/>
  <c r="AC211" i="54"/>
  <c r="AK210" i="54"/>
  <c r="AF210" i="54"/>
  <c r="AC210" i="54"/>
  <c r="AL209" i="54"/>
  <c r="AL205" i="54"/>
  <c r="AC205" i="54"/>
  <c r="AK204" i="54"/>
  <c r="AF204" i="54"/>
  <c r="AC204" i="54"/>
  <c r="AL203" i="54"/>
  <c r="X200" i="54"/>
  <c r="W200" i="54"/>
  <c r="V200" i="54"/>
  <c r="U200" i="54"/>
  <c r="T200" i="54"/>
  <c r="S200" i="54"/>
  <c r="R200" i="54"/>
  <c r="Q200" i="54"/>
  <c r="P200" i="54"/>
  <c r="K200" i="54"/>
  <c r="J200" i="54"/>
  <c r="I200" i="54"/>
  <c r="H200" i="54"/>
  <c r="G200" i="54"/>
  <c r="F200" i="54"/>
  <c r="E200" i="54"/>
  <c r="D200" i="54"/>
  <c r="C200" i="54"/>
  <c r="AK199" i="54"/>
  <c r="AJ199" i="54"/>
  <c r="AI199" i="54"/>
  <c r="AH199" i="54"/>
  <c r="AG199" i="54"/>
  <c r="AF199" i="54"/>
  <c r="AE199" i="54"/>
  <c r="AD199" i="54"/>
  <c r="AC199" i="54"/>
  <c r="AK198" i="54"/>
  <c r="AJ198" i="54"/>
  <c r="AI198" i="54"/>
  <c r="AH198" i="54"/>
  <c r="AG198" i="54"/>
  <c r="AF198" i="54"/>
  <c r="AE198" i="54"/>
  <c r="AD198" i="54"/>
  <c r="AC198" i="54"/>
  <c r="AK197" i="54"/>
  <c r="AJ197" i="54"/>
  <c r="AI197" i="54"/>
  <c r="AH197" i="54"/>
  <c r="AG197" i="54"/>
  <c r="AF197" i="54"/>
  <c r="AE197" i="54"/>
  <c r="AD197" i="54"/>
  <c r="AC197" i="54"/>
  <c r="AK196" i="54"/>
  <c r="AJ196" i="54"/>
  <c r="AI196" i="54"/>
  <c r="AH196" i="54"/>
  <c r="AG196" i="54"/>
  <c r="AF196" i="54"/>
  <c r="AE196" i="54"/>
  <c r="AD196" i="54"/>
  <c r="AC196" i="54"/>
  <c r="AK195" i="54"/>
  <c r="AJ195" i="54"/>
  <c r="AI195" i="54"/>
  <c r="AH195" i="54"/>
  <c r="AG195" i="54"/>
  <c r="AF195" i="54"/>
  <c r="AE195" i="54"/>
  <c r="AD195" i="54"/>
  <c r="AC195" i="54"/>
  <c r="AK194" i="54"/>
  <c r="AJ194" i="54"/>
  <c r="AI194" i="54"/>
  <c r="AH194" i="54"/>
  <c r="AG194" i="54"/>
  <c r="AF194" i="54"/>
  <c r="AE194" i="54"/>
  <c r="AD194" i="54"/>
  <c r="AC194" i="54"/>
  <c r="AK193" i="54"/>
  <c r="AJ193" i="54"/>
  <c r="AI193" i="54"/>
  <c r="AH193" i="54"/>
  <c r="AG193" i="54"/>
  <c r="AF193" i="54"/>
  <c r="AE193" i="54"/>
  <c r="AD193" i="54"/>
  <c r="AC193" i="54"/>
  <c r="AK192" i="54"/>
  <c r="AJ192" i="54"/>
  <c r="AI192" i="54"/>
  <c r="AH192" i="54"/>
  <c r="AG192" i="54"/>
  <c r="AF192" i="54"/>
  <c r="AE192" i="54"/>
  <c r="AD192" i="54"/>
  <c r="AC192" i="54"/>
  <c r="AL181" i="54"/>
  <c r="AC181" i="54"/>
  <c r="AK180" i="54"/>
  <c r="AF180" i="54"/>
  <c r="AC180" i="54"/>
  <c r="AL179" i="54"/>
  <c r="AL175" i="54"/>
  <c r="AC175" i="54"/>
  <c r="AK174" i="54"/>
  <c r="AF174" i="54"/>
  <c r="AC174" i="54"/>
  <c r="AL173" i="54"/>
  <c r="AL169" i="54"/>
  <c r="AC169" i="54"/>
  <c r="AK168" i="54"/>
  <c r="AF168" i="54"/>
  <c r="AC168" i="54"/>
  <c r="AL167" i="54"/>
  <c r="X164" i="54"/>
  <c r="W164" i="54"/>
  <c r="V164" i="54"/>
  <c r="U164" i="54"/>
  <c r="T164" i="54"/>
  <c r="S164" i="54"/>
  <c r="R164" i="54"/>
  <c r="Q164" i="54"/>
  <c r="P164" i="54"/>
  <c r="K164" i="54"/>
  <c r="J164" i="54"/>
  <c r="I164" i="54"/>
  <c r="H164" i="54"/>
  <c r="G164" i="54"/>
  <c r="F164" i="54"/>
  <c r="E164" i="54"/>
  <c r="D164" i="54"/>
  <c r="C164" i="54"/>
  <c r="AK163" i="54"/>
  <c r="AJ163" i="54"/>
  <c r="AI163" i="54"/>
  <c r="AH163" i="54"/>
  <c r="AG163" i="54"/>
  <c r="AF163" i="54"/>
  <c r="AE163" i="54"/>
  <c r="AD163" i="54"/>
  <c r="AC163" i="54"/>
  <c r="AK162" i="54"/>
  <c r="AJ162" i="54"/>
  <c r="AI162" i="54"/>
  <c r="AH162" i="54"/>
  <c r="AG162" i="54"/>
  <c r="AF162" i="54"/>
  <c r="AE162" i="54"/>
  <c r="AD162" i="54"/>
  <c r="AC162" i="54"/>
  <c r="AK161" i="54"/>
  <c r="AJ161" i="54"/>
  <c r="AI161" i="54"/>
  <c r="AH161" i="54"/>
  <c r="AG161" i="54"/>
  <c r="AF161" i="54"/>
  <c r="AE161" i="54"/>
  <c r="AD161" i="54"/>
  <c r="AC161" i="54"/>
  <c r="AK160" i="54"/>
  <c r="AJ160" i="54"/>
  <c r="AI160" i="54"/>
  <c r="AH160" i="54"/>
  <c r="AG160" i="54"/>
  <c r="AF160" i="54"/>
  <c r="AE160" i="54"/>
  <c r="AD160" i="54"/>
  <c r="AC160" i="54"/>
  <c r="AK159" i="54"/>
  <c r="AJ159" i="54"/>
  <c r="AI159" i="54"/>
  <c r="AH159" i="54"/>
  <c r="AG159" i="54"/>
  <c r="AF159" i="54"/>
  <c r="AE159" i="54"/>
  <c r="AD159" i="54"/>
  <c r="AC159" i="54"/>
  <c r="AK158" i="54"/>
  <c r="AJ158" i="54"/>
  <c r="AI158" i="54"/>
  <c r="AH158" i="54"/>
  <c r="AG158" i="54"/>
  <c r="AF158" i="54"/>
  <c r="AE158" i="54"/>
  <c r="AD158" i="54"/>
  <c r="AC158" i="54"/>
  <c r="AK157" i="54"/>
  <c r="AJ157" i="54"/>
  <c r="AI157" i="54"/>
  <c r="AH157" i="54"/>
  <c r="AG157" i="54"/>
  <c r="AF157" i="54"/>
  <c r="AE157" i="54"/>
  <c r="AD157" i="54"/>
  <c r="AC157" i="54"/>
  <c r="AK156" i="54"/>
  <c r="AJ156" i="54"/>
  <c r="AI156" i="54"/>
  <c r="AH156" i="54"/>
  <c r="AG156" i="54"/>
  <c r="AF156" i="54"/>
  <c r="AE156" i="54"/>
  <c r="AD156" i="54"/>
  <c r="AC156" i="54"/>
  <c r="AI264" i="54"/>
  <c r="AC265" i="54"/>
  <c r="AI265" i="54"/>
  <c r="AH265" i="54"/>
  <c r="AH266" i="54"/>
  <c r="AK266" i="54"/>
  <c r="AI266" i="54"/>
  <c r="AK267" i="54"/>
  <c r="AH267" i="54"/>
  <c r="AD268" i="54"/>
  <c r="AF268" i="54"/>
  <c r="AH268" i="54"/>
  <c r="AI268" i="54"/>
  <c r="AC269" i="54"/>
  <c r="AE269" i="54"/>
  <c r="AG269" i="54"/>
  <c r="AD270" i="54"/>
  <c r="AJ270" i="54"/>
  <c r="AG271" i="54"/>
  <c r="AI271" i="54"/>
  <c r="W272" i="54"/>
  <c r="AC276" i="54"/>
  <c r="AK276" i="54"/>
  <c r="AL277" i="54"/>
  <c r="AK282" i="54"/>
  <c r="AC283" i="54"/>
  <c r="AC288" i="54"/>
  <c r="AK288" i="54"/>
  <c r="AL289" i="54"/>
  <c r="AK339" i="54"/>
  <c r="AJ339" i="54"/>
  <c r="AI339" i="54"/>
  <c r="AH339" i="54"/>
  <c r="AG339" i="54"/>
  <c r="AF339" i="54"/>
  <c r="AE339" i="54"/>
  <c r="AD339" i="54"/>
  <c r="AC339" i="54"/>
  <c r="X300" i="54"/>
  <c r="W300" i="54"/>
  <c r="V300" i="54"/>
  <c r="U300" i="54"/>
  <c r="T300" i="54"/>
  <c r="S300" i="54"/>
  <c r="R300" i="54"/>
  <c r="Q300" i="54"/>
  <c r="P300" i="54"/>
  <c r="K300" i="54"/>
  <c r="J300" i="54"/>
  <c r="AJ300" i="54" s="1"/>
  <c r="I300" i="54"/>
  <c r="H300" i="54"/>
  <c r="AH300" i="54" s="1"/>
  <c r="G300" i="54"/>
  <c r="F300" i="54"/>
  <c r="AF300" i="54" s="1"/>
  <c r="E300" i="54"/>
  <c r="D300" i="54"/>
  <c r="AD300" i="54" s="1"/>
  <c r="C300" i="54"/>
  <c r="AK299" i="54"/>
  <c r="AJ299" i="54"/>
  <c r="AI299" i="54"/>
  <c r="AH299" i="54"/>
  <c r="AG299" i="54"/>
  <c r="AF299" i="54"/>
  <c r="AE299" i="54"/>
  <c r="AD299" i="54"/>
  <c r="AL145" i="54"/>
  <c r="AC145" i="54"/>
  <c r="AK144" i="54"/>
  <c r="AF144" i="54"/>
  <c r="AC144" i="54"/>
  <c r="AL143" i="54"/>
  <c r="AL139" i="54"/>
  <c r="AC139" i="54"/>
  <c r="AK138" i="54"/>
  <c r="AF138" i="54"/>
  <c r="AC138" i="54"/>
  <c r="AL137" i="54"/>
  <c r="AL133" i="54"/>
  <c r="AC133" i="54"/>
  <c r="AK132" i="54"/>
  <c r="AF132" i="54"/>
  <c r="AC132" i="54"/>
  <c r="AL131" i="54"/>
  <c r="X128" i="54"/>
  <c r="W128" i="54"/>
  <c r="V128" i="54"/>
  <c r="U128" i="54"/>
  <c r="T128" i="54"/>
  <c r="S128" i="54"/>
  <c r="R128" i="54"/>
  <c r="Q128" i="54"/>
  <c r="P128" i="54"/>
  <c r="K128" i="54"/>
  <c r="J128" i="54"/>
  <c r="I128" i="54"/>
  <c r="H128" i="54"/>
  <c r="G128" i="54"/>
  <c r="F128" i="54"/>
  <c r="E128" i="54"/>
  <c r="D128" i="54"/>
  <c r="C128" i="54"/>
  <c r="AK127" i="54"/>
  <c r="AJ127" i="54"/>
  <c r="AI127" i="54"/>
  <c r="AH127" i="54"/>
  <c r="AG127" i="54"/>
  <c r="AF127" i="54"/>
  <c r="AE127" i="54"/>
  <c r="AD127" i="54"/>
  <c r="AC127" i="54"/>
  <c r="AK126" i="54"/>
  <c r="AJ126" i="54"/>
  <c r="AI126" i="54"/>
  <c r="AH126" i="54"/>
  <c r="AG126" i="54"/>
  <c r="AF126" i="54"/>
  <c r="AE126" i="54"/>
  <c r="AD126" i="54"/>
  <c r="AC126" i="54"/>
  <c r="AK125" i="54"/>
  <c r="AJ125" i="54"/>
  <c r="AI125" i="54"/>
  <c r="AH125" i="54"/>
  <c r="AG125" i="54"/>
  <c r="AF125" i="54"/>
  <c r="AE125" i="54"/>
  <c r="AD125" i="54"/>
  <c r="AC125" i="54"/>
  <c r="AK124" i="54"/>
  <c r="AJ124" i="54"/>
  <c r="AI124" i="54"/>
  <c r="AH124" i="54"/>
  <c r="AG124" i="54"/>
  <c r="AF124" i="54"/>
  <c r="AE124" i="54"/>
  <c r="AD124" i="54"/>
  <c r="AC124" i="54"/>
  <c r="AK123" i="54"/>
  <c r="AJ123" i="54"/>
  <c r="AI123" i="54"/>
  <c r="AH123" i="54"/>
  <c r="AG123" i="54"/>
  <c r="AF123" i="54"/>
  <c r="AE123" i="54"/>
  <c r="AD123" i="54"/>
  <c r="AC123" i="54"/>
  <c r="AK122" i="54"/>
  <c r="AJ122" i="54"/>
  <c r="AI122" i="54"/>
  <c r="AH122" i="54"/>
  <c r="AG122" i="54"/>
  <c r="AF122" i="54"/>
  <c r="AE122" i="54"/>
  <c r="AD122" i="54"/>
  <c r="AC122" i="54"/>
  <c r="AK121" i="54"/>
  <c r="AJ121" i="54"/>
  <c r="AI121" i="54"/>
  <c r="AH121" i="54"/>
  <c r="AG121" i="54"/>
  <c r="AF121" i="54"/>
  <c r="AE121" i="54"/>
  <c r="AD121" i="54"/>
  <c r="AC121" i="54"/>
  <c r="AK120" i="54"/>
  <c r="AJ120" i="54"/>
  <c r="AI120" i="54"/>
  <c r="AH120" i="54"/>
  <c r="AG120" i="54"/>
  <c r="AF120" i="54"/>
  <c r="AE120" i="54"/>
  <c r="AD120" i="54"/>
  <c r="AC120" i="54"/>
  <c r="AL109" i="54"/>
  <c r="AC109" i="54"/>
  <c r="AK108" i="54"/>
  <c r="AF108" i="54"/>
  <c r="AC108" i="54"/>
  <c r="AL107" i="54"/>
  <c r="AL103" i="54"/>
  <c r="AC103" i="54"/>
  <c r="AK102" i="54"/>
  <c r="AF102" i="54"/>
  <c r="AC102" i="54"/>
  <c r="AL101" i="54"/>
  <c r="AL97" i="54"/>
  <c r="AC97" i="54"/>
  <c r="AK96" i="54"/>
  <c r="AF96" i="54"/>
  <c r="AC96" i="54"/>
  <c r="AL95" i="54"/>
  <c r="X92" i="54"/>
  <c r="W92" i="54"/>
  <c r="V92" i="54"/>
  <c r="U92" i="54"/>
  <c r="T92" i="54"/>
  <c r="S92" i="54"/>
  <c r="R92" i="54"/>
  <c r="Q92" i="54"/>
  <c r="P92" i="54"/>
  <c r="K92" i="54"/>
  <c r="J92" i="54"/>
  <c r="I92" i="54"/>
  <c r="H92" i="54"/>
  <c r="G92" i="54"/>
  <c r="F92" i="54"/>
  <c r="E92" i="54"/>
  <c r="D92" i="54"/>
  <c r="C92" i="54"/>
  <c r="AK91" i="54"/>
  <c r="AJ91" i="54"/>
  <c r="AI91" i="54"/>
  <c r="AH91" i="54"/>
  <c r="AG91" i="54"/>
  <c r="AF91" i="54"/>
  <c r="AE91" i="54"/>
  <c r="AD91" i="54"/>
  <c r="AC91" i="54"/>
  <c r="AK90" i="54"/>
  <c r="AJ90" i="54"/>
  <c r="AI90" i="54"/>
  <c r="AH90" i="54"/>
  <c r="AG90" i="54"/>
  <c r="AF90" i="54"/>
  <c r="AE90" i="54"/>
  <c r="AD90" i="54"/>
  <c r="AC90" i="54"/>
  <c r="AK89" i="54"/>
  <c r="AJ89" i="54"/>
  <c r="AI89" i="54"/>
  <c r="AH89" i="54"/>
  <c r="AG89" i="54"/>
  <c r="AF89" i="54"/>
  <c r="AE89" i="54"/>
  <c r="AD89" i="54"/>
  <c r="AC89" i="54"/>
  <c r="AK88" i="54"/>
  <c r="AJ88" i="54"/>
  <c r="AI88" i="54"/>
  <c r="AH88" i="54"/>
  <c r="AG88" i="54"/>
  <c r="AF88" i="54"/>
  <c r="AE88" i="54"/>
  <c r="AD88" i="54"/>
  <c r="AC88" i="54"/>
  <c r="AK87" i="54"/>
  <c r="AJ87" i="54"/>
  <c r="AI87" i="54"/>
  <c r="AH87" i="54"/>
  <c r="AG87" i="54"/>
  <c r="AF87" i="54"/>
  <c r="AE87" i="54"/>
  <c r="AD87" i="54"/>
  <c r="AC87" i="54"/>
  <c r="AK86" i="54"/>
  <c r="AJ86" i="54"/>
  <c r="AI86" i="54"/>
  <c r="AH86" i="54"/>
  <c r="AG86" i="54"/>
  <c r="AF86" i="54"/>
  <c r="AE86" i="54"/>
  <c r="AD86" i="54"/>
  <c r="AC86" i="54"/>
  <c r="AK85" i="54"/>
  <c r="AJ85" i="54"/>
  <c r="AI85" i="54"/>
  <c r="AH85" i="54"/>
  <c r="AG85" i="54"/>
  <c r="AF85" i="54"/>
  <c r="AE85" i="54"/>
  <c r="AD85" i="54"/>
  <c r="AC85" i="54"/>
  <c r="AK84" i="54"/>
  <c r="AJ84" i="54"/>
  <c r="AI84" i="54"/>
  <c r="AH84" i="54"/>
  <c r="AG84" i="54"/>
  <c r="AF84" i="54"/>
  <c r="AE84" i="54"/>
  <c r="AD84" i="54"/>
  <c r="AC84" i="54"/>
  <c r="AL73" i="54"/>
  <c r="AC73" i="54"/>
  <c r="AK72" i="54"/>
  <c r="AF72" i="54"/>
  <c r="AC72" i="54"/>
  <c r="AL71" i="54"/>
  <c r="AL67" i="54"/>
  <c r="AC67" i="54"/>
  <c r="AK66" i="54"/>
  <c r="AF66" i="54"/>
  <c r="AC66" i="54"/>
  <c r="AL65" i="54"/>
  <c r="AL61" i="54"/>
  <c r="AC61" i="54"/>
  <c r="AK60" i="54"/>
  <c r="AF60" i="54"/>
  <c r="AC60" i="54"/>
  <c r="AL59" i="54"/>
  <c r="X56" i="54"/>
  <c r="W56" i="54"/>
  <c r="V56" i="54"/>
  <c r="U56" i="54"/>
  <c r="T56" i="54"/>
  <c r="S56" i="54"/>
  <c r="R56" i="54"/>
  <c r="Q56" i="54"/>
  <c r="P56" i="54"/>
  <c r="K56" i="54"/>
  <c r="J56" i="54"/>
  <c r="I56" i="54"/>
  <c r="H56" i="54"/>
  <c r="G56" i="54"/>
  <c r="F56" i="54"/>
  <c r="E56" i="54"/>
  <c r="D56" i="54"/>
  <c r="C56" i="54"/>
  <c r="AK55" i="54"/>
  <c r="AJ55" i="54"/>
  <c r="AI55" i="54"/>
  <c r="AH55" i="54"/>
  <c r="AG55" i="54"/>
  <c r="AF55" i="54"/>
  <c r="AE55" i="54"/>
  <c r="AD55" i="54"/>
  <c r="AC55" i="54"/>
  <c r="AK54" i="54"/>
  <c r="AJ54" i="54"/>
  <c r="AI54" i="54"/>
  <c r="AH54" i="54"/>
  <c r="AG54" i="54"/>
  <c r="AF54" i="54"/>
  <c r="AE54" i="54"/>
  <c r="AD54" i="54"/>
  <c r="AC54" i="54"/>
  <c r="AK53" i="54"/>
  <c r="AJ53" i="54"/>
  <c r="AI53" i="54"/>
  <c r="AH53" i="54"/>
  <c r="AG53" i="54"/>
  <c r="AF53" i="54"/>
  <c r="AE53" i="54"/>
  <c r="AD53" i="54"/>
  <c r="AC53" i="54"/>
  <c r="AK52" i="54"/>
  <c r="AJ52" i="54"/>
  <c r="AI52" i="54"/>
  <c r="AH52" i="54"/>
  <c r="AG52" i="54"/>
  <c r="AF52" i="54"/>
  <c r="AE52" i="54"/>
  <c r="AD52" i="54"/>
  <c r="AC52" i="54"/>
  <c r="AK51" i="54"/>
  <c r="AJ51" i="54"/>
  <c r="AI51" i="54"/>
  <c r="AH51" i="54"/>
  <c r="AG51" i="54"/>
  <c r="AF51" i="54"/>
  <c r="AE51" i="54"/>
  <c r="AD51" i="54"/>
  <c r="AC51" i="54"/>
  <c r="AK50" i="54"/>
  <c r="AJ50" i="54"/>
  <c r="AI50" i="54"/>
  <c r="AH50" i="54"/>
  <c r="AG50" i="54"/>
  <c r="AF50" i="54"/>
  <c r="AE50" i="54"/>
  <c r="AD50" i="54"/>
  <c r="AC50" i="54"/>
  <c r="AK49" i="54"/>
  <c r="AJ49" i="54"/>
  <c r="AI49" i="54"/>
  <c r="AH49" i="54"/>
  <c r="AG49" i="54"/>
  <c r="AF49" i="54"/>
  <c r="AE49" i="54"/>
  <c r="AD49" i="54"/>
  <c r="AC49" i="54"/>
  <c r="AK48" i="54"/>
  <c r="AJ48" i="54"/>
  <c r="AI48" i="54"/>
  <c r="AH48" i="54"/>
  <c r="AG48" i="54"/>
  <c r="AF48" i="54"/>
  <c r="AE48" i="54"/>
  <c r="AD48" i="54"/>
  <c r="AC48" i="54"/>
  <c r="AL37" i="54"/>
  <c r="AC37" i="54"/>
  <c r="AK36" i="54"/>
  <c r="AF36" i="54"/>
  <c r="AC36" i="54"/>
  <c r="AL35" i="54"/>
  <c r="AL31" i="54"/>
  <c r="AC31" i="54"/>
  <c r="AK30" i="54"/>
  <c r="AF30" i="54"/>
  <c r="AC30" i="54"/>
  <c r="AL29" i="54"/>
  <c r="AL25" i="54"/>
  <c r="AC25" i="54"/>
  <c r="AK24" i="54"/>
  <c r="AF24" i="54"/>
  <c r="AC24" i="54"/>
  <c r="AL23" i="54"/>
  <c r="X20" i="54"/>
  <c r="W20" i="54"/>
  <c r="V20" i="54"/>
  <c r="U20" i="54"/>
  <c r="T20" i="54"/>
  <c r="S20" i="54"/>
  <c r="R20" i="54"/>
  <c r="Q20" i="54"/>
  <c r="P20" i="54"/>
  <c r="K20" i="54"/>
  <c r="J20" i="54"/>
  <c r="I20" i="54"/>
  <c r="H20" i="54"/>
  <c r="G20" i="54"/>
  <c r="F20" i="54"/>
  <c r="E20" i="54"/>
  <c r="D20" i="54"/>
  <c r="C20" i="54"/>
  <c r="AK19" i="54"/>
  <c r="AJ19" i="54"/>
  <c r="AI19" i="54"/>
  <c r="AH19" i="54"/>
  <c r="AG19" i="54"/>
  <c r="AF19" i="54"/>
  <c r="AE19" i="54"/>
  <c r="AD19" i="54"/>
  <c r="AC19" i="54"/>
  <c r="AK18" i="54"/>
  <c r="AJ18" i="54"/>
  <c r="AI18" i="54"/>
  <c r="AH18" i="54"/>
  <c r="AG18" i="54"/>
  <c r="AF18" i="54"/>
  <c r="AE18" i="54"/>
  <c r="AD18" i="54"/>
  <c r="AC18" i="54"/>
  <c r="AK17" i="54"/>
  <c r="AJ17" i="54"/>
  <c r="AI17" i="54"/>
  <c r="AH17" i="54"/>
  <c r="AG17" i="54"/>
  <c r="AF17" i="54"/>
  <c r="AE17" i="54"/>
  <c r="AD17" i="54"/>
  <c r="AC17" i="54"/>
  <c r="AK16" i="54"/>
  <c r="AJ16" i="54"/>
  <c r="AI16" i="54"/>
  <c r="AH16" i="54"/>
  <c r="AG16" i="54"/>
  <c r="AF16" i="54"/>
  <c r="AE16" i="54"/>
  <c r="AD16" i="54"/>
  <c r="AC16" i="54"/>
  <c r="AK15" i="54"/>
  <c r="AJ15" i="54"/>
  <c r="AI15" i="54"/>
  <c r="AH15" i="54"/>
  <c r="AG15" i="54"/>
  <c r="AF15" i="54"/>
  <c r="AE15" i="54"/>
  <c r="AD15" i="54"/>
  <c r="AC15" i="54"/>
  <c r="AK14" i="54"/>
  <c r="AJ14" i="54"/>
  <c r="AI14" i="54"/>
  <c r="AH14" i="54"/>
  <c r="AG14" i="54"/>
  <c r="AF14" i="54"/>
  <c r="AE14" i="54"/>
  <c r="AD14" i="54"/>
  <c r="AC14" i="54"/>
  <c r="AK13" i="54"/>
  <c r="AJ13" i="54"/>
  <c r="AI13" i="54"/>
  <c r="AH13" i="54"/>
  <c r="AG13" i="54"/>
  <c r="AF13" i="54"/>
  <c r="AE13" i="54"/>
  <c r="AD13" i="54"/>
  <c r="AC13" i="54"/>
  <c r="AK12" i="54"/>
  <c r="AJ12" i="54"/>
  <c r="AI12" i="54"/>
  <c r="AH12" i="54"/>
  <c r="AG12" i="54"/>
  <c r="AF12" i="54"/>
  <c r="AE12" i="54"/>
  <c r="AD12" i="54"/>
  <c r="AC12" i="54"/>
  <c r="X199" i="53"/>
  <c r="W199" i="53"/>
  <c r="V199" i="53"/>
  <c r="U199" i="53"/>
  <c r="T199" i="53"/>
  <c r="S199" i="53"/>
  <c r="R199" i="53"/>
  <c r="Q199" i="53"/>
  <c r="P199" i="53"/>
  <c r="K199" i="53"/>
  <c r="J199" i="53"/>
  <c r="I199" i="53"/>
  <c r="H199" i="53"/>
  <c r="AH199" i="53" s="1"/>
  <c r="G199" i="53"/>
  <c r="F199" i="53"/>
  <c r="AF199" i="53" s="1"/>
  <c r="E199" i="53"/>
  <c r="D199" i="53"/>
  <c r="AD199" i="53" s="1"/>
  <c r="C199" i="53"/>
  <c r="AK198" i="53"/>
  <c r="AJ198" i="53"/>
  <c r="AI198" i="53"/>
  <c r="AH198" i="53"/>
  <c r="AG198" i="53"/>
  <c r="AF198" i="53"/>
  <c r="AE198" i="53"/>
  <c r="AD198" i="53"/>
  <c r="AC198" i="53"/>
  <c r="AK197" i="53"/>
  <c r="AJ197" i="53"/>
  <c r="AI197" i="53"/>
  <c r="AH197" i="53"/>
  <c r="AG197" i="53"/>
  <c r="AF197" i="53"/>
  <c r="AE197" i="53"/>
  <c r="AD197" i="53"/>
  <c r="AC197" i="53"/>
  <c r="AK196" i="53"/>
  <c r="AJ196" i="53"/>
  <c r="AI196" i="53"/>
  <c r="AH196" i="53"/>
  <c r="AG196" i="53"/>
  <c r="AF196" i="53"/>
  <c r="AE196" i="53"/>
  <c r="AD196" i="53"/>
  <c r="AC196" i="53"/>
  <c r="AK195" i="53"/>
  <c r="AJ195" i="53"/>
  <c r="AI195" i="53"/>
  <c r="AH195" i="53"/>
  <c r="AG195" i="53"/>
  <c r="AF195" i="53"/>
  <c r="AE195" i="53"/>
  <c r="AD195" i="53"/>
  <c r="AC195" i="53"/>
  <c r="AK194" i="53"/>
  <c r="AJ194" i="53"/>
  <c r="AI194" i="53"/>
  <c r="AH194" i="53"/>
  <c r="AG194" i="53"/>
  <c r="AF194" i="53"/>
  <c r="AE194" i="53"/>
  <c r="AD194" i="53"/>
  <c r="AC194" i="53"/>
  <c r="AK193" i="53"/>
  <c r="AJ193" i="53"/>
  <c r="AI193" i="53"/>
  <c r="AH193" i="53"/>
  <c r="AG193" i="53"/>
  <c r="AF193" i="53"/>
  <c r="AE193" i="53"/>
  <c r="AD193" i="53"/>
  <c r="AC193" i="53"/>
  <c r="AK192" i="53"/>
  <c r="AJ192" i="53"/>
  <c r="AI192" i="53"/>
  <c r="AH192" i="53"/>
  <c r="AG192" i="53"/>
  <c r="AF192" i="53"/>
  <c r="AE192" i="53"/>
  <c r="AD192" i="53"/>
  <c r="AC192" i="53"/>
  <c r="AK191" i="53"/>
  <c r="AJ191" i="53"/>
  <c r="AI191" i="53"/>
  <c r="AH191" i="53"/>
  <c r="AG191" i="53"/>
  <c r="AF191" i="53"/>
  <c r="AE191" i="53"/>
  <c r="AD191" i="53"/>
  <c r="AC191" i="53"/>
  <c r="AL181" i="53"/>
  <c r="AC181" i="53"/>
  <c r="AK180" i="53"/>
  <c r="AF180" i="53"/>
  <c r="AC180" i="53"/>
  <c r="AL179" i="53"/>
  <c r="AL175" i="53"/>
  <c r="AC175" i="53"/>
  <c r="AK174" i="53"/>
  <c r="AF174" i="53"/>
  <c r="AC174" i="53"/>
  <c r="AL173" i="53"/>
  <c r="AL169" i="53"/>
  <c r="AC169" i="53"/>
  <c r="AK168" i="53"/>
  <c r="AF168" i="53"/>
  <c r="AC168" i="53"/>
  <c r="AL167" i="53"/>
  <c r="X164" i="53"/>
  <c r="W164" i="53"/>
  <c r="V164" i="53"/>
  <c r="U164" i="53"/>
  <c r="T164" i="53"/>
  <c r="S164" i="53"/>
  <c r="R164" i="53"/>
  <c r="Q164" i="53"/>
  <c r="P164" i="53"/>
  <c r="K164" i="53"/>
  <c r="J164" i="53"/>
  <c r="AJ164" i="53" s="1"/>
  <c r="I164" i="53"/>
  <c r="H164" i="53"/>
  <c r="AH164" i="53" s="1"/>
  <c r="G164" i="53"/>
  <c r="F164" i="53"/>
  <c r="AF164" i="53" s="1"/>
  <c r="E164" i="53"/>
  <c r="D164" i="53"/>
  <c r="AD164" i="53" s="1"/>
  <c r="C164" i="53"/>
  <c r="AK163" i="53"/>
  <c r="AJ163" i="53"/>
  <c r="AI163" i="53"/>
  <c r="AH163" i="53"/>
  <c r="AG163" i="53"/>
  <c r="AF163" i="53"/>
  <c r="AE163" i="53"/>
  <c r="AD163" i="53"/>
  <c r="AC163" i="53"/>
  <c r="AK162" i="53"/>
  <c r="AJ162" i="53"/>
  <c r="AI162" i="53"/>
  <c r="AH162" i="53"/>
  <c r="AG162" i="53"/>
  <c r="AF162" i="53"/>
  <c r="AE162" i="53"/>
  <c r="AD162" i="53"/>
  <c r="AC162" i="53"/>
  <c r="AK161" i="53"/>
  <c r="AJ161" i="53"/>
  <c r="AI161" i="53"/>
  <c r="AH161" i="53"/>
  <c r="AG161" i="53"/>
  <c r="AF161" i="53"/>
  <c r="AE161" i="53"/>
  <c r="AD161" i="53"/>
  <c r="AC161" i="53"/>
  <c r="AK160" i="53"/>
  <c r="AJ160" i="53"/>
  <c r="AI160" i="53"/>
  <c r="AH160" i="53"/>
  <c r="AG160" i="53"/>
  <c r="AF160" i="53"/>
  <c r="AE160" i="53"/>
  <c r="AD160" i="53"/>
  <c r="AC160" i="53"/>
  <c r="AK159" i="53"/>
  <c r="AJ159" i="53"/>
  <c r="AI159" i="53"/>
  <c r="AH159" i="53"/>
  <c r="AG159" i="53"/>
  <c r="AF159" i="53"/>
  <c r="AE159" i="53"/>
  <c r="AD159" i="53"/>
  <c r="AC159" i="53"/>
  <c r="AK158" i="53"/>
  <c r="AJ158" i="53"/>
  <c r="AI158" i="53"/>
  <c r="AH158" i="53"/>
  <c r="AG158" i="53"/>
  <c r="AF158" i="53"/>
  <c r="AE158" i="53"/>
  <c r="AD158" i="53"/>
  <c r="AC158" i="53"/>
  <c r="AK157" i="53"/>
  <c r="AJ157" i="53"/>
  <c r="AI157" i="53"/>
  <c r="AH157" i="53"/>
  <c r="AG157" i="53"/>
  <c r="AF157" i="53"/>
  <c r="AE157" i="53"/>
  <c r="AD157" i="53"/>
  <c r="AC157" i="53"/>
  <c r="AK156" i="53"/>
  <c r="AJ156" i="53"/>
  <c r="AI156" i="53"/>
  <c r="AH156" i="53"/>
  <c r="AG156" i="53"/>
  <c r="AF156" i="53"/>
  <c r="AE156" i="53"/>
  <c r="AD156" i="53"/>
  <c r="AC156" i="53"/>
  <c r="AL145" i="53"/>
  <c r="AC145" i="53"/>
  <c r="AK144" i="53"/>
  <c r="AF144" i="53"/>
  <c r="AC144" i="53"/>
  <c r="AL143" i="53"/>
  <c r="AL139" i="53"/>
  <c r="AC139" i="53"/>
  <c r="AK138" i="53"/>
  <c r="AF138" i="53"/>
  <c r="AC138" i="53"/>
  <c r="AL137" i="53"/>
  <c r="AL133" i="53"/>
  <c r="AC133" i="53"/>
  <c r="AK132" i="53"/>
  <c r="AF132" i="53"/>
  <c r="AC132" i="53"/>
  <c r="AL131" i="53"/>
  <c r="X127" i="53"/>
  <c r="W127" i="53"/>
  <c r="V127" i="53"/>
  <c r="U127" i="53"/>
  <c r="T127" i="53"/>
  <c r="S127" i="53"/>
  <c r="R127" i="53"/>
  <c r="Q127" i="53"/>
  <c r="P127" i="53"/>
  <c r="K127" i="53"/>
  <c r="J127" i="53"/>
  <c r="AJ127" i="53" s="1"/>
  <c r="I127" i="53"/>
  <c r="H127" i="53"/>
  <c r="G127" i="53"/>
  <c r="F127" i="53"/>
  <c r="E127" i="53"/>
  <c r="D127" i="53"/>
  <c r="C127" i="53"/>
  <c r="X126" i="53"/>
  <c r="W126" i="53"/>
  <c r="V126" i="53"/>
  <c r="U126" i="53"/>
  <c r="T126" i="53"/>
  <c r="S126" i="53"/>
  <c r="R126" i="53"/>
  <c r="Q126" i="53"/>
  <c r="P126" i="53"/>
  <c r="K126" i="53"/>
  <c r="J126" i="53"/>
  <c r="AJ126" i="53" s="1"/>
  <c r="I126" i="53"/>
  <c r="H126" i="53"/>
  <c r="G126" i="53"/>
  <c r="F126" i="53"/>
  <c r="E126" i="53"/>
  <c r="D126" i="53"/>
  <c r="C126" i="53"/>
  <c r="X125" i="53"/>
  <c r="W125" i="53"/>
  <c r="V125" i="53"/>
  <c r="U125" i="53"/>
  <c r="T125" i="53"/>
  <c r="S125" i="53"/>
  <c r="R125" i="53"/>
  <c r="Q125" i="53"/>
  <c r="P125" i="53"/>
  <c r="K125" i="53"/>
  <c r="J125" i="53"/>
  <c r="AJ125" i="53" s="1"/>
  <c r="I125" i="53"/>
  <c r="H125" i="53"/>
  <c r="G125" i="53"/>
  <c r="F125" i="53"/>
  <c r="E125" i="53"/>
  <c r="D125" i="53"/>
  <c r="C125" i="53"/>
  <c r="X124" i="53"/>
  <c r="W124" i="53"/>
  <c r="V124" i="53"/>
  <c r="U124" i="53"/>
  <c r="T124" i="53"/>
  <c r="S124" i="53"/>
  <c r="R124" i="53"/>
  <c r="Q124" i="53"/>
  <c r="P124" i="53"/>
  <c r="K124" i="53"/>
  <c r="J124" i="53"/>
  <c r="J201" i="53" s="1"/>
  <c r="I124" i="53"/>
  <c r="H124" i="53"/>
  <c r="H201" i="53" s="1"/>
  <c r="G124" i="53"/>
  <c r="F124" i="53"/>
  <c r="F201" i="53" s="1"/>
  <c r="E124" i="53"/>
  <c r="D124" i="53"/>
  <c r="D201" i="53" s="1"/>
  <c r="C124" i="53"/>
  <c r="X123" i="53"/>
  <c r="W123" i="53"/>
  <c r="V123" i="53"/>
  <c r="U123" i="53"/>
  <c r="T123" i="53"/>
  <c r="S123" i="53"/>
  <c r="R123" i="53"/>
  <c r="Q123" i="53"/>
  <c r="P123" i="53"/>
  <c r="K123" i="53"/>
  <c r="J123" i="53"/>
  <c r="AJ123" i="53" s="1"/>
  <c r="I123" i="53"/>
  <c r="H123" i="53"/>
  <c r="G123" i="53"/>
  <c r="F123" i="53"/>
  <c r="E123" i="53"/>
  <c r="D123" i="53"/>
  <c r="C123" i="53"/>
  <c r="X122" i="53"/>
  <c r="W122" i="53"/>
  <c r="V122" i="53"/>
  <c r="U122" i="53"/>
  <c r="T122" i="53"/>
  <c r="S122" i="53"/>
  <c r="R122" i="53"/>
  <c r="Q122" i="53"/>
  <c r="P122" i="53"/>
  <c r="K122" i="53"/>
  <c r="J122" i="53"/>
  <c r="AJ122" i="53" s="1"/>
  <c r="I122" i="53"/>
  <c r="H122" i="53"/>
  <c r="G122" i="53"/>
  <c r="F122" i="53"/>
  <c r="E122" i="53"/>
  <c r="D122" i="53"/>
  <c r="C122" i="53"/>
  <c r="X121" i="53"/>
  <c r="W121" i="53"/>
  <c r="V121" i="53"/>
  <c r="U121" i="53"/>
  <c r="T121" i="53"/>
  <c r="S121" i="53"/>
  <c r="R121" i="53"/>
  <c r="Q121" i="53"/>
  <c r="P121" i="53"/>
  <c r="K121" i="53"/>
  <c r="J121" i="53"/>
  <c r="AJ121" i="53" s="1"/>
  <c r="I121" i="53"/>
  <c r="H121" i="53"/>
  <c r="G121" i="53"/>
  <c r="F121" i="53"/>
  <c r="E121" i="53"/>
  <c r="D121" i="53"/>
  <c r="C121" i="53"/>
  <c r="X120" i="53"/>
  <c r="W120" i="53"/>
  <c r="V120" i="53"/>
  <c r="U120" i="53"/>
  <c r="T120" i="53"/>
  <c r="S120" i="53"/>
  <c r="R120" i="53"/>
  <c r="Q120" i="53"/>
  <c r="P120" i="53"/>
  <c r="K120" i="53"/>
  <c r="K128" i="53" s="1"/>
  <c r="J120" i="53"/>
  <c r="J128" i="53" s="1"/>
  <c r="I120" i="53"/>
  <c r="I128" i="53" s="1"/>
  <c r="H120" i="53"/>
  <c r="H128" i="53" s="1"/>
  <c r="G120" i="53"/>
  <c r="G128" i="53" s="1"/>
  <c r="F120" i="53"/>
  <c r="F128" i="53" s="1"/>
  <c r="E120" i="53"/>
  <c r="E128" i="53" s="1"/>
  <c r="D120" i="53"/>
  <c r="D128" i="53" s="1"/>
  <c r="C120" i="53"/>
  <c r="C128" i="53" s="1"/>
  <c r="AL109" i="53"/>
  <c r="AC109" i="53"/>
  <c r="AK108" i="53"/>
  <c r="AF108" i="53"/>
  <c r="AC108" i="53"/>
  <c r="AL107" i="53"/>
  <c r="AL103" i="53"/>
  <c r="AC103" i="53"/>
  <c r="AK102" i="53"/>
  <c r="AF102" i="53"/>
  <c r="AC102" i="53"/>
  <c r="AL101" i="53"/>
  <c r="AL97" i="53"/>
  <c r="AC97" i="53"/>
  <c r="AK96" i="53"/>
  <c r="AF96" i="53"/>
  <c r="AC96" i="53"/>
  <c r="AL95" i="53"/>
  <c r="X92" i="53"/>
  <c r="W92" i="53"/>
  <c r="V92" i="53"/>
  <c r="U92" i="53"/>
  <c r="T92" i="53"/>
  <c r="S92" i="53"/>
  <c r="R92" i="53"/>
  <c r="Q92" i="53"/>
  <c r="P92" i="53"/>
  <c r="K92" i="53"/>
  <c r="J92" i="53"/>
  <c r="I92" i="53"/>
  <c r="H92" i="53"/>
  <c r="G92" i="53"/>
  <c r="F92" i="53"/>
  <c r="E92" i="53"/>
  <c r="D92" i="53"/>
  <c r="C92" i="53"/>
  <c r="AK91" i="53"/>
  <c r="AJ91" i="53"/>
  <c r="AI91" i="53"/>
  <c r="AH91" i="53"/>
  <c r="AG91" i="53"/>
  <c r="AF91" i="53"/>
  <c r="AE91" i="53"/>
  <c r="AD91" i="53"/>
  <c r="AC91" i="53"/>
  <c r="AK90" i="53"/>
  <c r="AJ90" i="53"/>
  <c r="AI90" i="53"/>
  <c r="AH90" i="53"/>
  <c r="AG90" i="53"/>
  <c r="AF90" i="53"/>
  <c r="AE90" i="53"/>
  <c r="AD90" i="53"/>
  <c r="AC90" i="53"/>
  <c r="AK89" i="53"/>
  <c r="AJ89" i="53"/>
  <c r="AI89" i="53"/>
  <c r="AH89" i="53"/>
  <c r="AG89" i="53"/>
  <c r="AF89" i="53"/>
  <c r="AE89" i="53"/>
  <c r="AD89" i="53"/>
  <c r="AC89" i="53"/>
  <c r="AK88" i="53"/>
  <c r="AJ88" i="53"/>
  <c r="AI88" i="53"/>
  <c r="AH88" i="53"/>
  <c r="AG88" i="53"/>
  <c r="AF88" i="53"/>
  <c r="AE88" i="53"/>
  <c r="AD88" i="53"/>
  <c r="AC88" i="53"/>
  <c r="AK87" i="53"/>
  <c r="AJ87" i="53"/>
  <c r="AI87" i="53"/>
  <c r="AH87" i="53"/>
  <c r="AG87" i="53"/>
  <c r="AF87" i="53"/>
  <c r="AE87" i="53"/>
  <c r="AD87" i="53"/>
  <c r="AC87" i="53"/>
  <c r="AK86" i="53"/>
  <c r="AJ86" i="53"/>
  <c r="AI86" i="53"/>
  <c r="AH86" i="53"/>
  <c r="AG86" i="53"/>
  <c r="AF86" i="53"/>
  <c r="AE86" i="53"/>
  <c r="AD86" i="53"/>
  <c r="AC86" i="53"/>
  <c r="AK85" i="53"/>
  <c r="AJ85" i="53"/>
  <c r="AI85" i="53"/>
  <c r="AH85" i="53"/>
  <c r="AG85" i="53"/>
  <c r="AF85" i="53"/>
  <c r="AE85" i="53"/>
  <c r="AD85" i="53"/>
  <c r="AC85" i="53"/>
  <c r="AK84" i="53"/>
  <c r="AJ84" i="53"/>
  <c r="AI84" i="53"/>
  <c r="AH84" i="53"/>
  <c r="AG84" i="53"/>
  <c r="AF84" i="53"/>
  <c r="AE84" i="53"/>
  <c r="AD84" i="53"/>
  <c r="AC84" i="53"/>
  <c r="AL73" i="53"/>
  <c r="AC73" i="53"/>
  <c r="AK72" i="53"/>
  <c r="AF72" i="53"/>
  <c r="AC72" i="53"/>
  <c r="AL71" i="53"/>
  <c r="AL67" i="53"/>
  <c r="AC67" i="53"/>
  <c r="AK66" i="53"/>
  <c r="AF66" i="53"/>
  <c r="AC66" i="53"/>
  <c r="AL65" i="53"/>
  <c r="AL61" i="53"/>
  <c r="AC61" i="53"/>
  <c r="AK60" i="53"/>
  <c r="AF60" i="53"/>
  <c r="AC60" i="53"/>
  <c r="AL59" i="53"/>
  <c r="X56" i="53"/>
  <c r="W56" i="53"/>
  <c r="V56" i="53"/>
  <c r="U56" i="53"/>
  <c r="T56" i="53"/>
  <c r="S56" i="53"/>
  <c r="R56" i="53"/>
  <c r="Q56" i="53"/>
  <c r="P56" i="53"/>
  <c r="K56" i="53"/>
  <c r="J56" i="53"/>
  <c r="I56" i="53"/>
  <c r="H56" i="53"/>
  <c r="G56" i="53"/>
  <c r="F56" i="53"/>
  <c r="E56" i="53"/>
  <c r="D56" i="53"/>
  <c r="C56" i="53"/>
  <c r="AK55" i="53"/>
  <c r="AJ55" i="53"/>
  <c r="AI55" i="53"/>
  <c r="AH55" i="53"/>
  <c r="AG55" i="53"/>
  <c r="AF55" i="53"/>
  <c r="AE55" i="53"/>
  <c r="AD55" i="53"/>
  <c r="AC55" i="53"/>
  <c r="AK54" i="53"/>
  <c r="AJ54" i="53"/>
  <c r="AI54" i="53"/>
  <c r="AH54" i="53"/>
  <c r="AG54" i="53"/>
  <c r="AF54" i="53"/>
  <c r="AE54" i="53"/>
  <c r="AD54" i="53"/>
  <c r="AC54" i="53"/>
  <c r="AK53" i="53"/>
  <c r="AJ53" i="53"/>
  <c r="AI53" i="53"/>
  <c r="AH53" i="53"/>
  <c r="AG53" i="53"/>
  <c r="AF53" i="53"/>
  <c r="AE53" i="53"/>
  <c r="AD53" i="53"/>
  <c r="AC53" i="53"/>
  <c r="AK52" i="53"/>
  <c r="AJ52" i="53"/>
  <c r="AI52" i="53"/>
  <c r="AH52" i="53"/>
  <c r="AG52" i="53"/>
  <c r="AF52" i="53"/>
  <c r="AE52" i="53"/>
  <c r="AD52" i="53"/>
  <c r="AC52" i="53"/>
  <c r="AK51" i="53"/>
  <c r="AJ51" i="53"/>
  <c r="AI51" i="53"/>
  <c r="AH51" i="53"/>
  <c r="AG51" i="53"/>
  <c r="AF51" i="53"/>
  <c r="AE51" i="53"/>
  <c r="AD51" i="53"/>
  <c r="AC51" i="53"/>
  <c r="AK50" i="53"/>
  <c r="AJ50" i="53"/>
  <c r="AI50" i="53"/>
  <c r="AH50" i="53"/>
  <c r="AG50" i="53"/>
  <c r="AF50" i="53"/>
  <c r="AE50" i="53"/>
  <c r="AD50" i="53"/>
  <c r="AC50" i="53"/>
  <c r="AK49" i="53"/>
  <c r="AJ49" i="53"/>
  <c r="AI49" i="53"/>
  <c r="AH49" i="53"/>
  <c r="AG49" i="53"/>
  <c r="AF49" i="53"/>
  <c r="AE49" i="53"/>
  <c r="AD49" i="53"/>
  <c r="AC49" i="53"/>
  <c r="AK48" i="53"/>
  <c r="AJ48" i="53"/>
  <c r="AI48" i="53"/>
  <c r="AH48" i="53"/>
  <c r="AG48" i="53"/>
  <c r="AF48" i="53"/>
  <c r="AE48" i="53"/>
  <c r="AD48" i="53"/>
  <c r="AC48" i="53"/>
  <c r="AL37" i="53"/>
  <c r="AC37" i="53"/>
  <c r="AK36" i="53"/>
  <c r="AF36" i="53"/>
  <c r="AC36" i="53"/>
  <c r="AL35" i="53"/>
  <c r="AL31" i="53"/>
  <c r="AC31" i="53"/>
  <c r="AK30" i="53"/>
  <c r="AF30" i="53"/>
  <c r="AC30" i="53"/>
  <c r="AL29" i="53"/>
  <c r="AL25" i="53"/>
  <c r="AC25" i="53"/>
  <c r="AK24" i="53"/>
  <c r="AF24" i="53"/>
  <c r="AC24" i="53"/>
  <c r="AL23" i="53"/>
  <c r="X20" i="53"/>
  <c r="W20" i="53"/>
  <c r="V20" i="53"/>
  <c r="U20" i="53"/>
  <c r="T20" i="53"/>
  <c r="S20" i="53"/>
  <c r="R20" i="53"/>
  <c r="Q20" i="53"/>
  <c r="P20" i="53"/>
  <c r="K20" i="53"/>
  <c r="J20" i="53"/>
  <c r="I20" i="53"/>
  <c r="H20" i="53"/>
  <c r="G20" i="53"/>
  <c r="F20" i="53"/>
  <c r="E20" i="53"/>
  <c r="D20" i="53"/>
  <c r="C20" i="53"/>
  <c r="AK19" i="53"/>
  <c r="AJ19" i="53"/>
  <c r="AI19" i="53"/>
  <c r="AH19" i="53"/>
  <c r="AG19" i="53"/>
  <c r="AF19" i="53"/>
  <c r="AE19" i="53"/>
  <c r="AD19" i="53"/>
  <c r="AC19" i="53"/>
  <c r="AK18" i="53"/>
  <c r="AJ18" i="53"/>
  <c r="AI18" i="53"/>
  <c r="AH18" i="53"/>
  <c r="AG18" i="53"/>
  <c r="AF18" i="53"/>
  <c r="AE18" i="53"/>
  <c r="AD18" i="53"/>
  <c r="AC18" i="53"/>
  <c r="AK17" i="53"/>
  <c r="AJ17" i="53"/>
  <c r="AI17" i="53"/>
  <c r="AH17" i="53"/>
  <c r="AG17" i="53"/>
  <c r="AF17" i="53"/>
  <c r="AE17" i="53"/>
  <c r="AD17" i="53"/>
  <c r="AC17" i="53"/>
  <c r="AK16" i="53"/>
  <c r="AJ16" i="53"/>
  <c r="AI16" i="53"/>
  <c r="AH16" i="53"/>
  <c r="AG16" i="53"/>
  <c r="AF16" i="53"/>
  <c r="AE16" i="53"/>
  <c r="AD16" i="53"/>
  <c r="AC16" i="53"/>
  <c r="AK15" i="53"/>
  <c r="AJ15" i="53"/>
  <c r="AI15" i="53"/>
  <c r="AH15" i="53"/>
  <c r="AG15" i="53"/>
  <c r="AF15" i="53"/>
  <c r="AE15" i="53"/>
  <c r="AD15" i="53"/>
  <c r="AC15" i="53"/>
  <c r="AK14" i="53"/>
  <c r="AJ14" i="53"/>
  <c r="AI14" i="53"/>
  <c r="AH14" i="53"/>
  <c r="AG14" i="53"/>
  <c r="AF14" i="53"/>
  <c r="AE14" i="53"/>
  <c r="AD14" i="53"/>
  <c r="AC14" i="53"/>
  <c r="AK13" i="53"/>
  <c r="AJ13" i="53"/>
  <c r="AI13" i="53"/>
  <c r="AH13" i="53"/>
  <c r="AG13" i="53"/>
  <c r="AF13" i="53"/>
  <c r="AE13" i="53"/>
  <c r="AD13" i="53"/>
  <c r="AC13" i="53"/>
  <c r="AK12" i="53"/>
  <c r="AJ12" i="53"/>
  <c r="AI12" i="53"/>
  <c r="AH12" i="53"/>
  <c r="AG12" i="53"/>
  <c r="AF12" i="53"/>
  <c r="AE12" i="53"/>
  <c r="AD12" i="53"/>
  <c r="AC12" i="53"/>
  <c r="T164" i="56" l="1"/>
  <c r="AG164" i="56" s="1"/>
  <c r="AK108" i="55"/>
  <c r="AJ264" i="54"/>
  <c r="AH264" i="54"/>
  <c r="AD264" i="54"/>
  <c r="AH271" i="54"/>
  <c r="AD271" i="54"/>
  <c r="AG270" i="54"/>
  <c r="AC270" i="54"/>
  <c r="J342" i="54"/>
  <c r="F342" i="54"/>
  <c r="AE268" i="54"/>
  <c r="AD267" i="54"/>
  <c r="AE266" i="54"/>
  <c r="AD265" i="54"/>
  <c r="AC264" i="54"/>
  <c r="AK270" i="54"/>
  <c r="AF264" i="54"/>
  <c r="AK264" i="54"/>
  <c r="AG264" i="54"/>
  <c r="AE264" i="54"/>
  <c r="AK271" i="54"/>
  <c r="AE271" i="54"/>
  <c r="AC271" i="54"/>
  <c r="AH270" i="54"/>
  <c r="AF270" i="54"/>
  <c r="K342" i="54"/>
  <c r="I342" i="54"/>
  <c r="G342" i="54"/>
  <c r="E342" i="54"/>
  <c r="C342" i="54"/>
  <c r="AJ268" i="54"/>
  <c r="H302" i="54"/>
  <c r="F302" i="54"/>
  <c r="D302" i="54"/>
  <c r="AI267" i="54"/>
  <c r="AG267" i="54"/>
  <c r="AE267" i="54"/>
  <c r="AC267" i="54"/>
  <c r="AJ266" i="54"/>
  <c r="AF266" i="54"/>
  <c r="AD266" i="54"/>
  <c r="AK265" i="54"/>
  <c r="AG265" i="54"/>
  <c r="AE265" i="54"/>
  <c r="AC121" i="53"/>
  <c r="AE121" i="53"/>
  <c r="AG121" i="53"/>
  <c r="AC122" i="53"/>
  <c r="AE122" i="53"/>
  <c r="AG122" i="53"/>
  <c r="G272" i="54"/>
  <c r="K272" i="54"/>
  <c r="J302" i="54"/>
  <c r="AK269" i="54"/>
  <c r="AI269" i="54"/>
  <c r="C272" i="54"/>
  <c r="AF269" i="54"/>
  <c r="AL283" i="54"/>
  <c r="AC20" i="53"/>
  <c r="AE20" i="53"/>
  <c r="AG20" i="53"/>
  <c r="AI20" i="53"/>
  <c r="AK20" i="53"/>
  <c r="AC56" i="53"/>
  <c r="AE56" i="53"/>
  <c r="AG56" i="53"/>
  <c r="AC92" i="53"/>
  <c r="AE92" i="53"/>
  <c r="AG92" i="53"/>
  <c r="AI92" i="53"/>
  <c r="AK92" i="53"/>
  <c r="AC123" i="53"/>
  <c r="AE123" i="53"/>
  <c r="AG123" i="53"/>
  <c r="AC124" i="53"/>
  <c r="AE124" i="53"/>
  <c r="AG124" i="53"/>
  <c r="AC125" i="53"/>
  <c r="AE125" i="53"/>
  <c r="AG125" i="53"/>
  <c r="AC126" i="53"/>
  <c r="AE126" i="53"/>
  <c r="AG126" i="53"/>
  <c r="AC127" i="53"/>
  <c r="AE127" i="53"/>
  <c r="AG127" i="53"/>
  <c r="AC164" i="53"/>
  <c r="AE164" i="53"/>
  <c r="AG164" i="53"/>
  <c r="AI164" i="53"/>
  <c r="AK164" i="53"/>
  <c r="AC199" i="53"/>
  <c r="AI199" i="53"/>
  <c r="AK199" i="53"/>
  <c r="AC164" i="54"/>
  <c r="AE164" i="54"/>
  <c r="AG164" i="54"/>
  <c r="AI164" i="54"/>
  <c r="AK164" i="54"/>
  <c r="AC200" i="54"/>
  <c r="AE200" i="54"/>
  <c r="AG200" i="54"/>
  <c r="AI200" i="54"/>
  <c r="AK200" i="54"/>
  <c r="AC236" i="54"/>
  <c r="AE236" i="54"/>
  <c r="AG236" i="54"/>
  <c r="AI236" i="54"/>
  <c r="AK236" i="54"/>
  <c r="I272" i="54"/>
  <c r="E272" i="54"/>
  <c r="AC289" i="54"/>
  <c r="AF282" i="54"/>
  <c r="AF288" i="54"/>
  <c r="AI85" i="55"/>
  <c r="X92" i="55"/>
  <c r="AK92" i="55" s="1"/>
  <c r="AI87" i="55"/>
  <c r="AK89" i="55"/>
  <c r="AK91" i="55"/>
  <c r="AC20" i="56"/>
  <c r="AE20" i="56"/>
  <c r="AG20" i="56"/>
  <c r="AI20" i="56"/>
  <c r="AK20" i="56"/>
  <c r="AC56" i="56"/>
  <c r="AE56" i="56"/>
  <c r="AG56" i="56"/>
  <c r="AI56" i="56"/>
  <c r="AK56" i="56"/>
  <c r="AC92" i="56"/>
  <c r="AE92" i="56"/>
  <c r="AG92" i="56"/>
  <c r="AI92" i="56"/>
  <c r="AK92" i="56"/>
  <c r="AC128" i="56"/>
  <c r="AE128" i="56"/>
  <c r="AG128" i="56"/>
  <c r="AI128" i="56"/>
  <c r="AK128" i="56"/>
  <c r="AJ20" i="53"/>
  <c r="AD56" i="53"/>
  <c r="AF56" i="53"/>
  <c r="AH56" i="53"/>
  <c r="AJ56" i="53"/>
  <c r="AD92" i="53"/>
  <c r="AF92" i="53"/>
  <c r="AH92" i="53"/>
  <c r="AJ92" i="53"/>
  <c r="AD20" i="54"/>
  <c r="AF20" i="54"/>
  <c r="AH20" i="54"/>
  <c r="AJ56" i="54"/>
  <c r="AD92" i="54"/>
  <c r="AF92" i="54"/>
  <c r="AH92" i="54"/>
  <c r="AC20" i="55"/>
  <c r="AE20" i="55"/>
  <c r="AG20" i="55"/>
  <c r="AI20" i="55"/>
  <c r="AK20" i="55"/>
  <c r="AC56" i="55"/>
  <c r="AE56" i="55"/>
  <c r="AG56" i="55"/>
  <c r="AI56" i="55"/>
  <c r="AK56" i="55"/>
  <c r="AD20" i="56"/>
  <c r="AF20" i="56"/>
  <c r="AH20" i="56"/>
  <c r="AJ20" i="56"/>
  <c r="AD56" i="56"/>
  <c r="AF56" i="56"/>
  <c r="AH56" i="56"/>
  <c r="AD92" i="56"/>
  <c r="AF92" i="56"/>
  <c r="AH92" i="56"/>
  <c r="AJ92" i="56"/>
  <c r="AJ128" i="56"/>
  <c r="AJ199" i="53"/>
  <c r="AE199" i="53"/>
  <c r="AG199" i="53"/>
  <c r="AI56" i="53"/>
  <c r="AK56" i="53"/>
  <c r="AI121" i="53"/>
  <c r="AK121" i="53"/>
  <c r="AI122" i="53"/>
  <c r="AK122" i="53"/>
  <c r="AI123" i="53"/>
  <c r="AK123" i="53"/>
  <c r="AI124" i="53"/>
  <c r="AK124" i="53"/>
  <c r="AI125" i="53"/>
  <c r="AK125" i="53"/>
  <c r="AI126" i="53"/>
  <c r="AK126" i="53"/>
  <c r="AI127" i="53"/>
  <c r="AK127" i="53"/>
  <c r="W128" i="53"/>
  <c r="AJ128" i="53" s="1"/>
  <c r="V128" i="53"/>
  <c r="AI128" i="53" s="1"/>
  <c r="X128" i="53"/>
  <c r="AK128" i="53" s="1"/>
  <c r="Q128" i="53"/>
  <c r="AD128" i="53" s="1"/>
  <c r="S128" i="53"/>
  <c r="U128" i="53"/>
  <c r="AH128" i="53" s="1"/>
  <c r="AD20" i="53"/>
  <c r="AF20" i="53"/>
  <c r="AH20" i="53"/>
  <c r="AF128" i="53"/>
  <c r="P128" i="53"/>
  <c r="AC128" i="53" s="1"/>
  <c r="R128" i="53"/>
  <c r="AE128" i="53" s="1"/>
  <c r="T128" i="53"/>
  <c r="AG128" i="53" s="1"/>
  <c r="AD121" i="53"/>
  <c r="AF121" i="53"/>
  <c r="AH121" i="53"/>
  <c r="AD122" i="53"/>
  <c r="AF122" i="53"/>
  <c r="AH122" i="53"/>
  <c r="AD123" i="53"/>
  <c r="AF123" i="53"/>
  <c r="AH123" i="53"/>
  <c r="AD125" i="53"/>
  <c r="AF125" i="53"/>
  <c r="AH125" i="53"/>
  <c r="AD126" i="53"/>
  <c r="AF126" i="53"/>
  <c r="AH126" i="53"/>
  <c r="AD127" i="53"/>
  <c r="AF127" i="53"/>
  <c r="AH127" i="53"/>
  <c r="AD200" i="56"/>
  <c r="AF200" i="56"/>
  <c r="AH200" i="56"/>
  <c r="AI164" i="56"/>
  <c r="AD128" i="56"/>
  <c r="AF128" i="56"/>
  <c r="AH128" i="56"/>
  <c r="AD157" i="56"/>
  <c r="AF157" i="56"/>
  <c r="AH157" i="56"/>
  <c r="AD158" i="56"/>
  <c r="AF158" i="56"/>
  <c r="AH158" i="56"/>
  <c r="AD159" i="56"/>
  <c r="AF159" i="56"/>
  <c r="AH159" i="56"/>
  <c r="AD161" i="56"/>
  <c r="AF161" i="56"/>
  <c r="AH161" i="56"/>
  <c r="AD162" i="56"/>
  <c r="AF162" i="56"/>
  <c r="AH162" i="56"/>
  <c r="AD163" i="56"/>
  <c r="AF163" i="56"/>
  <c r="AH163" i="56"/>
  <c r="AL179" i="56"/>
  <c r="AG161" i="56"/>
  <c r="AL173" i="56"/>
  <c r="AK168" i="56"/>
  <c r="AL167" i="56"/>
  <c r="AJ56" i="56"/>
  <c r="AD164" i="56"/>
  <c r="AF164" i="56"/>
  <c r="AH164" i="56"/>
  <c r="AJ164" i="56"/>
  <c r="AD156" i="56"/>
  <c r="AF156" i="56"/>
  <c r="AH156" i="56"/>
  <c r="AJ156" i="56"/>
  <c r="AD160" i="56"/>
  <c r="AF160" i="56"/>
  <c r="AH160" i="56"/>
  <c r="AJ160" i="56"/>
  <c r="C241" i="56"/>
  <c r="E241" i="56"/>
  <c r="G241" i="56"/>
  <c r="I241" i="56"/>
  <c r="K241" i="56"/>
  <c r="AC156" i="56"/>
  <c r="AE156" i="56"/>
  <c r="AG156" i="56"/>
  <c r="AI156" i="56"/>
  <c r="AK156" i="56"/>
  <c r="V92" i="55"/>
  <c r="AI92" i="55" s="1"/>
  <c r="AJ133" i="55"/>
  <c r="AF133" i="55"/>
  <c r="AD20" i="55"/>
  <c r="AF20" i="55"/>
  <c r="AH20" i="55"/>
  <c r="AJ20" i="55"/>
  <c r="AD56" i="55"/>
  <c r="AF56" i="55"/>
  <c r="AH56" i="55"/>
  <c r="AJ56" i="55"/>
  <c r="AD92" i="55"/>
  <c r="AF92" i="55"/>
  <c r="AH92" i="55"/>
  <c r="AJ92" i="55"/>
  <c r="AD85" i="55"/>
  <c r="AF85" i="55"/>
  <c r="AH85" i="55"/>
  <c r="AJ85" i="55"/>
  <c r="AD86" i="55"/>
  <c r="AF86" i="55"/>
  <c r="AH86" i="55"/>
  <c r="AJ86" i="55"/>
  <c r="AD87" i="55"/>
  <c r="AF87" i="55"/>
  <c r="AH87" i="55"/>
  <c r="AJ87" i="55"/>
  <c r="AD89" i="55"/>
  <c r="AF89" i="55"/>
  <c r="AH89" i="55"/>
  <c r="AJ89" i="55"/>
  <c r="AD90" i="55"/>
  <c r="AF90" i="55"/>
  <c r="AH90" i="55"/>
  <c r="AJ90" i="55"/>
  <c r="AD91" i="55"/>
  <c r="AF91" i="55"/>
  <c r="AH91" i="55"/>
  <c r="AJ91" i="55"/>
  <c r="AF96" i="55"/>
  <c r="AC133" i="55"/>
  <c r="AE133" i="55"/>
  <c r="AG133" i="55"/>
  <c r="AI133" i="55"/>
  <c r="AK133" i="55"/>
  <c r="AD84" i="55"/>
  <c r="AF84" i="55"/>
  <c r="AH84" i="55"/>
  <c r="AJ84" i="55"/>
  <c r="AD88" i="55"/>
  <c r="AF88" i="55"/>
  <c r="AH88" i="55"/>
  <c r="AJ88" i="55"/>
  <c r="C135" i="55"/>
  <c r="E135" i="55"/>
  <c r="G135" i="55"/>
  <c r="I135" i="55"/>
  <c r="K135" i="55"/>
  <c r="AC84" i="55"/>
  <c r="AE84" i="55"/>
  <c r="AG84" i="55"/>
  <c r="AI84" i="55"/>
  <c r="AK84" i="55"/>
  <c r="AD56" i="54"/>
  <c r="AF56" i="54"/>
  <c r="AH56" i="54"/>
  <c r="S272" i="54"/>
  <c r="AC282" i="54"/>
  <c r="AJ271" i="54"/>
  <c r="AI270" i="54"/>
  <c r="AK268" i="54"/>
  <c r="AJ267" i="54"/>
  <c r="AJ265" i="54"/>
  <c r="AF271" i="54"/>
  <c r="AE270" i="54"/>
  <c r="AH269" i="54"/>
  <c r="AD269" i="54"/>
  <c r="AG268" i="54"/>
  <c r="AC268" i="54"/>
  <c r="AF267" i="54"/>
  <c r="AG266" i="54"/>
  <c r="AC266" i="54"/>
  <c r="AF265" i="54"/>
  <c r="H342" i="54"/>
  <c r="D342" i="54"/>
  <c r="AC20" i="54"/>
  <c r="AE20" i="54"/>
  <c r="AG20" i="54"/>
  <c r="AI20" i="54"/>
  <c r="AK20" i="54"/>
  <c r="AC56" i="54"/>
  <c r="AE56" i="54"/>
  <c r="AG56" i="54"/>
  <c r="AI56" i="54"/>
  <c r="AK56" i="54"/>
  <c r="AC92" i="54"/>
  <c r="AE92" i="54"/>
  <c r="AG92" i="54"/>
  <c r="AI92" i="54"/>
  <c r="AK92" i="54"/>
  <c r="AC128" i="54"/>
  <c r="AE128" i="54"/>
  <c r="AG128" i="54"/>
  <c r="AI128" i="54"/>
  <c r="AK128" i="54"/>
  <c r="AE300" i="54"/>
  <c r="AG300" i="54"/>
  <c r="AI300" i="54"/>
  <c r="AK300" i="54"/>
  <c r="AL287" i="54"/>
  <c r="AL281" i="54"/>
  <c r="AL275" i="54"/>
  <c r="U272" i="54"/>
  <c r="Q272" i="54"/>
  <c r="AD164" i="54"/>
  <c r="AF164" i="54"/>
  <c r="AH164" i="54"/>
  <c r="AJ164" i="54"/>
  <c r="AD200" i="54"/>
  <c r="AF200" i="54"/>
  <c r="AH200" i="54"/>
  <c r="AJ200" i="54"/>
  <c r="AD236" i="54"/>
  <c r="AF236" i="54"/>
  <c r="AH236" i="54"/>
  <c r="AJ236" i="54"/>
  <c r="AF276" i="54"/>
  <c r="J272" i="54"/>
  <c r="AJ272" i="54" s="1"/>
  <c r="H272" i="54"/>
  <c r="F272" i="54"/>
  <c r="AF272" i="54" s="1"/>
  <c r="D272" i="54"/>
  <c r="X272" i="54"/>
  <c r="AK272" i="54" s="1"/>
  <c r="V272" i="54"/>
  <c r="T272" i="54"/>
  <c r="AG272" i="54" s="1"/>
  <c r="R272" i="54"/>
  <c r="P272" i="54"/>
  <c r="AJ20" i="54"/>
  <c r="AJ92" i="54"/>
  <c r="AD128" i="54"/>
  <c r="AF128" i="54"/>
  <c r="AH128" i="54"/>
  <c r="AJ128" i="54"/>
  <c r="AC300" i="54"/>
  <c r="C302" i="54"/>
  <c r="E302" i="54"/>
  <c r="G302" i="54"/>
  <c r="I302" i="54"/>
  <c r="K302" i="54"/>
  <c r="AD120" i="53"/>
  <c r="AF120" i="53"/>
  <c r="AH120" i="53"/>
  <c r="AJ120" i="53"/>
  <c r="AD124" i="53"/>
  <c r="AF124" i="53"/>
  <c r="AH124" i="53"/>
  <c r="AJ124" i="53"/>
  <c r="C201" i="53"/>
  <c r="E201" i="53"/>
  <c r="G201" i="53"/>
  <c r="I201" i="53"/>
  <c r="K201" i="53"/>
  <c r="AC120" i="53"/>
  <c r="AE120" i="53"/>
  <c r="AG120" i="53"/>
  <c r="AI120" i="53"/>
  <c r="AK120" i="53"/>
  <c r="AH272" i="54" l="1"/>
  <c r="AE272" i="54"/>
  <c r="AI272" i="54"/>
  <c r="AC272" i="54"/>
  <c r="AD272" i="54"/>
  <c r="X238" i="52"/>
  <c r="W238" i="52"/>
  <c r="V238" i="52"/>
  <c r="U238" i="52"/>
  <c r="T238" i="52"/>
  <c r="S238" i="52"/>
  <c r="R238" i="52"/>
  <c r="Q238" i="52"/>
  <c r="P238" i="52"/>
  <c r="AK238" i="52"/>
  <c r="AJ238" i="52"/>
  <c r="AI238" i="52"/>
  <c r="AH238" i="52"/>
  <c r="AG238" i="52"/>
  <c r="AF238" i="52"/>
  <c r="AE238" i="52"/>
  <c r="AD238" i="52"/>
  <c r="AC238" i="52"/>
  <c r="AK237" i="52"/>
  <c r="AJ237" i="52"/>
  <c r="AI237" i="52"/>
  <c r="AH237" i="52"/>
  <c r="AG237" i="52"/>
  <c r="AF237" i="52"/>
  <c r="AE237" i="52"/>
  <c r="AD237" i="52"/>
  <c r="AC237" i="52"/>
  <c r="AK236" i="52"/>
  <c r="AJ236" i="52"/>
  <c r="AI236" i="52"/>
  <c r="AH236" i="52"/>
  <c r="AG236" i="52"/>
  <c r="AF236" i="52"/>
  <c r="AE236" i="52"/>
  <c r="AD236" i="52"/>
  <c r="AC236" i="52"/>
  <c r="AK235" i="52"/>
  <c r="AJ235" i="52"/>
  <c r="AI235" i="52"/>
  <c r="AH235" i="52"/>
  <c r="AG235" i="52"/>
  <c r="AF235" i="52"/>
  <c r="AE235" i="52"/>
  <c r="AD235" i="52"/>
  <c r="AC235" i="52"/>
  <c r="AK234" i="52"/>
  <c r="AJ234" i="52"/>
  <c r="AI234" i="52"/>
  <c r="AH234" i="52"/>
  <c r="AG234" i="52"/>
  <c r="AF234" i="52"/>
  <c r="AE234" i="52"/>
  <c r="AD234" i="52"/>
  <c r="AC234" i="52"/>
  <c r="AK233" i="52"/>
  <c r="AJ233" i="52"/>
  <c r="AI233" i="52"/>
  <c r="AH233" i="52"/>
  <c r="AG233" i="52"/>
  <c r="AF233" i="52"/>
  <c r="AE233" i="52"/>
  <c r="AD233" i="52"/>
  <c r="AC233" i="52"/>
  <c r="AK232" i="52"/>
  <c r="AJ232" i="52"/>
  <c r="AI232" i="52"/>
  <c r="AH232" i="52"/>
  <c r="AG232" i="52"/>
  <c r="AF232" i="52"/>
  <c r="AE232" i="52"/>
  <c r="AD232" i="52"/>
  <c r="AC232" i="52"/>
  <c r="AK231" i="52"/>
  <c r="AJ231" i="52"/>
  <c r="AI231" i="52"/>
  <c r="AH231" i="52"/>
  <c r="AG231" i="52"/>
  <c r="AF231" i="52"/>
  <c r="AE231" i="52"/>
  <c r="AD231" i="52"/>
  <c r="AC231" i="52"/>
  <c r="AK230" i="52"/>
  <c r="AJ230" i="52"/>
  <c r="AI230" i="52"/>
  <c r="AH230" i="52"/>
  <c r="AG230" i="52"/>
  <c r="AF230" i="52"/>
  <c r="AE230" i="52"/>
  <c r="AD230" i="52"/>
  <c r="AC230" i="52"/>
  <c r="AK229" i="52"/>
  <c r="AJ229" i="52"/>
  <c r="AI229" i="52"/>
  <c r="AH229" i="52"/>
  <c r="AG229" i="52"/>
  <c r="AF229" i="52"/>
  <c r="AE229" i="52"/>
  <c r="AD229" i="52"/>
  <c r="AC229" i="52"/>
  <c r="AK228" i="52"/>
  <c r="AJ228" i="52"/>
  <c r="AI228" i="52"/>
  <c r="AH228" i="52"/>
  <c r="AG228" i="52"/>
  <c r="AF228" i="52"/>
  <c r="AE228" i="52"/>
  <c r="AD228" i="52"/>
  <c r="AC228" i="52"/>
  <c r="AK227" i="52"/>
  <c r="AJ227" i="52"/>
  <c r="AI227" i="52"/>
  <c r="AH227" i="52"/>
  <c r="AG227" i="52"/>
  <c r="AF227" i="52"/>
  <c r="AE227" i="52"/>
  <c r="AD227" i="52"/>
  <c r="AC227" i="52"/>
  <c r="AL217" i="52"/>
  <c r="AC217" i="52"/>
  <c r="AK216" i="52"/>
  <c r="AF216" i="52"/>
  <c r="AC216" i="52"/>
  <c r="AL215" i="52"/>
  <c r="AL211" i="52"/>
  <c r="AC211" i="52"/>
  <c r="AK210" i="52"/>
  <c r="AF210" i="52"/>
  <c r="AC210" i="52"/>
  <c r="AL209" i="52"/>
  <c r="AL205" i="52"/>
  <c r="AC205" i="52"/>
  <c r="AK204" i="52"/>
  <c r="AF204" i="52"/>
  <c r="AC204" i="52"/>
  <c r="AL203" i="52"/>
  <c r="X200" i="52"/>
  <c r="W200" i="52"/>
  <c r="V200" i="52"/>
  <c r="U200" i="52"/>
  <c r="T200" i="52"/>
  <c r="S200" i="52"/>
  <c r="R200" i="52"/>
  <c r="Q200" i="52"/>
  <c r="P200" i="52"/>
  <c r="AH200" i="52"/>
  <c r="AF200" i="52"/>
  <c r="AD200" i="52"/>
  <c r="AK199" i="52"/>
  <c r="AJ199" i="52"/>
  <c r="AI199" i="52"/>
  <c r="AH199" i="52"/>
  <c r="AG199" i="52"/>
  <c r="AF199" i="52"/>
  <c r="AE199" i="52"/>
  <c r="AD199" i="52"/>
  <c r="AC199" i="52"/>
  <c r="AK198" i="52"/>
  <c r="AJ198" i="52"/>
  <c r="AI198" i="52"/>
  <c r="AH198" i="52"/>
  <c r="AG198" i="52"/>
  <c r="AF198" i="52"/>
  <c r="AE198" i="52"/>
  <c r="AD198" i="52"/>
  <c r="AC198" i="52"/>
  <c r="AK197" i="52"/>
  <c r="AJ197" i="52"/>
  <c r="AI197" i="52"/>
  <c r="AH197" i="52"/>
  <c r="AG197" i="52"/>
  <c r="AF197" i="52"/>
  <c r="AE197" i="52"/>
  <c r="AD197" i="52"/>
  <c r="AC197" i="52"/>
  <c r="AK196" i="52"/>
  <c r="AJ196" i="52"/>
  <c r="AI196" i="52"/>
  <c r="AH196" i="52"/>
  <c r="AG196" i="52"/>
  <c r="AF196" i="52"/>
  <c r="AE196" i="52"/>
  <c r="AD196" i="52"/>
  <c r="AC196" i="52"/>
  <c r="AK195" i="52"/>
  <c r="AJ195" i="52"/>
  <c r="AI195" i="52"/>
  <c r="AH195" i="52"/>
  <c r="AG195" i="52"/>
  <c r="AF195" i="52"/>
  <c r="AE195" i="52"/>
  <c r="AD195" i="52"/>
  <c r="AC195" i="52"/>
  <c r="AK194" i="52"/>
  <c r="AJ194" i="52"/>
  <c r="AI194" i="52"/>
  <c r="AH194" i="52"/>
  <c r="AG194" i="52"/>
  <c r="AF194" i="52"/>
  <c r="AE194" i="52"/>
  <c r="AD194" i="52"/>
  <c r="AC194" i="52"/>
  <c r="AK193" i="52"/>
  <c r="AJ193" i="52"/>
  <c r="AI193" i="52"/>
  <c r="AH193" i="52"/>
  <c r="AG193" i="52"/>
  <c r="AF193" i="52"/>
  <c r="AE193" i="52"/>
  <c r="AD193" i="52"/>
  <c r="AC193" i="52"/>
  <c r="AK192" i="52"/>
  <c r="AJ192" i="52"/>
  <c r="AI192" i="52"/>
  <c r="AH192" i="52"/>
  <c r="AG192" i="52"/>
  <c r="AF192" i="52"/>
  <c r="AE192" i="52"/>
  <c r="AD192" i="52"/>
  <c r="AC192" i="52"/>
  <c r="AL181" i="52"/>
  <c r="AC181" i="52"/>
  <c r="AK180" i="52"/>
  <c r="AF180" i="52"/>
  <c r="AC180" i="52"/>
  <c r="AL175" i="52"/>
  <c r="AC175" i="52"/>
  <c r="AK174" i="52"/>
  <c r="AF174" i="52"/>
  <c r="AC174" i="52"/>
  <c r="AL169" i="52"/>
  <c r="AC169" i="52"/>
  <c r="AC168" i="52"/>
  <c r="X163" i="52"/>
  <c r="W163" i="52"/>
  <c r="V163" i="52"/>
  <c r="U163" i="52"/>
  <c r="T163" i="52"/>
  <c r="S163" i="52"/>
  <c r="R163" i="52"/>
  <c r="Q163" i="52"/>
  <c r="P163" i="52"/>
  <c r="AJ163" i="52"/>
  <c r="X162" i="52"/>
  <c r="W162" i="52"/>
  <c r="V162" i="52"/>
  <c r="U162" i="52"/>
  <c r="T162" i="52"/>
  <c r="S162" i="52"/>
  <c r="R162" i="52"/>
  <c r="Q162" i="52"/>
  <c r="P162" i="52"/>
  <c r="AJ162" i="52"/>
  <c r="X161" i="52"/>
  <c r="W161" i="52"/>
  <c r="V161" i="52"/>
  <c r="U161" i="52"/>
  <c r="T161" i="52"/>
  <c r="S161" i="52"/>
  <c r="R161" i="52"/>
  <c r="Q161" i="52"/>
  <c r="P161" i="52"/>
  <c r="AJ161" i="52"/>
  <c r="X160" i="52"/>
  <c r="W160" i="52"/>
  <c r="V160" i="52"/>
  <c r="U160" i="52"/>
  <c r="T160" i="52"/>
  <c r="S160" i="52"/>
  <c r="R160" i="52"/>
  <c r="Q160" i="52"/>
  <c r="P160" i="52"/>
  <c r="K240" i="52"/>
  <c r="J240" i="52"/>
  <c r="I240" i="52"/>
  <c r="H240" i="52"/>
  <c r="G240" i="52"/>
  <c r="F240" i="52"/>
  <c r="E240" i="52"/>
  <c r="D240" i="52"/>
  <c r="C240" i="52"/>
  <c r="X159" i="52"/>
  <c r="W159" i="52"/>
  <c r="V159" i="52"/>
  <c r="U159" i="52"/>
  <c r="T159" i="52"/>
  <c r="S159" i="52"/>
  <c r="R159" i="52"/>
  <c r="Q159" i="52"/>
  <c r="P159" i="52"/>
  <c r="AJ159" i="52"/>
  <c r="X158" i="52"/>
  <c r="W158" i="52"/>
  <c r="V158" i="52"/>
  <c r="U158" i="52"/>
  <c r="T158" i="52"/>
  <c r="S158" i="52"/>
  <c r="R158" i="52"/>
  <c r="Q158" i="52"/>
  <c r="P158" i="52"/>
  <c r="AJ158" i="52"/>
  <c r="X157" i="52"/>
  <c r="W157" i="52"/>
  <c r="V157" i="52"/>
  <c r="U157" i="52"/>
  <c r="T157" i="52"/>
  <c r="S157" i="52"/>
  <c r="R157" i="52"/>
  <c r="Q157" i="52"/>
  <c r="P157" i="52"/>
  <c r="AJ157" i="52"/>
  <c r="X156" i="52"/>
  <c r="W156" i="52"/>
  <c r="W164" i="52" s="1"/>
  <c r="V156" i="52"/>
  <c r="U156" i="52"/>
  <c r="U164" i="52" s="1"/>
  <c r="T156" i="52"/>
  <c r="S156" i="52"/>
  <c r="S164" i="52" s="1"/>
  <c r="R156" i="52"/>
  <c r="Q156" i="52"/>
  <c r="Q164" i="52" s="1"/>
  <c r="P156" i="52"/>
  <c r="AL145" i="52"/>
  <c r="AC145" i="52"/>
  <c r="AK144" i="52"/>
  <c r="AF144" i="52"/>
  <c r="AC144" i="52"/>
  <c r="AL143" i="52"/>
  <c r="AL139" i="52"/>
  <c r="AC139" i="52"/>
  <c r="AK138" i="52"/>
  <c r="AF138" i="52"/>
  <c r="AC138" i="52"/>
  <c r="AL137" i="52"/>
  <c r="AL133" i="52"/>
  <c r="AC133" i="52"/>
  <c r="AK132" i="52"/>
  <c r="AF132" i="52"/>
  <c r="AC132" i="52"/>
  <c r="AL131" i="52"/>
  <c r="X128" i="52"/>
  <c r="W128" i="52"/>
  <c r="V128" i="52"/>
  <c r="U128" i="52"/>
  <c r="T128" i="52"/>
  <c r="S128" i="52"/>
  <c r="R128" i="52"/>
  <c r="Q128" i="52"/>
  <c r="P128" i="52"/>
  <c r="AK127" i="52"/>
  <c r="AJ127" i="52"/>
  <c r="AI127" i="52"/>
  <c r="AH127" i="52"/>
  <c r="AG127" i="52"/>
  <c r="AF127" i="52"/>
  <c r="AE127" i="52"/>
  <c r="AD127" i="52"/>
  <c r="AC127" i="52"/>
  <c r="AK126" i="52"/>
  <c r="AJ126" i="52"/>
  <c r="AI126" i="52"/>
  <c r="AH126" i="52"/>
  <c r="AG126" i="52"/>
  <c r="AF126" i="52"/>
  <c r="AE126" i="52"/>
  <c r="AD126" i="52"/>
  <c r="AC126" i="52"/>
  <c r="AK125" i="52"/>
  <c r="AJ125" i="52"/>
  <c r="AI125" i="52"/>
  <c r="AH125" i="52"/>
  <c r="AG125" i="52"/>
  <c r="AF125" i="52"/>
  <c r="AE125" i="52"/>
  <c r="AD125" i="52"/>
  <c r="AC125" i="52"/>
  <c r="AK124" i="52"/>
  <c r="AJ124" i="52"/>
  <c r="AI124" i="52"/>
  <c r="AH124" i="52"/>
  <c r="AG124" i="52"/>
  <c r="AF124" i="52"/>
  <c r="AE124" i="52"/>
  <c r="AD124" i="52"/>
  <c r="AC124" i="52"/>
  <c r="AK123" i="52"/>
  <c r="AJ123" i="52"/>
  <c r="AI123" i="52"/>
  <c r="AH123" i="52"/>
  <c r="AG123" i="52"/>
  <c r="AF123" i="52"/>
  <c r="AE123" i="52"/>
  <c r="AD123" i="52"/>
  <c r="AC123" i="52"/>
  <c r="AK122" i="52"/>
  <c r="AJ122" i="52"/>
  <c r="AI122" i="52"/>
  <c r="AH122" i="52"/>
  <c r="AG122" i="52"/>
  <c r="AF122" i="52"/>
  <c r="AE122" i="52"/>
  <c r="AD122" i="52"/>
  <c r="AC122" i="52"/>
  <c r="AK121" i="52"/>
  <c r="AJ121" i="52"/>
  <c r="AI121" i="52"/>
  <c r="AH121" i="52"/>
  <c r="AG121" i="52"/>
  <c r="AF121" i="52"/>
  <c r="AE121" i="52"/>
  <c r="AD121" i="52"/>
  <c r="AC121" i="52"/>
  <c r="AK120" i="52"/>
  <c r="AJ120" i="52"/>
  <c r="AI120" i="52"/>
  <c r="AH120" i="52"/>
  <c r="AG120" i="52"/>
  <c r="AF120" i="52"/>
  <c r="AE120" i="52"/>
  <c r="AD120" i="52"/>
  <c r="AC120" i="52"/>
  <c r="AL109" i="52"/>
  <c r="AC109" i="52"/>
  <c r="AK108" i="52"/>
  <c r="AF108" i="52"/>
  <c r="AC108" i="52"/>
  <c r="AL107" i="52"/>
  <c r="AL103" i="52"/>
  <c r="AC103" i="52"/>
  <c r="AK102" i="52"/>
  <c r="AF102" i="52"/>
  <c r="AC102" i="52"/>
  <c r="AL101" i="52"/>
  <c r="AL97" i="52"/>
  <c r="AC97" i="52"/>
  <c r="AK96" i="52"/>
  <c r="AF96" i="52"/>
  <c r="AC96" i="52"/>
  <c r="AL95" i="52"/>
  <c r="X92" i="52"/>
  <c r="W92" i="52"/>
  <c r="V92" i="52"/>
  <c r="U92" i="52"/>
  <c r="T92" i="52"/>
  <c r="S92" i="52"/>
  <c r="R92" i="52"/>
  <c r="Q92" i="52"/>
  <c r="P92" i="52"/>
  <c r="AK91" i="52"/>
  <c r="AJ91" i="52"/>
  <c r="AI91" i="52"/>
  <c r="AH91" i="52"/>
  <c r="AG91" i="52"/>
  <c r="AF91" i="52"/>
  <c r="AE91" i="52"/>
  <c r="AD91" i="52"/>
  <c r="AC91" i="52"/>
  <c r="AK90" i="52"/>
  <c r="AJ90" i="52"/>
  <c r="AI90" i="52"/>
  <c r="AH90" i="52"/>
  <c r="AG90" i="52"/>
  <c r="AF90" i="52"/>
  <c r="AE90" i="52"/>
  <c r="AD90" i="52"/>
  <c r="AC90" i="52"/>
  <c r="AK89" i="52"/>
  <c r="AJ89" i="52"/>
  <c r="AI89" i="52"/>
  <c r="AH89" i="52"/>
  <c r="AG89" i="52"/>
  <c r="AF89" i="52"/>
  <c r="AE89" i="52"/>
  <c r="AD89" i="52"/>
  <c r="AC89" i="52"/>
  <c r="AK88" i="52"/>
  <c r="AJ88" i="52"/>
  <c r="AI88" i="52"/>
  <c r="AH88" i="52"/>
  <c r="AG88" i="52"/>
  <c r="AF88" i="52"/>
  <c r="AE88" i="52"/>
  <c r="AD88" i="52"/>
  <c r="AC88" i="52"/>
  <c r="AK87" i="52"/>
  <c r="AJ87" i="52"/>
  <c r="AI87" i="52"/>
  <c r="AH87" i="52"/>
  <c r="AG87" i="52"/>
  <c r="AF87" i="52"/>
  <c r="AE87" i="52"/>
  <c r="AD87" i="52"/>
  <c r="AC87" i="52"/>
  <c r="AK86" i="52"/>
  <c r="AJ86" i="52"/>
  <c r="AI86" i="52"/>
  <c r="AH86" i="52"/>
  <c r="AG86" i="52"/>
  <c r="AF86" i="52"/>
  <c r="AE86" i="52"/>
  <c r="AD86" i="52"/>
  <c r="AC86" i="52"/>
  <c r="AK85" i="52"/>
  <c r="AJ85" i="52"/>
  <c r="AI85" i="52"/>
  <c r="AH85" i="52"/>
  <c r="AG85" i="52"/>
  <c r="AF85" i="52"/>
  <c r="AE85" i="52"/>
  <c r="AD85" i="52"/>
  <c r="AC85" i="52"/>
  <c r="AK84" i="52"/>
  <c r="AJ84" i="52"/>
  <c r="AI84" i="52"/>
  <c r="AH84" i="52"/>
  <c r="AG84" i="52"/>
  <c r="AF84" i="52"/>
  <c r="AE84" i="52"/>
  <c r="AD84" i="52"/>
  <c r="AC84" i="52"/>
  <c r="AL73" i="52"/>
  <c r="AC73" i="52"/>
  <c r="AK72" i="52"/>
  <c r="AF72" i="52"/>
  <c r="AC72" i="52"/>
  <c r="AL71" i="52"/>
  <c r="AL67" i="52"/>
  <c r="AC67" i="52"/>
  <c r="AK66" i="52"/>
  <c r="AF66" i="52"/>
  <c r="AC66" i="52"/>
  <c r="AL65" i="52"/>
  <c r="AL61" i="52"/>
  <c r="AC61" i="52"/>
  <c r="AK60" i="52"/>
  <c r="AF60" i="52"/>
  <c r="AC60" i="52"/>
  <c r="AL59" i="52"/>
  <c r="X56" i="52"/>
  <c r="W56" i="52"/>
  <c r="V56" i="52"/>
  <c r="U56" i="52"/>
  <c r="T56" i="52"/>
  <c r="S56" i="52"/>
  <c r="R56" i="52"/>
  <c r="Q56" i="52"/>
  <c r="P56" i="52"/>
  <c r="AK55" i="52"/>
  <c r="AJ55" i="52"/>
  <c r="AI55" i="52"/>
  <c r="AH55" i="52"/>
  <c r="AG55" i="52"/>
  <c r="AF55" i="52"/>
  <c r="AE55" i="52"/>
  <c r="AD55" i="52"/>
  <c r="AC55" i="52"/>
  <c r="AK54" i="52"/>
  <c r="AJ54" i="52"/>
  <c r="AI54" i="52"/>
  <c r="AH54" i="52"/>
  <c r="AG54" i="52"/>
  <c r="AF54" i="52"/>
  <c r="AE54" i="52"/>
  <c r="AD54" i="52"/>
  <c r="AC54" i="52"/>
  <c r="AK53" i="52"/>
  <c r="AJ53" i="52"/>
  <c r="AI53" i="52"/>
  <c r="AH53" i="52"/>
  <c r="AG53" i="52"/>
  <c r="AF53" i="52"/>
  <c r="AE53" i="52"/>
  <c r="AD53" i="52"/>
  <c r="AC53" i="52"/>
  <c r="AK52" i="52"/>
  <c r="AJ52" i="52"/>
  <c r="AI52" i="52"/>
  <c r="AH52" i="52"/>
  <c r="AG52" i="52"/>
  <c r="AF52" i="52"/>
  <c r="AE52" i="52"/>
  <c r="AD52" i="52"/>
  <c r="AC52" i="52"/>
  <c r="AK51" i="52"/>
  <c r="AJ51" i="52"/>
  <c r="AI51" i="52"/>
  <c r="AH51" i="52"/>
  <c r="AG51" i="52"/>
  <c r="AF51" i="52"/>
  <c r="AE51" i="52"/>
  <c r="AD51" i="52"/>
  <c r="AC51" i="52"/>
  <c r="AK50" i="52"/>
  <c r="AJ50" i="52"/>
  <c r="AI50" i="52"/>
  <c r="AH50" i="52"/>
  <c r="AG50" i="52"/>
  <c r="AF50" i="52"/>
  <c r="AE50" i="52"/>
  <c r="AD50" i="52"/>
  <c r="AC50" i="52"/>
  <c r="AK49" i="52"/>
  <c r="AJ49" i="52"/>
  <c r="AI49" i="52"/>
  <c r="AH49" i="52"/>
  <c r="AG49" i="52"/>
  <c r="AF49" i="52"/>
  <c r="AE49" i="52"/>
  <c r="AD49" i="52"/>
  <c r="AC49" i="52"/>
  <c r="AK48" i="52"/>
  <c r="AJ48" i="52"/>
  <c r="AI48" i="52"/>
  <c r="AH48" i="52"/>
  <c r="AG48" i="52"/>
  <c r="AF48" i="52"/>
  <c r="AE48" i="52"/>
  <c r="AD48" i="52"/>
  <c r="AC48" i="52"/>
  <c r="AL37" i="52"/>
  <c r="AC37" i="52"/>
  <c r="AK36" i="52"/>
  <c r="AF36" i="52"/>
  <c r="AC36" i="52"/>
  <c r="AL35" i="52"/>
  <c r="AL31" i="52"/>
  <c r="AC31" i="52"/>
  <c r="AK30" i="52"/>
  <c r="AF30" i="52"/>
  <c r="AC30" i="52"/>
  <c r="AL29" i="52"/>
  <c r="AL25" i="52"/>
  <c r="AC25" i="52"/>
  <c r="AK24" i="52"/>
  <c r="AF24" i="52"/>
  <c r="AC24" i="52"/>
  <c r="AL23" i="52"/>
  <c r="X20" i="52"/>
  <c r="W20" i="52"/>
  <c r="V20" i="52"/>
  <c r="U20" i="52"/>
  <c r="T20" i="52"/>
  <c r="S20" i="52"/>
  <c r="R20" i="52"/>
  <c r="Q20" i="52"/>
  <c r="P20" i="52"/>
  <c r="AK19" i="52"/>
  <c r="AJ19" i="52"/>
  <c r="AI19" i="52"/>
  <c r="AH19" i="52"/>
  <c r="AG19" i="52"/>
  <c r="AF19" i="52"/>
  <c r="AE19" i="52"/>
  <c r="AD19" i="52"/>
  <c r="AC19" i="52"/>
  <c r="AK18" i="52"/>
  <c r="AJ18" i="52"/>
  <c r="AI18" i="52"/>
  <c r="AH18" i="52"/>
  <c r="AG18" i="52"/>
  <c r="AF18" i="52"/>
  <c r="AE18" i="52"/>
  <c r="AD18" i="52"/>
  <c r="AC18" i="52"/>
  <c r="AK17" i="52"/>
  <c r="AJ17" i="52"/>
  <c r="AI17" i="52"/>
  <c r="AH17" i="52"/>
  <c r="AG17" i="52"/>
  <c r="AF17" i="52"/>
  <c r="AE17" i="52"/>
  <c r="AD17" i="52"/>
  <c r="AC17" i="52"/>
  <c r="AK16" i="52"/>
  <c r="AJ16" i="52"/>
  <c r="AI16" i="52"/>
  <c r="AH16" i="52"/>
  <c r="AG16" i="52"/>
  <c r="AF16" i="52"/>
  <c r="AE16" i="52"/>
  <c r="AD16" i="52"/>
  <c r="AC16" i="52"/>
  <c r="AK15" i="52"/>
  <c r="AJ15" i="52"/>
  <c r="AI15" i="52"/>
  <c r="AH15" i="52"/>
  <c r="AG15" i="52"/>
  <c r="AF15" i="52"/>
  <c r="AE15" i="52"/>
  <c r="AD15" i="52"/>
  <c r="AC15" i="52"/>
  <c r="AK14" i="52"/>
  <c r="AJ14" i="52"/>
  <c r="AI14" i="52"/>
  <c r="AH14" i="52"/>
  <c r="AG14" i="52"/>
  <c r="AF14" i="52"/>
  <c r="AE14" i="52"/>
  <c r="AD14" i="52"/>
  <c r="AC14" i="52"/>
  <c r="AK13" i="52"/>
  <c r="AJ13" i="52"/>
  <c r="AI13" i="52"/>
  <c r="AH13" i="52"/>
  <c r="AG13" i="52"/>
  <c r="AF13" i="52"/>
  <c r="AE13" i="52"/>
  <c r="AD13" i="52"/>
  <c r="AC13" i="52"/>
  <c r="AK12" i="52"/>
  <c r="AJ12" i="52"/>
  <c r="AI12" i="52"/>
  <c r="AH12" i="52"/>
  <c r="AG12" i="52"/>
  <c r="AF12" i="52"/>
  <c r="AE12" i="52"/>
  <c r="AD12" i="52"/>
  <c r="AC12" i="52"/>
  <c r="X156" i="50"/>
  <c r="W156" i="50"/>
  <c r="V156" i="50"/>
  <c r="U156" i="50"/>
  <c r="T156" i="50"/>
  <c r="S156" i="50"/>
  <c r="R156" i="50"/>
  <c r="Q156" i="50"/>
  <c r="P156" i="50"/>
  <c r="K156" i="50"/>
  <c r="AK156" i="50" s="1"/>
  <c r="J156" i="50"/>
  <c r="I156" i="50"/>
  <c r="AI156" i="50" s="1"/>
  <c r="H156" i="50"/>
  <c r="G156" i="50"/>
  <c r="AG156" i="50" s="1"/>
  <c r="F156" i="50"/>
  <c r="E156" i="50"/>
  <c r="AE156" i="50" s="1"/>
  <c r="D156" i="50"/>
  <c r="C156" i="50"/>
  <c r="AC156" i="50" s="1"/>
  <c r="AK155" i="50"/>
  <c r="AJ155" i="50"/>
  <c r="AI155" i="50"/>
  <c r="AH155" i="50"/>
  <c r="AG155" i="50"/>
  <c r="AF155" i="50"/>
  <c r="AE155" i="50"/>
  <c r="AD155" i="50"/>
  <c r="AC155" i="50"/>
  <c r="AK154" i="50"/>
  <c r="AJ154" i="50"/>
  <c r="AI154" i="50"/>
  <c r="AH154" i="50"/>
  <c r="AG154" i="50"/>
  <c r="AF154" i="50"/>
  <c r="AE154" i="50"/>
  <c r="AD154" i="50"/>
  <c r="AC154" i="50"/>
  <c r="AL144" i="50"/>
  <c r="AC144" i="50"/>
  <c r="AK143" i="50"/>
  <c r="AF143" i="50"/>
  <c r="AC143" i="50"/>
  <c r="AL142" i="50"/>
  <c r="AL138" i="50"/>
  <c r="AC138" i="50"/>
  <c r="AK137" i="50"/>
  <c r="AF137" i="50"/>
  <c r="AC137" i="50"/>
  <c r="AL136" i="50"/>
  <c r="AL132" i="50"/>
  <c r="AC132" i="50"/>
  <c r="AK131" i="50"/>
  <c r="AF131" i="50"/>
  <c r="AC131" i="50"/>
  <c r="AL130" i="50"/>
  <c r="X127" i="50"/>
  <c r="W127" i="50"/>
  <c r="V127" i="50"/>
  <c r="U127" i="50"/>
  <c r="T127" i="50"/>
  <c r="S127" i="50"/>
  <c r="R127" i="50"/>
  <c r="Q127" i="50"/>
  <c r="P127" i="50"/>
  <c r="K127" i="50"/>
  <c r="J127" i="50"/>
  <c r="I127" i="50"/>
  <c r="H127" i="50"/>
  <c r="G127" i="50"/>
  <c r="F127" i="50"/>
  <c r="E127" i="50"/>
  <c r="D127" i="50"/>
  <c r="C127" i="50"/>
  <c r="AK126" i="50"/>
  <c r="AJ126" i="50"/>
  <c r="AI126" i="50"/>
  <c r="AH126" i="50"/>
  <c r="AG126" i="50"/>
  <c r="AF126" i="50"/>
  <c r="AE126" i="50"/>
  <c r="AD126" i="50"/>
  <c r="AC126" i="50"/>
  <c r="AK125" i="50"/>
  <c r="AJ125" i="50"/>
  <c r="AI125" i="50"/>
  <c r="AH125" i="50"/>
  <c r="AG125" i="50"/>
  <c r="AF125" i="50"/>
  <c r="AE125" i="50"/>
  <c r="AD125" i="50"/>
  <c r="AC125" i="50"/>
  <c r="AK124" i="50"/>
  <c r="AJ124" i="50"/>
  <c r="AI124" i="50"/>
  <c r="AH124" i="50"/>
  <c r="AG124" i="50"/>
  <c r="AF124" i="50"/>
  <c r="AE124" i="50"/>
  <c r="AD124" i="50"/>
  <c r="AC124" i="50"/>
  <c r="AK123" i="50"/>
  <c r="AJ123" i="50"/>
  <c r="AI123" i="50"/>
  <c r="AH123" i="50"/>
  <c r="AG123" i="50"/>
  <c r="AF123" i="50"/>
  <c r="AE123" i="50"/>
  <c r="AD123" i="50"/>
  <c r="AC123" i="50"/>
  <c r="AK122" i="50"/>
  <c r="AJ122" i="50"/>
  <c r="AI122" i="50"/>
  <c r="AH122" i="50"/>
  <c r="AG122" i="50"/>
  <c r="AF122" i="50"/>
  <c r="AE122" i="50"/>
  <c r="AD122" i="50"/>
  <c r="AC122" i="50"/>
  <c r="AK121" i="50"/>
  <c r="AJ121" i="50"/>
  <c r="AI121" i="50"/>
  <c r="AH121" i="50"/>
  <c r="AG121" i="50"/>
  <c r="AF121" i="50"/>
  <c r="AE121" i="50"/>
  <c r="AD121" i="50"/>
  <c r="AC121" i="50"/>
  <c r="AK120" i="50"/>
  <c r="AJ120" i="50"/>
  <c r="AI120" i="50"/>
  <c r="AH120" i="50"/>
  <c r="AG120" i="50"/>
  <c r="AF120" i="50"/>
  <c r="AE120" i="50"/>
  <c r="AD120" i="50"/>
  <c r="AC120" i="50"/>
  <c r="AK119" i="50"/>
  <c r="AJ119" i="50"/>
  <c r="AI119" i="50"/>
  <c r="AH119" i="50"/>
  <c r="AG119" i="50"/>
  <c r="AF119" i="50"/>
  <c r="AE119" i="50"/>
  <c r="AD119" i="50"/>
  <c r="AC119" i="50"/>
  <c r="Y108" i="50"/>
  <c r="P108" i="50"/>
  <c r="L108" i="50"/>
  <c r="AL108" i="50" s="1"/>
  <c r="C108" i="50"/>
  <c r="AC108" i="50" s="1"/>
  <c r="X107" i="50"/>
  <c r="S107" i="50"/>
  <c r="P107" i="50"/>
  <c r="K107" i="50"/>
  <c r="F107" i="50"/>
  <c r="AF107" i="50" s="1"/>
  <c r="C107" i="50"/>
  <c r="Y106" i="50"/>
  <c r="L106" i="50"/>
  <c r="Y102" i="50"/>
  <c r="P102" i="50"/>
  <c r="L102" i="50"/>
  <c r="AL102" i="50" s="1"/>
  <c r="C102" i="50"/>
  <c r="AC102" i="50" s="1"/>
  <c r="X101" i="50"/>
  <c r="S101" i="50"/>
  <c r="P101" i="50"/>
  <c r="K101" i="50"/>
  <c r="F101" i="50"/>
  <c r="AF101" i="50" s="1"/>
  <c r="C101" i="50"/>
  <c r="Y100" i="50"/>
  <c r="L100" i="50"/>
  <c r="Y96" i="50"/>
  <c r="P96" i="50"/>
  <c r="L96" i="50"/>
  <c r="AL96" i="50" s="1"/>
  <c r="C96" i="50"/>
  <c r="AC96" i="50" s="1"/>
  <c r="X95" i="50"/>
  <c r="S95" i="50"/>
  <c r="P95" i="50"/>
  <c r="K95" i="50"/>
  <c r="AK95" i="50" s="1"/>
  <c r="F95" i="50"/>
  <c r="C95" i="50"/>
  <c r="AC95" i="50" s="1"/>
  <c r="Y94" i="50"/>
  <c r="L94" i="50"/>
  <c r="X90" i="50"/>
  <c r="W90" i="50"/>
  <c r="V90" i="50"/>
  <c r="U90" i="50"/>
  <c r="T90" i="50"/>
  <c r="S90" i="50"/>
  <c r="R90" i="50"/>
  <c r="Q90" i="50"/>
  <c r="P90" i="50"/>
  <c r="K90" i="50"/>
  <c r="AK90" i="50" s="1"/>
  <c r="J90" i="50"/>
  <c r="I90" i="50"/>
  <c r="AI90" i="50" s="1"/>
  <c r="H90" i="50"/>
  <c r="G90" i="50"/>
  <c r="F90" i="50"/>
  <c r="E90" i="50"/>
  <c r="D90" i="50"/>
  <c r="C90" i="50"/>
  <c r="X89" i="50"/>
  <c r="W89" i="50"/>
  <c r="V89" i="50"/>
  <c r="U89" i="50"/>
  <c r="T89" i="50"/>
  <c r="S89" i="50"/>
  <c r="R89" i="50"/>
  <c r="Q89" i="50"/>
  <c r="P89" i="50"/>
  <c r="K89" i="50"/>
  <c r="J89" i="50"/>
  <c r="I89" i="50"/>
  <c r="H89" i="50"/>
  <c r="G89" i="50"/>
  <c r="F89" i="50"/>
  <c r="E89" i="50"/>
  <c r="D89" i="50"/>
  <c r="C89" i="50"/>
  <c r="X88" i="50"/>
  <c r="W88" i="50"/>
  <c r="V88" i="50"/>
  <c r="U88" i="50"/>
  <c r="T88" i="50"/>
  <c r="S88" i="50"/>
  <c r="R88" i="50"/>
  <c r="Q88" i="50"/>
  <c r="P88" i="50"/>
  <c r="K88" i="50"/>
  <c r="AK88" i="50" s="1"/>
  <c r="J88" i="50"/>
  <c r="I88" i="50"/>
  <c r="AI88" i="50" s="1"/>
  <c r="H88" i="50"/>
  <c r="G88" i="50"/>
  <c r="F88" i="50"/>
  <c r="E88" i="50"/>
  <c r="D88" i="50"/>
  <c r="C88" i="50"/>
  <c r="X87" i="50"/>
  <c r="W87" i="50"/>
  <c r="V87" i="50"/>
  <c r="U87" i="50"/>
  <c r="T87" i="50"/>
  <c r="S87" i="50"/>
  <c r="R87" i="50"/>
  <c r="Q87" i="50"/>
  <c r="P87" i="50"/>
  <c r="K87" i="50"/>
  <c r="AK87" i="50" s="1"/>
  <c r="J87" i="50"/>
  <c r="J158" i="50" s="1"/>
  <c r="I87" i="50"/>
  <c r="AI87" i="50" s="1"/>
  <c r="H87" i="50"/>
  <c r="AH87" i="50" s="1"/>
  <c r="G87" i="50"/>
  <c r="G158" i="50" s="1"/>
  <c r="F87" i="50"/>
  <c r="F158" i="50" s="1"/>
  <c r="E87" i="50"/>
  <c r="E158" i="50" s="1"/>
  <c r="D87" i="50"/>
  <c r="D158" i="50" s="1"/>
  <c r="C87" i="50"/>
  <c r="C158" i="50" s="1"/>
  <c r="X86" i="50"/>
  <c r="W86" i="50"/>
  <c r="V86" i="50"/>
  <c r="U86" i="50"/>
  <c r="T86" i="50"/>
  <c r="S86" i="50"/>
  <c r="R86" i="50"/>
  <c r="Q86" i="50"/>
  <c r="P86" i="50"/>
  <c r="K86" i="50"/>
  <c r="AK86" i="50" s="1"/>
  <c r="J86" i="50"/>
  <c r="I86" i="50"/>
  <c r="AI86" i="50" s="1"/>
  <c r="H86" i="50"/>
  <c r="G86" i="50"/>
  <c r="F86" i="50"/>
  <c r="E86" i="50"/>
  <c r="D86" i="50"/>
  <c r="C86" i="50"/>
  <c r="X85" i="50"/>
  <c r="W85" i="50"/>
  <c r="V85" i="50"/>
  <c r="U85" i="50"/>
  <c r="T85" i="50"/>
  <c r="S85" i="50"/>
  <c r="R85" i="50"/>
  <c r="Q85" i="50"/>
  <c r="P85" i="50"/>
  <c r="K85" i="50"/>
  <c r="J85" i="50"/>
  <c r="I85" i="50"/>
  <c r="H85" i="50"/>
  <c r="G85" i="50"/>
  <c r="F85" i="50"/>
  <c r="E85" i="50"/>
  <c r="D85" i="50"/>
  <c r="C85" i="50"/>
  <c r="X84" i="50"/>
  <c r="W84" i="50"/>
  <c r="V84" i="50"/>
  <c r="U84" i="50"/>
  <c r="T84" i="50"/>
  <c r="S84" i="50"/>
  <c r="R84" i="50"/>
  <c r="Q84" i="50"/>
  <c r="P84" i="50"/>
  <c r="K84" i="50"/>
  <c r="AK84" i="50" s="1"/>
  <c r="J84" i="50"/>
  <c r="I84" i="50"/>
  <c r="AI84" i="50" s="1"/>
  <c r="H84" i="50"/>
  <c r="G84" i="50"/>
  <c r="F84" i="50"/>
  <c r="E84" i="50"/>
  <c r="D84" i="50"/>
  <c r="C84" i="50"/>
  <c r="X83" i="50"/>
  <c r="W83" i="50"/>
  <c r="W91" i="50" s="1"/>
  <c r="V83" i="50"/>
  <c r="V91" i="50" s="1"/>
  <c r="U83" i="50"/>
  <c r="U91" i="50" s="1"/>
  <c r="T83" i="50"/>
  <c r="S83" i="50"/>
  <c r="S91" i="50" s="1"/>
  <c r="R83" i="50"/>
  <c r="R91" i="50" s="1"/>
  <c r="Q83" i="50"/>
  <c r="Q91" i="50" s="1"/>
  <c r="P83" i="50"/>
  <c r="K83" i="50"/>
  <c r="K91" i="50" s="1"/>
  <c r="J83" i="50"/>
  <c r="J91" i="50" s="1"/>
  <c r="I83" i="50"/>
  <c r="I91" i="50" s="1"/>
  <c r="H83" i="50"/>
  <c r="G83" i="50"/>
  <c r="G91" i="50" s="1"/>
  <c r="F83" i="50"/>
  <c r="F91" i="50" s="1"/>
  <c r="E83" i="50"/>
  <c r="E91" i="50" s="1"/>
  <c r="D83" i="50"/>
  <c r="C83" i="50"/>
  <c r="C91" i="50" s="1"/>
  <c r="AL73" i="50"/>
  <c r="AC73" i="50"/>
  <c r="AK72" i="50"/>
  <c r="AF72" i="50"/>
  <c r="AC72" i="50"/>
  <c r="AL71" i="50"/>
  <c r="AL67" i="50"/>
  <c r="AC67" i="50"/>
  <c r="AK66" i="50"/>
  <c r="AF66" i="50"/>
  <c r="AC66" i="50"/>
  <c r="AL65" i="50"/>
  <c r="AL61" i="50"/>
  <c r="AC61" i="50"/>
  <c r="AK60" i="50"/>
  <c r="AF60" i="50"/>
  <c r="AC60" i="50"/>
  <c r="AL59" i="50"/>
  <c r="X56" i="50"/>
  <c r="W56" i="50"/>
  <c r="V56" i="50"/>
  <c r="U56" i="50"/>
  <c r="T56" i="50"/>
  <c r="S56" i="50"/>
  <c r="R56" i="50"/>
  <c r="Q56" i="50"/>
  <c r="P56" i="50"/>
  <c r="K56" i="50"/>
  <c r="J56" i="50"/>
  <c r="I56" i="50"/>
  <c r="H56" i="50"/>
  <c r="G56" i="50"/>
  <c r="F56" i="50"/>
  <c r="E56" i="50"/>
  <c r="D56" i="50"/>
  <c r="C56" i="50"/>
  <c r="AK55" i="50"/>
  <c r="AJ55" i="50"/>
  <c r="AI55" i="50"/>
  <c r="AH55" i="50"/>
  <c r="AG55" i="50"/>
  <c r="AF55" i="50"/>
  <c r="AE55" i="50"/>
  <c r="AD55" i="50"/>
  <c r="AC55" i="50"/>
  <c r="AK54" i="50"/>
  <c r="AJ54" i="50"/>
  <c r="AI54" i="50"/>
  <c r="AH54" i="50"/>
  <c r="AG54" i="50"/>
  <c r="AF54" i="50"/>
  <c r="AE54" i="50"/>
  <c r="AD54" i="50"/>
  <c r="AC54" i="50"/>
  <c r="AK53" i="50"/>
  <c r="AJ53" i="50"/>
  <c r="AI53" i="50"/>
  <c r="AH53" i="50"/>
  <c r="AG53" i="50"/>
  <c r="AF53" i="50"/>
  <c r="AE53" i="50"/>
  <c r="AD53" i="50"/>
  <c r="AC53" i="50"/>
  <c r="AK52" i="50"/>
  <c r="AJ52" i="50"/>
  <c r="AI52" i="50"/>
  <c r="AH52" i="50"/>
  <c r="AG52" i="50"/>
  <c r="AF52" i="50"/>
  <c r="AE52" i="50"/>
  <c r="AD52" i="50"/>
  <c r="AC52" i="50"/>
  <c r="AK51" i="50"/>
  <c r="AJ51" i="50"/>
  <c r="AI51" i="50"/>
  <c r="AH51" i="50"/>
  <c r="AG51" i="50"/>
  <c r="AF51" i="50"/>
  <c r="AE51" i="50"/>
  <c r="AD51" i="50"/>
  <c r="AC51" i="50"/>
  <c r="AK50" i="50"/>
  <c r="AJ50" i="50"/>
  <c r="AI50" i="50"/>
  <c r="AH50" i="50"/>
  <c r="AG50" i="50"/>
  <c r="AF50" i="50"/>
  <c r="AE50" i="50"/>
  <c r="AD50" i="50"/>
  <c r="AC50" i="50"/>
  <c r="AK49" i="50"/>
  <c r="AJ49" i="50"/>
  <c r="AI49" i="50"/>
  <c r="AH49" i="50"/>
  <c r="AG49" i="50"/>
  <c r="AF49" i="50"/>
  <c r="AE49" i="50"/>
  <c r="AD49" i="50"/>
  <c r="AC49" i="50"/>
  <c r="AK48" i="50"/>
  <c r="AJ48" i="50"/>
  <c r="AI48" i="50"/>
  <c r="AH48" i="50"/>
  <c r="AG48" i="50"/>
  <c r="AF48" i="50"/>
  <c r="AE48" i="50"/>
  <c r="AD48" i="50"/>
  <c r="AC48" i="50"/>
  <c r="AL37" i="50"/>
  <c r="AC37" i="50"/>
  <c r="AK36" i="50"/>
  <c r="AF36" i="50"/>
  <c r="AC36" i="50"/>
  <c r="AL35" i="50"/>
  <c r="AL31" i="50"/>
  <c r="AC31" i="50"/>
  <c r="AK30" i="50"/>
  <c r="AF30" i="50"/>
  <c r="AC30" i="50"/>
  <c r="AL29" i="50"/>
  <c r="AL25" i="50"/>
  <c r="AC25" i="50"/>
  <c r="AK24" i="50"/>
  <c r="AF24" i="50"/>
  <c r="AC24" i="50"/>
  <c r="AL23" i="50"/>
  <c r="X20" i="50"/>
  <c r="W20" i="50"/>
  <c r="V20" i="50"/>
  <c r="U20" i="50"/>
  <c r="T20" i="50"/>
  <c r="S20" i="50"/>
  <c r="R20" i="50"/>
  <c r="Q20" i="50"/>
  <c r="P20" i="50"/>
  <c r="K20" i="50"/>
  <c r="J20" i="50"/>
  <c r="I20" i="50"/>
  <c r="H20" i="50"/>
  <c r="G20" i="50"/>
  <c r="F20" i="50"/>
  <c r="E20" i="50"/>
  <c r="D20" i="50"/>
  <c r="C20" i="50"/>
  <c r="AK19" i="50"/>
  <c r="AJ19" i="50"/>
  <c r="AI19" i="50"/>
  <c r="AH19" i="50"/>
  <c r="AG19" i="50"/>
  <c r="AF19" i="50"/>
  <c r="AE19" i="50"/>
  <c r="AD19" i="50"/>
  <c r="AC19" i="50"/>
  <c r="AK18" i="50"/>
  <c r="AJ18" i="50"/>
  <c r="AI18" i="50"/>
  <c r="AH18" i="50"/>
  <c r="AG18" i="50"/>
  <c r="AF18" i="50"/>
  <c r="AE18" i="50"/>
  <c r="AD18" i="50"/>
  <c r="AC18" i="50"/>
  <c r="AK17" i="50"/>
  <c r="AJ17" i="50"/>
  <c r="AI17" i="50"/>
  <c r="AH17" i="50"/>
  <c r="AG17" i="50"/>
  <c r="AF17" i="50"/>
  <c r="AE17" i="50"/>
  <c r="AD17" i="50"/>
  <c r="AC17" i="50"/>
  <c r="AK16" i="50"/>
  <c r="AJ16" i="50"/>
  <c r="AI16" i="50"/>
  <c r="AH16" i="50"/>
  <c r="AG16" i="50"/>
  <c r="AF16" i="50"/>
  <c r="AE16" i="50"/>
  <c r="AD16" i="50"/>
  <c r="AC16" i="50"/>
  <c r="AK15" i="50"/>
  <c r="AJ15" i="50"/>
  <c r="AI15" i="50"/>
  <c r="AH15" i="50"/>
  <c r="AG15" i="50"/>
  <c r="AF15" i="50"/>
  <c r="AE15" i="50"/>
  <c r="AD15" i="50"/>
  <c r="AC15" i="50"/>
  <c r="AK14" i="50"/>
  <c r="AJ14" i="50"/>
  <c r="AI14" i="50"/>
  <c r="AH14" i="50"/>
  <c r="AG14" i="50"/>
  <c r="AF14" i="50"/>
  <c r="AE14" i="50"/>
  <c r="AD14" i="50"/>
  <c r="AC14" i="50"/>
  <c r="AK13" i="50"/>
  <c r="AJ13" i="50"/>
  <c r="AI13" i="50"/>
  <c r="AH13" i="50"/>
  <c r="AG13" i="50"/>
  <c r="AF13" i="50"/>
  <c r="AE13" i="50"/>
  <c r="AD13" i="50"/>
  <c r="AC13" i="50"/>
  <c r="AK12" i="50"/>
  <c r="AJ12" i="50"/>
  <c r="AI12" i="50"/>
  <c r="AH12" i="50"/>
  <c r="AG12" i="50"/>
  <c r="AF12" i="50"/>
  <c r="AE12" i="50"/>
  <c r="AD12" i="50"/>
  <c r="AC12" i="50"/>
  <c r="Q161" i="49"/>
  <c r="R161" i="49"/>
  <c r="S161" i="49"/>
  <c r="T161" i="49"/>
  <c r="U161" i="49"/>
  <c r="D161" i="49"/>
  <c r="E161" i="49"/>
  <c r="F161" i="49"/>
  <c r="G161" i="49"/>
  <c r="H161" i="49"/>
  <c r="X90" i="49"/>
  <c r="W90" i="49"/>
  <c r="V90" i="49"/>
  <c r="U90" i="49"/>
  <c r="T90" i="49"/>
  <c r="S90" i="49"/>
  <c r="R90" i="49"/>
  <c r="Q90" i="49"/>
  <c r="P90" i="49"/>
  <c r="X89" i="49"/>
  <c r="W89" i="49"/>
  <c r="V89" i="49"/>
  <c r="U89" i="49"/>
  <c r="T89" i="49"/>
  <c r="S89" i="49"/>
  <c r="R89" i="49"/>
  <c r="Q89" i="49"/>
  <c r="P89" i="49"/>
  <c r="X88" i="49"/>
  <c r="W88" i="49"/>
  <c r="V88" i="49"/>
  <c r="U88" i="49"/>
  <c r="T88" i="49"/>
  <c r="S88" i="49"/>
  <c r="R88" i="49"/>
  <c r="Q88" i="49"/>
  <c r="P88" i="49"/>
  <c r="X87" i="49"/>
  <c r="W87" i="49"/>
  <c r="V87" i="49"/>
  <c r="U87" i="49"/>
  <c r="T87" i="49"/>
  <c r="S87" i="49"/>
  <c r="R87" i="49"/>
  <c r="Q87" i="49"/>
  <c r="P87" i="49"/>
  <c r="X86" i="49"/>
  <c r="W86" i="49"/>
  <c r="V86" i="49"/>
  <c r="U86" i="49"/>
  <c r="T86" i="49"/>
  <c r="S86" i="49"/>
  <c r="R86" i="49"/>
  <c r="Q86" i="49"/>
  <c r="P86" i="49"/>
  <c r="X85" i="49"/>
  <c r="W85" i="49"/>
  <c r="V85" i="49"/>
  <c r="U85" i="49"/>
  <c r="T85" i="49"/>
  <c r="S85" i="49"/>
  <c r="R85" i="49"/>
  <c r="Q85" i="49"/>
  <c r="P85" i="49"/>
  <c r="X84" i="49"/>
  <c r="W84" i="49"/>
  <c r="V84" i="49"/>
  <c r="U84" i="49"/>
  <c r="T84" i="49"/>
  <c r="S84" i="49"/>
  <c r="R84" i="49"/>
  <c r="Q84" i="49"/>
  <c r="P84" i="49"/>
  <c r="X83" i="49"/>
  <c r="W83" i="49"/>
  <c r="V83" i="49"/>
  <c r="U83" i="49"/>
  <c r="U91" i="49" s="1"/>
  <c r="T83" i="49"/>
  <c r="S83" i="49"/>
  <c r="S91" i="49" s="1"/>
  <c r="R83" i="49"/>
  <c r="Q83" i="49"/>
  <c r="Q91" i="49" s="1"/>
  <c r="P83" i="49"/>
  <c r="Y108" i="49"/>
  <c r="P108" i="49"/>
  <c r="X107" i="49"/>
  <c r="S107" i="49"/>
  <c r="P107" i="49"/>
  <c r="Y106" i="49"/>
  <c r="Y102" i="49"/>
  <c r="P102" i="49"/>
  <c r="X101" i="49"/>
  <c r="S101" i="49"/>
  <c r="P101" i="49"/>
  <c r="Y100" i="49"/>
  <c r="Y96" i="49"/>
  <c r="P96" i="49"/>
  <c r="X95" i="49"/>
  <c r="S95" i="49"/>
  <c r="P95" i="49"/>
  <c r="Y94" i="49"/>
  <c r="F107" i="49"/>
  <c r="F101" i="49"/>
  <c r="F95" i="49"/>
  <c r="C107" i="49"/>
  <c r="C101" i="49"/>
  <c r="C108" i="49"/>
  <c r="AC108" i="49" s="1"/>
  <c r="C102" i="49"/>
  <c r="C96" i="49"/>
  <c r="C95" i="49"/>
  <c r="K107" i="49"/>
  <c r="K101" i="49"/>
  <c r="K95" i="49"/>
  <c r="L108" i="49"/>
  <c r="AL108" i="49" s="1"/>
  <c r="L106" i="49"/>
  <c r="L102" i="49"/>
  <c r="L100" i="49"/>
  <c r="L96" i="49"/>
  <c r="L94" i="49"/>
  <c r="C84" i="49"/>
  <c r="D84" i="49"/>
  <c r="AD84" i="49" s="1"/>
  <c r="E84" i="49"/>
  <c r="F84" i="49"/>
  <c r="G84" i="49"/>
  <c r="H84" i="49"/>
  <c r="AH84" i="49" s="1"/>
  <c r="I84" i="49"/>
  <c r="J84" i="49"/>
  <c r="K84" i="49"/>
  <c r="C85" i="49"/>
  <c r="D85" i="49"/>
  <c r="E85" i="49"/>
  <c r="F85" i="49"/>
  <c r="G85" i="49"/>
  <c r="H85" i="49"/>
  <c r="I85" i="49"/>
  <c r="J85" i="49"/>
  <c r="K85" i="49"/>
  <c r="C86" i="49"/>
  <c r="D86" i="49"/>
  <c r="AD86" i="49" s="1"/>
  <c r="E86" i="49"/>
  <c r="F86" i="49"/>
  <c r="G86" i="49"/>
  <c r="H86" i="49"/>
  <c r="AH86" i="49" s="1"/>
  <c r="I86" i="49"/>
  <c r="J86" i="49"/>
  <c r="K86" i="49"/>
  <c r="C87" i="49"/>
  <c r="C163" i="49" s="1"/>
  <c r="D87" i="49"/>
  <c r="D163" i="49" s="1"/>
  <c r="E87" i="49"/>
  <c r="E163" i="49" s="1"/>
  <c r="F87" i="49"/>
  <c r="F163" i="49" s="1"/>
  <c r="G87" i="49"/>
  <c r="G163" i="49" s="1"/>
  <c r="H87" i="49"/>
  <c r="H163" i="49" s="1"/>
  <c r="I87" i="49"/>
  <c r="I163" i="49" s="1"/>
  <c r="J87" i="49"/>
  <c r="J163" i="49" s="1"/>
  <c r="K87" i="49"/>
  <c r="K163" i="49" s="1"/>
  <c r="C88" i="49"/>
  <c r="D88" i="49"/>
  <c r="AD88" i="49" s="1"/>
  <c r="E88" i="49"/>
  <c r="F88" i="49"/>
  <c r="AF88" i="49" s="1"/>
  <c r="G88" i="49"/>
  <c r="H88" i="49"/>
  <c r="AH88" i="49" s="1"/>
  <c r="I88" i="49"/>
  <c r="J88" i="49"/>
  <c r="K88" i="49"/>
  <c r="C89" i="49"/>
  <c r="D89" i="49"/>
  <c r="E89" i="49"/>
  <c r="F89" i="49"/>
  <c r="G89" i="49"/>
  <c r="H89" i="49"/>
  <c r="I89" i="49"/>
  <c r="J89" i="49"/>
  <c r="K89" i="49"/>
  <c r="C90" i="49"/>
  <c r="D90" i="49"/>
  <c r="AD90" i="49" s="1"/>
  <c r="E90" i="49"/>
  <c r="F90" i="49"/>
  <c r="H90" i="49"/>
  <c r="AH90" i="49" s="1"/>
  <c r="I90" i="49"/>
  <c r="J90" i="49"/>
  <c r="K90" i="49"/>
  <c r="D83" i="49"/>
  <c r="D91" i="49" s="1"/>
  <c r="E83" i="49"/>
  <c r="F83" i="49"/>
  <c r="G83" i="49"/>
  <c r="H83" i="49"/>
  <c r="H91" i="49" s="1"/>
  <c r="I83" i="49"/>
  <c r="J83" i="49"/>
  <c r="J91" i="49" s="1"/>
  <c r="K83" i="49"/>
  <c r="C83" i="49"/>
  <c r="AF107" i="49"/>
  <c r="AL102" i="49"/>
  <c r="AC102" i="49"/>
  <c r="AK101" i="49"/>
  <c r="AF101" i="49"/>
  <c r="AL96" i="49"/>
  <c r="AC96" i="49"/>
  <c r="AF95" i="49"/>
  <c r="AJ90" i="49"/>
  <c r="AJ89" i="49"/>
  <c r="AH89" i="49"/>
  <c r="AD89" i="49"/>
  <c r="AJ88" i="49"/>
  <c r="AJ87" i="49"/>
  <c r="AF87" i="49"/>
  <c r="AJ86" i="49"/>
  <c r="AJ85" i="49"/>
  <c r="AH85" i="49"/>
  <c r="AD85" i="49"/>
  <c r="AJ84" i="49"/>
  <c r="X91" i="49"/>
  <c r="W91" i="49"/>
  <c r="V91" i="49"/>
  <c r="T91" i="49"/>
  <c r="R91" i="49"/>
  <c r="P91" i="49"/>
  <c r="F91" i="49"/>
  <c r="X161" i="49"/>
  <c r="W161" i="49"/>
  <c r="V161" i="49"/>
  <c r="P161" i="49"/>
  <c r="K161" i="49"/>
  <c r="J161" i="49"/>
  <c r="AJ161" i="49" s="1"/>
  <c r="I161" i="49"/>
  <c r="AF161" i="49"/>
  <c r="C161" i="49"/>
  <c r="AK160" i="49"/>
  <c r="AJ160" i="49"/>
  <c r="AI160" i="49"/>
  <c r="AH160" i="49"/>
  <c r="AG160" i="49"/>
  <c r="AF160" i="49"/>
  <c r="AE160" i="49"/>
  <c r="AD160" i="49"/>
  <c r="AC160" i="49"/>
  <c r="AK159" i="49"/>
  <c r="AJ159" i="49"/>
  <c r="AI159" i="49"/>
  <c r="AH159" i="49"/>
  <c r="AG159" i="49"/>
  <c r="AF159" i="49"/>
  <c r="AE159" i="49"/>
  <c r="AD159" i="49"/>
  <c r="AC159" i="49"/>
  <c r="AK158" i="49"/>
  <c r="AJ158" i="49"/>
  <c r="AI158" i="49"/>
  <c r="AH158" i="49"/>
  <c r="AG158" i="49"/>
  <c r="AF158" i="49"/>
  <c r="AE158" i="49"/>
  <c r="AD158" i="49"/>
  <c r="AC158" i="49"/>
  <c r="AK157" i="49"/>
  <c r="AJ157" i="49"/>
  <c r="AI157" i="49"/>
  <c r="AH157" i="49"/>
  <c r="AG157" i="49"/>
  <c r="AF157" i="49"/>
  <c r="AE157" i="49"/>
  <c r="AD157" i="49"/>
  <c r="AC157" i="49"/>
  <c r="AK156" i="49"/>
  <c r="AJ156" i="49"/>
  <c r="AI156" i="49"/>
  <c r="AH156" i="49"/>
  <c r="AG156" i="49"/>
  <c r="AF156" i="49"/>
  <c r="AE156" i="49"/>
  <c r="AD156" i="49"/>
  <c r="AC156" i="49"/>
  <c r="AK155" i="49"/>
  <c r="AJ155" i="49"/>
  <c r="AI155" i="49"/>
  <c r="AH155" i="49"/>
  <c r="AG155" i="49"/>
  <c r="AF155" i="49"/>
  <c r="AE155" i="49"/>
  <c r="AD155" i="49"/>
  <c r="AC155" i="49"/>
  <c r="AK154" i="49"/>
  <c r="AJ154" i="49"/>
  <c r="AI154" i="49"/>
  <c r="AH154" i="49"/>
  <c r="AG154" i="49"/>
  <c r="AF154" i="49"/>
  <c r="AE154" i="49"/>
  <c r="AD154" i="49"/>
  <c r="AC154" i="49"/>
  <c r="AL144" i="49"/>
  <c r="AC144" i="49"/>
  <c r="AK143" i="49"/>
  <c r="AF143" i="49"/>
  <c r="AC143" i="49"/>
  <c r="AL142" i="49"/>
  <c r="AL138" i="49"/>
  <c r="AC138" i="49"/>
  <c r="AK137" i="49"/>
  <c r="AF137" i="49"/>
  <c r="AC137" i="49"/>
  <c r="AL136" i="49"/>
  <c r="AL132" i="49"/>
  <c r="AC132" i="49"/>
  <c r="AK131" i="49"/>
  <c r="AF131" i="49"/>
  <c r="AC131" i="49"/>
  <c r="AL130" i="49"/>
  <c r="X127" i="49"/>
  <c r="W127" i="49"/>
  <c r="V127" i="49"/>
  <c r="U127" i="49"/>
  <c r="T127" i="49"/>
  <c r="S127" i="49"/>
  <c r="R127" i="49"/>
  <c r="Q127" i="49"/>
  <c r="P127" i="49"/>
  <c r="K127" i="49"/>
  <c r="J127" i="49"/>
  <c r="I127" i="49"/>
  <c r="H127" i="49"/>
  <c r="G127" i="49"/>
  <c r="F127" i="49"/>
  <c r="E127" i="49"/>
  <c r="D127" i="49"/>
  <c r="C127" i="49"/>
  <c r="AK126" i="49"/>
  <c r="AJ126" i="49"/>
  <c r="AI126" i="49"/>
  <c r="AH126" i="49"/>
  <c r="AG126" i="49"/>
  <c r="AF126" i="49"/>
  <c r="AE126" i="49"/>
  <c r="AD126" i="49"/>
  <c r="AC126" i="49"/>
  <c r="AK125" i="49"/>
  <c r="AJ125" i="49"/>
  <c r="AI125" i="49"/>
  <c r="AH125" i="49"/>
  <c r="AG125" i="49"/>
  <c r="AF125" i="49"/>
  <c r="AE125" i="49"/>
  <c r="AD125" i="49"/>
  <c r="AC125" i="49"/>
  <c r="AK124" i="49"/>
  <c r="AJ124" i="49"/>
  <c r="AI124" i="49"/>
  <c r="AH124" i="49"/>
  <c r="AG124" i="49"/>
  <c r="AF124" i="49"/>
  <c r="AE124" i="49"/>
  <c r="AD124" i="49"/>
  <c r="AC124" i="49"/>
  <c r="AK123" i="49"/>
  <c r="AJ123" i="49"/>
  <c r="AI123" i="49"/>
  <c r="AH123" i="49"/>
  <c r="AG123" i="49"/>
  <c r="AF123" i="49"/>
  <c r="AE123" i="49"/>
  <c r="AD123" i="49"/>
  <c r="AC123" i="49"/>
  <c r="AK122" i="49"/>
  <c r="AJ122" i="49"/>
  <c r="AI122" i="49"/>
  <c r="AH122" i="49"/>
  <c r="AG122" i="49"/>
  <c r="AF122" i="49"/>
  <c r="AE122" i="49"/>
  <c r="AD122" i="49"/>
  <c r="AC122" i="49"/>
  <c r="AK121" i="49"/>
  <c r="AJ121" i="49"/>
  <c r="AI121" i="49"/>
  <c r="AH121" i="49"/>
  <c r="AG121" i="49"/>
  <c r="AF121" i="49"/>
  <c r="AE121" i="49"/>
  <c r="AD121" i="49"/>
  <c r="AC121" i="49"/>
  <c r="AK120" i="49"/>
  <c r="AJ120" i="49"/>
  <c r="AI120" i="49"/>
  <c r="AH120" i="49"/>
  <c r="AG120" i="49"/>
  <c r="AF120" i="49"/>
  <c r="AE120" i="49"/>
  <c r="AD120" i="49"/>
  <c r="AC120" i="49"/>
  <c r="AK119" i="49"/>
  <c r="AJ119" i="49"/>
  <c r="AI119" i="49"/>
  <c r="AH119" i="49"/>
  <c r="AG119" i="49"/>
  <c r="AF119" i="49"/>
  <c r="AE119" i="49"/>
  <c r="AD119" i="49"/>
  <c r="AC119" i="49"/>
  <c r="AL73" i="49"/>
  <c r="AC73" i="49"/>
  <c r="AK72" i="49"/>
  <c r="AF72" i="49"/>
  <c r="AC72" i="49"/>
  <c r="AL71" i="49"/>
  <c r="AL67" i="49"/>
  <c r="AC67" i="49"/>
  <c r="AK66" i="49"/>
  <c r="AF66" i="49"/>
  <c r="AC66" i="49"/>
  <c r="AL65" i="49"/>
  <c r="AL61" i="49"/>
  <c r="AC61" i="49"/>
  <c r="AK60" i="49"/>
  <c r="AF60" i="49"/>
  <c r="AC60" i="49"/>
  <c r="AL59" i="49"/>
  <c r="X56" i="49"/>
  <c r="W56" i="49"/>
  <c r="V56" i="49"/>
  <c r="U56" i="49"/>
  <c r="T56" i="49"/>
  <c r="S56" i="49"/>
  <c r="R56" i="49"/>
  <c r="Q56" i="49"/>
  <c r="P56" i="49"/>
  <c r="K56" i="49"/>
  <c r="J56" i="49"/>
  <c r="I56" i="49"/>
  <c r="H56" i="49"/>
  <c r="G56" i="49"/>
  <c r="F56" i="49"/>
  <c r="E56" i="49"/>
  <c r="D56" i="49"/>
  <c r="C56" i="49"/>
  <c r="AK55" i="49"/>
  <c r="AJ55" i="49"/>
  <c r="AI55" i="49"/>
  <c r="AH55" i="49"/>
  <c r="AG55" i="49"/>
  <c r="AF55" i="49"/>
  <c r="AE55" i="49"/>
  <c r="AD55" i="49"/>
  <c r="AC55" i="49"/>
  <c r="AK54" i="49"/>
  <c r="AJ54" i="49"/>
  <c r="AI54" i="49"/>
  <c r="AH54" i="49"/>
  <c r="AG54" i="49"/>
  <c r="AF54" i="49"/>
  <c r="AE54" i="49"/>
  <c r="AD54" i="49"/>
  <c r="AC54" i="49"/>
  <c r="AK53" i="49"/>
  <c r="AJ53" i="49"/>
  <c r="AI53" i="49"/>
  <c r="AH53" i="49"/>
  <c r="AG53" i="49"/>
  <c r="AF53" i="49"/>
  <c r="AE53" i="49"/>
  <c r="AD53" i="49"/>
  <c r="AC53" i="49"/>
  <c r="AK52" i="49"/>
  <c r="AJ52" i="49"/>
  <c r="AI52" i="49"/>
  <c r="AH52" i="49"/>
  <c r="AG52" i="49"/>
  <c r="AF52" i="49"/>
  <c r="AE52" i="49"/>
  <c r="AD52" i="49"/>
  <c r="AC52" i="49"/>
  <c r="AK51" i="49"/>
  <c r="AJ51" i="49"/>
  <c r="AI51" i="49"/>
  <c r="AH51" i="49"/>
  <c r="AG51" i="49"/>
  <c r="AF51" i="49"/>
  <c r="AE51" i="49"/>
  <c r="AD51" i="49"/>
  <c r="AC51" i="49"/>
  <c r="AK50" i="49"/>
  <c r="AJ50" i="49"/>
  <c r="AI50" i="49"/>
  <c r="AH50" i="49"/>
  <c r="AG50" i="49"/>
  <c r="AF50" i="49"/>
  <c r="AE50" i="49"/>
  <c r="AD50" i="49"/>
  <c r="AC50" i="49"/>
  <c r="AK49" i="49"/>
  <c r="AJ49" i="49"/>
  <c r="AI49" i="49"/>
  <c r="AH49" i="49"/>
  <c r="AG49" i="49"/>
  <c r="AF49" i="49"/>
  <c r="AE49" i="49"/>
  <c r="AD49" i="49"/>
  <c r="AC49" i="49"/>
  <c r="AK48" i="49"/>
  <c r="AJ48" i="49"/>
  <c r="AI48" i="49"/>
  <c r="AH48" i="49"/>
  <c r="AG48" i="49"/>
  <c r="AF48" i="49"/>
  <c r="AE48" i="49"/>
  <c r="AD48" i="49"/>
  <c r="AC48" i="49"/>
  <c r="AL37" i="49"/>
  <c r="AC37" i="49"/>
  <c r="AK36" i="49"/>
  <c r="AF36" i="49"/>
  <c r="AC36" i="49"/>
  <c r="AL35" i="49"/>
  <c r="AL31" i="49"/>
  <c r="AC31" i="49"/>
  <c r="AK30" i="49"/>
  <c r="AF30" i="49"/>
  <c r="AC30" i="49"/>
  <c r="AL29" i="49"/>
  <c r="AL25" i="49"/>
  <c r="AC25" i="49"/>
  <c r="AK24" i="49"/>
  <c r="AF24" i="49"/>
  <c r="AC24" i="49"/>
  <c r="AL23" i="49"/>
  <c r="X20" i="49"/>
  <c r="W20" i="49"/>
  <c r="V20" i="49"/>
  <c r="U20" i="49"/>
  <c r="T20" i="49"/>
  <c r="S20" i="49"/>
  <c r="R20" i="49"/>
  <c r="Q20" i="49"/>
  <c r="P20" i="49"/>
  <c r="K20" i="49"/>
  <c r="J20" i="49"/>
  <c r="I20" i="49"/>
  <c r="H20" i="49"/>
  <c r="G20" i="49"/>
  <c r="F20" i="49"/>
  <c r="E20" i="49"/>
  <c r="D20" i="49"/>
  <c r="C20" i="49"/>
  <c r="AK19" i="49"/>
  <c r="AJ19" i="49"/>
  <c r="AI19" i="49"/>
  <c r="AH19" i="49"/>
  <c r="AG19" i="49"/>
  <c r="AF19" i="49"/>
  <c r="AE19" i="49"/>
  <c r="AD19" i="49"/>
  <c r="AC19" i="49"/>
  <c r="AK18" i="49"/>
  <c r="AJ18" i="49"/>
  <c r="AI18" i="49"/>
  <c r="AH18" i="49"/>
  <c r="AG18" i="49"/>
  <c r="AF18" i="49"/>
  <c r="AE18" i="49"/>
  <c r="AD18" i="49"/>
  <c r="AC18" i="49"/>
  <c r="AK17" i="49"/>
  <c r="AJ17" i="49"/>
  <c r="AI17" i="49"/>
  <c r="AH17" i="49"/>
  <c r="AG17" i="49"/>
  <c r="AF17" i="49"/>
  <c r="AE17" i="49"/>
  <c r="AD17" i="49"/>
  <c r="AC17" i="49"/>
  <c r="AK16" i="49"/>
  <c r="AJ16" i="49"/>
  <c r="AI16" i="49"/>
  <c r="AH16" i="49"/>
  <c r="AG16" i="49"/>
  <c r="AF16" i="49"/>
  <c r="AE16" i="49"/>
  <c r="AD16" i="49"/>
  <c r="AC16" i="49"/>
  <c r="AK15" i="49"/>
  <c r="AJ15" i="49"/>
  <c r="AI15" i="49"/>
  <c r="AH15" i="49"/>
  <c r="AG15" i="49"/>
  <c r="AF15" i="49"/>
  <c r="AE15" i="49"/>
  <c r="AD15" i="49"/>
  <c r="AC15" i="49"/>
  <c r="AK14" i="49"/>
  <c r="AJ14" i="49"/>
  <c r="AI14" i="49"/>
  <c r="AH14" i="49"/>
  <c r="AG14" i="49"/>
  <c r="AF14" i="49"/>
  <c r="AE14" i="49"/>
  <c r="AD14" i="49"/>
  <c r="AC14" i="49"/>
  <c r="AK13" i="49"/>
  <c r="AJ13" i="49"/>
  <c r="AI13" i="49"/>
  <c r="AH13" i="49"/>
  <c r="AG13" i="49"/>
  <c r="AF13" i="49"/>
  <c r="AE13" i="49"/>
  <c r="AD13" i="49"/>
  <c r="AC13" i="49"/>
  <c r="AK12" i="49"/>
  <c r="AJ12" i="49"/>
  <c r="AI12" i="49"/>
  <c r="AH12" i="49"/>
  <c r="AG12" i="49"/>
  <c r="AF12" i="49"/>
  <c r="AE12" i="49"/>
  <c r="AD12" i="49"/>
  <c r="AC12" i="49"/>
  <c r="AC191" i="48"/>
  <c r="X200" i="48"/>
  <c r="W200" i="48"/>
  <c r="V200" i="48"/>
  <c r="U200" i="48"/>
  <c r="T200" i="48"/>
  <c r="S200" i="48"/>
  <c r="R200" i="48"/>
  <c r="Q200" i="48"/>
  <c r="P200" i="48"/>
  <c r="AK200" i="48"/>
  <c r="AI200" i="48"/>
  <c r="AG200" i="48"/>
  <c r="AE200" i="48"/>
  <c r="AC200" i="48"/>
  <c r="AK199" i="48"/>
  <c r="AJ199" i="48"/>
  <c r="AI199" i="48"/>
  <c r="AH199" i="48"/>
  <c r="AG199" i="48"/>
  <c r="AF199" i="48"/>
  <c r="AE199" i="48"/>
  <c r="AD199" i="48"/>
  <c r="AC199" i="48"/>
  <c r="AK198" i="48"/>
  <c r="AJ198" i="48"/>
  <c r="AI198" i="48"/>
  <c r="AH198" i="48"/>
  <c r="AG198" i="48"/>
  <c r="AF198" i="48"/>
  <c r="AE198" i="48"/>
  <c r="AD198" i="48"/>
  <c r="AC198" i="48"/>
  <c r="AK197" i="48"/>
  <c r="AJ197" i="48"/>
  <c r="AI197" i="48"/>
  <c r="AH197" i="48"/>
  <c r="AG197" i="48"/>
  <c r="AF197" i="48"/>
  <c r="AE197" i="48"/>
  <c r="AD197" i="48"/>
  <c r="AC197" i="48"/>
  <c r="AK196" i="48"/>
  <c r="AJ196" i="48"/>
  <c r="AI196" i="48"/>
  <c r="AH196" i="48"/>
  <c r="AG196" i="48"/>
  <c r="AF196" i="48"/>
  <c r="AE196" i="48"/>
  <c r="AD196" i="48"/>
  <c r="AC196" i="48"/>
  <c r="AK195" i="48"/>
  <c r="AJ195" i="48"/>
  <c r="AI195" i="48"/>
  <c r="AH195" i="48"/>
  <c r="AG195" i="48"/>
  <c r="AF195" i="48"/>
  <c r="AE195" i="48"/>
  <c r="AD195" i="48"/>
  <c r="AC195" i="48"/>
  <c r="AK194" i="48"/>
  <c r="AJ194" i="48"/>
  <c r="AI194" i="48"/>
  <c r="AH194" i="48"/>
  <c r="AG194" i="48"/>
  <c r="AF194" i="48"/>
  <c r="AE194" i="48"/>
  <c r="AD194" i="48"/>
  <c r="AC194" i="48"/>
  <c r="AK193" i="48"/>
  <c r="AJ193" i="48"/>
  <c r="AI193" i="48"/>
  <c r="AH193" i="48"/>
  <c r="AG193" i="48"/>
  <c r="AF193" i="48"/>
  <c r="AE193" i="48"/>
  <c r="AD193" i="48"/>
  <c r="AC193" i="48"/>
  <c r="AK192" i="48"/>
  <c r="AJ192" i="48"/>
  <c r="AI192" i="48"/>
  <c r="AH192" i="48"/>
  <c r="AG192" i="48"/>
  <c r="AF192" i="48"/>
  <c r="AE192" i="48"/>
  <c r="AD192" i="48"/>
  <c r="AC192" i="48"/>
  <c r="AK191" i="48"/>
  <c r="AJ191" i="48"/>
  <c r="AI191" i="48"/>
  <c r="AH191" i="48"/>
  <c r="AG191" i="48"/>
  <c r="AF191" i="48"/>
  <c r="AE191" i="48"/>
  <c r="AD191" i="48"/>
  <c r="AL181" i="48"/>
  <c r="AC181" i="48"/>
  <c r="AK180" i="48"/>
  <c r="AF180" i="48"/>
  <c r="AL179" i="48"/>
  <c r="AL175" i="48"/>
  <c r="AC175" i="48"/>
  <c r="AK174" i="48"/>
  <c r="AF174" i="48"/>
  <c r="AL169" i="48"/>
  <c r="AC169" i="48"/>
  <c r="X163" i="48"/>
  <c r="W163" i="48"/>
  <c r="V163" i="48"/>
  <c r="U163" i="48"/>
  <c r="T163" i="48"/>
  <c r="S163" i="48"/>
  <c r="R163" i="48"/>
  <c r="Q163" i="48"/>
  <c r="P163" i="48"/>
  <c r="X162" i="48"/>
  <c r="W162" i="48"/>
  <c r="V162" i="48"/>
  <c r="U162" i="48"/>
  <c r="T162" i="48"/>
  <c r="S162" i="48"/>
  <c r="R162" i="48"/>
  <c r="Q162" i="48"/>
  <c r="P162" i="48"/>
  <c r="X161" i="48"/>
  <c r="W161" i="48"/>
  <c r="V161" i="48"/>
  <c r="U161" i="48"/>
  <c r="T161" i="48"/>
  <c r="S161" i="48"/>
  <c r="R161" i="48"/>
  <c r="Q161" i="48"/>
  <c r="P161" i="48"/>
  <c r="X160" i="48"/>
  <c r="W160" i="48"/>
  <c r="V160" i="48"/>
  <c r="U160" i="48"/>
  <c r="T160" i="48"/>
  <c r="S160" i="48"/>
  <c r="R160" i="48"/>
  <c r="Q160" i="48"/>
  <c r="P160" i="48"/>
  <c r="X159" i="48"/>
  <c r="W159" i="48"/>
  <c r="V159" i="48"/>
  <c r="U159" i="48"/>
  <c r="T159" i="48"/>
  <c r="S159" i="48"/>
  <c r="R159" i="48"/>
  <c r="Q159" i="48"/>
  <c r="P159" i="48"/>
  <c r="X158" i="48"/>
  <c r="W158" i="48"/>
  <c r="V158" i="48"/>
  <c r="U158" i="48"/>
  <c r="T158" i="48"/>
  <c r="S158" i="48"/>
  <c r="R158" i="48"/>
  <c r="Q158" i="48"/>
  <c r="P158" i="48"/>
  <c r="X157" i="48"/>
  <c r="W157" i="48"/>
  <c r="V157" i="48"/>
  <c r="U157" i="48"/>
  <c r="T157" i="48"/>
  <c r="S157" i="48"/>
  <c r="R157" i="48"/>
  <c r="Q157" i="48"/>
  <c r="P157" i="48"/>
  <c r="X156" i="48"/>
  <c r="W156" i="48"/>
  <c r="V156" i="48"/>
  <c r="U156" i="48"/>
  <c r="T156" i="48"/>
  <c r="S156" i="48"/>
  <c r="R156" i="48"/>
  <c r="Q156" i="48"/>
  <c r="P156" i="48"/>
  <c r="AL145" i="48"/>
  <c r="AC145" i="48"/>
  <c r="AK144" i="48"/>
  <c r="AF144" i="48"/>
  <c r="AC144" i="48"/>
  <c r="AL143" i="48"/>
  <c r="AL139" i="48"/>
  <c r="AC139" i="48"/>
  <c r="AK138" i="48"/>
  <c r="AF138" i="48"/>
  <c r="AC138" i="48"/>
  <c r="AL137" i="48"/>
  <c r="AL133" i="48"/>
  <c r="AC133" i="48"/>
  <c r="AK132" i="48"/>
  <c r="AF132" i="48"/>
  <c r="AC132" i="48"/>
  <c r="AL131" i="48"/>
  <c r="X128" i="48"/>
  <c r="W128" i="48"/>
  <c r="V128" i="48"/>
  <c r="U128" i="48"/>
  <c r="T128" i="48"/>
  <c r="S128" i="48"/>
  <c r="R128" i="48"/>
  <c r="Q128" i="48"/>
  <c r="P128" i="48"/>
  <c r="AK127" i="48"/>
  <c r="AJ127" i="48"/>
  <c r="AI127" i="48"/>
  <c r="AH127" i="48"/>
  <c r="AG127" i="48"/>
  <c r="AF127" i="48"/>
  <c r="AE127" i="48"/>
  <c r="AD127" i="48"/>
  <c r="AC127" i="48"/>
  <c r="AK126" i="48"/>
  <c r="AJ126" i="48"/>
  <c r="AI126" i="48"/>
  <c r="AH126" i="48"/>
  <c r="AG126" i="48"/>
  <c r="AF126" i="48"/>
  <c r="AE126" i="48"/>
  <c r="AD126" i="48"/>
  <c r="AC126" i="48"/>
  <c r="AK125" i="48"/>
  <c r="AJ125" i="48"/>
  <c r="AI125" i="48"/>
  <c r="AH125" i="48"/>
  <c r="AG125" i="48"/>
  <c r="AF125" i="48"/>
  <c r="AE125" i="48"/>
  <c r="AD125" i="48"/>
  <c r="AC125" i="48"/>
  <c r="AK124" i="48"/>
  <c r="AJ124" i="48"/>
  <c r="AI124" i="48"/>
  <c r="AH124" i="48"/>
  <c r="AG124" i="48"/>
  <c r="AF124" i="48"/>
  <c r="AE124" i="48"/>
  <c r="AD124" i="48"/>
  <c r="AC124" i="48"/>
  <c r="AK123" i="48"/>
  <c r="AJ123" i="48"/>
  <c r="AI123" i="48"/>
  <c r="AH123" i="48"/>
  <c r="AG123" i="48"/>
  <c r="AF123" i="48"/>
  <c r="AE123" i="48"/>
  <c r="AD123" i="48"/>
  <c r="AC123" i="48"/>
  <c r="AK122" i="48"/>
  <c r="AJ122" i="48"/>
  <c r="AI122" i="48"/>
  <c r="AH122" i="48"/>
  <c r="AG122" i="48"/>
  <c r="AF122" i="48"/>
  <c r="AE122" i="48"/>
  <c r="AD122" i="48"/>
  <c r="AC122" i="48"/>
  <c r="AK121" i="48"/>
  <c r="AJ121" i="48"/>
  <c r="AI121" i="48"/>
  <c r="AH121" i="48"/>
  <c r="AG121" i="48"/>
  <c r="AF121" i="48"/>
  <c r="AE121" i="48"/>
  <c r="AD121" i="48"/>
  <c r="AC121" i="48"/>
  <c r="AK120" i="48"/>
  <c r="AJ120" i="48"/>
  <c r="AI120" i="48"/>
  <c r="AH120" i="48"/>
  <c r="AG120" i="48"/>
  <c r="AF120" i="48"/>
  <c r="AE120" i="48"/>
  <c r="AD120" i="48"/>
  <c r="AC120" i="48"/>
  <c r="AL109" i="48"/>
  <c r="AC109" i="48"/>
  <c r="AK108" i="48"/>
  <c r="AF108" i="48"/>
  <c r="AC108" i="48"/>
  <c r="AL107" i="48"/>
  <c r="AL103" i="48"/>
  <c r="AC103" i="48"/>
  <c r="AK102" i="48"/>
  <c r="AF102" i="48"/>
  <c r="AC102" i="48"/>
  <c r="AL101" i="48"/>
  <c r="AL97" i="48"/>
  <c r="AC97" i="48"/>
  <c r="AK96" i="48"/>
  <c r="AF96" i="48"/>
  <c r="AC96" i="48"/>
  <c r="AL95" i="48"/>
  <c r="X92" i="48"/>
  <c r="W92" i="48"/>
  <c r="V92" i="48"/>
  <c r="U92" i="48"/>
  <c r="T92" i="48"/>
  <c r="S92" i="48"/>
  <c r="R92" i="48"/>
  <c r="Q92" i="48"/>
  <c r="P92" i="48"/>
  <c r="AK91" i="48"/>
  <c r="AJ91" i="48"/>
  <c r="AI91" i="48"/>
  <c r="AH91" i="48"/>
  <c r="AG91" i="48"/>
  <c r="AF91" i="48"/>
  <c r="AE91" i="48"/>
  <c r="AD91" i="48"/>
  <c r="AC91" i="48"/>
  <c r="AK90" i="48"/>
  <c r="AJ90" i="48"/>
  <c r="AI90" i="48"/>
  <c r="AH90" i="48"/>
  <c r="AG90" i="48"/>
  <c r="AF90" i="48"/>
  <c r="AE90" i="48"/>
  <c r="AD90" i="48"/>
  <c r="AC90" i="48"/>
  <c r="AK89" i="48"/>
  <c r="AJ89" i="48"/>
  <c r="AI89" i="48"/>
  <c r="AH89" i="48"/>
  <c r="AG89" i="48"/>
  <c r="AF89" i="48"/>
  <c r="AE89" i="48"/>
  <c r="AD89" i="48"/>
  <c r="AC89" i="48"/>
  <c r="AK88" i="48"/>
  <c r="AJ88" i="48"/>
  <c r="AI88" i="48"/>
  <c r="AH88" i="48"/>
  <c r="AG88" i="48"/>
  <c r="AF88" i="48"/>
  <c r="AE88" i="48"/>
  <c r="AD88" i="48"/>
  <c r="AC88" i="48"/>
  <c r="AK87" i="48"/>
  <c r="AJ87" i="48"/>
  <c r="AI87" i="48"/>
  <c r="AH87" i="48"/>
  <c r="AG87" i="48"/>
  <c r="AF87" i="48"/>
  <c r="AE87" i="48"/>
  <c r="AD87" i="48"/>
  <c r="AC87" i="48"/>
  <c r="AK86" i="48"/>
  <c r="AJ86" i="48"/>
  <c r="AI86" i="48"/>
  <c r="AH86" i="48"/>
  <c r="AG86" i="48"/>
  <c r="AF86" i="48"/>
  <c r="AE86" i="48"/>
  <c r="AD86" i="48"/>
  <c r="AC86" i="48"/>
  <c r="AK85" i="48"/>
  <c r="AJ85" i="48"/>
  <c r="AI85" i="48"/>
  <c r="AH85" i="48"/>
  <c r="AG85" i="48"/>
  <c r="AF85" i="48"/>
  <c r="AE85" i="48"/>
  <c r="AD85" i="48"/>
  <c r="AC85" i="48"/>
  <c r="AK84" i="48"/>
  <c r="AJ84" i="48"/>
  <c r="AI84" i="48"/>
  <c r="AH84" i="48"/>
  <c r="AG84" i="48"/>
  <c r="AF84" i="48"/>
  <c r="AE84" i="48"/>
  <c r="AD84" i="48"/>
  <c r="AC84" i="48"/>
  <c r="AL73" i="48"/>
  <c r="AC73" i="48"/>
  <c r="AK72" i="48"/>
  <c r="AF72" i="48"/>
  <c r="AC72" i="48"/>
  <c r="AL71" i="48"/>
  <c r="AL67" i="48"/>
  <c r="AC67" i="48"/>
  <c r="AK66" i="48"/>
  <c r="AF66" i="48"/>
  <c r="AC66" i="48"/>
  <c r="AL65" i="48"/>
  <c r="AL61" i="48"/>
  <c r="AC61" i="48"/>
  <c r="AK60" i="48"/>
  <c r="AF60" i="48"/>
  <c r="AC60" i="48"/>
  <c r="AL59" i="48"/>
  <c r="X56" i="48"/>
  <c r="W56" i="48"/>
  <c r="V56" i="48"/>
  <c r="U56" i="48"/>
  <c r="T56" i="48"/>
  <c r="S56" i="48"/>
  <c r="R56" i="48"/>
  <c r="Q56" i="48"/>
  <c r="P56" i="48"/>
  <c r="AK55" i="48"/>
  <c r="AJ55" i="48"/>
  <c r="AI55" i="48"/>
  <c r="AH55" i="48"/>
  <c r="AG55" i="48"/>
  <c r="AF55" i="48"/>
  <c r="AE55" i="48"/>
  <c r="AD55" i="48"/>
  <c r="AC55" i="48"/>
  <c r="AK54" i="48"/>
  <c r="AJ54" i="48"/>
  <c r="AI54" i="48"/>
  <c r="AH54" i="48"/>
  <c r="AG54" i="48"/>
  <c r="AF54" i="48"/>
  <c r="AE54" i="48"/>
  <c r="AD54" i="48"/>
  <c r="AC54" i="48"/>
  <c r="AK53" i="48"/>
  <c r="AJ53" i="48"/>
  <c r="AI53" i="48"/>
  <c r="AH53" i="48"/>
  <c r="AG53" i="48"/>
  <c r="AF53" i="48"/>
  <c r="AE53" i="48"/>
  <c r="AD53" i="48"/>
  <c r="AC53" i="48"/>
  <c r="AK52" i="48"/>
  <c r="AJ52" i="48"/>
  <c r="AI52" i="48"/>
  <c r="AH52" i="48"/>
  <c r="AG52" i="48"/>
  <c r="AF52" i="48"/>
  <c r="AE52" i="48"/>
  <c r="AD52" i="48"/>
  <c r="AC52" i="48"/>
  <c r="AK51" i="48"/>
  <c r="AJ51" i="48"/>
  <c r="AI51" i="48"/>
  <c r="AH51" i="48"/>
  <c r="AG51" i="48"/>
  <c r="AF51" i="48"/>
  <c r="AE51" i="48"/>
  <c r="AD51" i="48"/>
  <c r="AC51" i="48"/>
  <c r="AK50" i="48"/>
  <c r="AJ50" i="48"/>
  <c r="AI50" i="48"/>
  <c r="AH50" i="48"/>
  <c r="AG50" i="48"/>
  <c r="AF50" i="48"/>
  <c r="AE50" i="48"/>
  <c r="AD50" i="48"/>
  <c r="AC50" i="48"/>
  <c r="AK49" i="48"/>
  <c r="AJ49" i="48"/>
  <c r="AI49" i="48"/>
  <c r="AH49" i="48"/>
  <c r="AG49" i="48"/>
  <c r="AF49" i="48"/>
  <c r="AE49" i="48"/>
  <c r="AD49" i="48"/>
  <c r="AC49" i="48"/>
  <c r="AK48" i="48"/>
  <c r="AJ48" i="48"/>
  <c r="AI48" i="48"/>
  <c r="AH48" i="48"/>
  <c r="AG48" i="48"/>
  <c r="AF48" i="48"/>
  <c r="AE48" i="48"/>
  <c r="AD48" i="48"/>
  <c r="AC48" i="48"/>
  <c r="AL37" i="48"/>
  <c r="AC37" i="48"/>
  <c r="AK36" i="48"/>
  <c r="AF36" i="48"/>
  <c r="AC36" i="48"/>
  <c r="AL35" i="48"/>
  <c r="AL31" i="48"/>
  <c r="AC31" i="48"/>
  <c r="AK30" i="48"/>
  <c r="AF30" i="48"/>
  <c r="AC30" i="48"/>
  <c r="AL29" i="48"/>
  <c r="AL25" i="48"/>
  <c r="AC25" i="48"/>
  <c r="AK24" i="48"/>
  <c r="AF24" i="48"/>
  <c r="AC24" i="48"/>
  <c r="AL23" i="48"/>
  <c r="X20" i="48"/>
  <c r="W20" i="48"/>
  <c r="V20" i="48"/>
  <c r="U20" i="48"/>
  <c r="T20" i="48"/>
  <c r="S20" i="48"/>
  <c r="R20" i="48"/>
  <c r="Q20" i="48"/>
  <c r="P20" i="48"/>
  <c r="AK19" i="48"/>
  <c r="AJ19" i="48"/>
  <c r="AI19" i="48"/>
  <c r="AH19" i="48"/>
  <c r="AG19" i="48"/>
  <c r="AF19" i="48"/>
  <c r="AE19" i="48"/>
  <c r="AD19" i="48"/>
  <c r="AC19" i="48"/>
  <c r="AK18" i="48"/>
  <c r="AJ18" i="48"/>
  <c r="AI18" i="48"/>
  <c r="AH18" i="48"/>
  <c r="AG18" i="48"/>
  <c r="AF18" i="48"/>
  <c r="AE18" i="48"/>
  <c r="AD18" i="48"/>
  <c r="AC18" i="48"/>
  <c r="AK17" i="48"/>
  <c r="AJ17" i="48"/>
  <c r="AI17" i="48"/>
  <c r="AH17" i="48"/>
  <c r="AG17" i="48"/>
  <c r="AF17" i="48"/>
  <c r="AE17" i="48"/>
  <c r="AD17" i="48"/>
  <c r="AC17" i="48"/>
  <c r="AK16" i="48"/>
  <c r="AJ16" i="48"/>
  <c r="AI16" i="48"/>
  <c r="AH16" i="48"/>
  <c r="AG16" i="48"/>
  <c r="AF16" i="48"/>
  <c r="AE16" i="48"/>
  <c r="AD16" i="48"/>
  <c r="AC16" i="48"/>
  <c r="AK15" i="48"/>
  <c r="AJ15" i="48"/>
  <c r="AI15" i="48"/>
  <c r="AH15" i="48"/>
  <c r="AG15" i="48"/>
  <c r="AF15" i="48"/>
  <c r="AE15" i="48"/>
  <c r="AD15" i="48"/>
  <c r="AC15" i="48"/>
  <c r="AK14" i="48"/>
  <c r="AJ14" i="48"/>
  <c r="AI14" i="48"/>
  <c r="AH14" i="48"/>
  <c r="AG14" i="48"/>
  <c r="AF14" i="48"/>
  <c r="AE14" i="48"/>
  <c r="AD14" i="48"/>
  <c r="AC14" i="48"/>
  <c r="AK13" i="48"/>
  <c r="AJ13" i="48"/>
  <c r="AI13" i="48"/>
  <c r="AH13" i="48"/>
  <c r="AG13" i="48"/>
  <c r="AF13" i="48"/>
  <c r="AE13" i="48"/>
  <c r="AD13" i="48"/>
  <c r="AC13" i="48"/>
  <c r="AK12" i="48"/>
  <c r="AJ12" i="48"/>
  <c r="AI12" i="48"/>
  <c r="AH12" i="48"/>
  <c r="AG12" i="48"/>
  <c r="AF12" i="48"/>
  <c r="AE12" i="48"/>
  <c r="AD12" i="48"/>
  <c r="AC12" i="48"/>
  <c r="P121" i="47"/>
  <c r="Q121" i="47"/>
  <c r="R121" i="47"/>
  <c r="S121" i="47"/>
  <c r="T121" i="47"/>
  <c r="U121" i="47"/>
  <c r="V121" i="47"/>
  <c r="W121" i="47"/>
  <c r="X121" i="47"/>
  <c r="P122" i="47"/>
  <c r="Q122" i="47"/>
  <c r="R122" i="47"/>
  <c r="S122" i="47"/>
  <c r="T122" i="47"/>
  <c r="U122" i="47"/>
  <c r="V122" i="47"/>
  <c r="W122" i="47"/>
  <c r="X122" i="47"/>
  <c r="P123" i="47"/>
  <c r="Q123" i="47"/>
  <c r="R123" i="47"/>
  <c r="S123" i="47"/>
  <c r="T123" i="47"/>
  <c r="U123" i="47"/>
  <c r="V123" i="47"/>
  <c r="W123" i="47"/>
  <c r="X123" i="47"/>
  <c r="P124" i="47"/>
  <c r="Q124" i="47"/>
  <c r="R124" i="47"/>
  <c r="S124" i="47"/>
  <c r="T124" i="47"/>
  <c r="U124" i="47"/>
  <c r="V124" i="47"/>
  <c r="W124" i="47"/>
  <c r="X124" i="47"/>
  <c r="P125" i="47"/>
  <c r="Q125" i="47"/>
  <c r="R125" i="47"/>
  <c r="S125" i="47"/>
  <c r="T125" i="47"/>
  <c r="U125" i="47"/>
  <c r="V125" i="47"/>
  <c r="W125" i="47"/>
  <c r="X125" i="47"/>
  <c r="P126" i="47"/>
  <c r="Q126" i="47"/>
  <c r="R126" i="47"/>
  <c r="S126" i="47"/>
  <c r="T126" i="47"/>
  <c r="U126" i="47"/>
  <c r="V126" i="47"/>
  <c r="W126" i="47"/>
  <c r="X126" i="47"/>
  <c r="P127" i="47"/>
  <c r="Q127" i="47"/>
  <c r="R127" i="47"/>
  <c r="S127" i="47"/>
  <c r="T127" i="47"/>
  <c r="U127" i="47"/>
  <c r="V127" i="47"/>
  <c r="W127" i="47"/>
  <c r="X127" i="47"/>
  <c r="Q120" i="47"/>
  <c r="R120" i="47"/>
  <c r="S120" i="47"/>
  <c r="S128" i="47" s="1"/>
  <c r="T120" i="47"/>
  <c r="U120" i="47"/>
  <c r="V120" i="47"/>
  <c r="W120" i="47"/>
  <c r="X120" i="47"/>
  <c r="P120" i="47"/>
  <c r="X209" i="47"/>
  <c r="W209" i="47"/>
  <c r="V209" i="47"/>
  <c r="U209" i="47"/>
  <c r="T209" i="47"/>
  <c r="S209" i="47"/>
  <c r="R209" i="47"/>
  <c r="Q209" i="47"/>
  <c r="P209" i="47"/>
  <c r="AK208" i="47"/>
  <c r="AJ208" i="47"/>
  <c r="AI208" i="47"/>
  <c r="AH208" i="47"/>
  <c r="AG208" i="47"/>
  <c r="AF208" i="47"/>
  <c r="AE208" i="47"/>
  <c r="AD208" i="47"/>
  <c r="AC208" i="47"/>
  <c r="AK207" i="47"/>
  <c r="AJ207" i="47"/>
  <c r="AI207" i="47"/>
  <c r="AH207" i="47"/>
  <c r="AG207" i="47"/>
  <c r="AF207" i="47"/>
  <c r="AE207" i="47"/>
  <c r="AD207" i="47"/>
  <c r="AC207" i="47"/>
  <c r="AK206" i="47"/>
  <c r="AJ206" i="47"/>
  <c r="AI206" i="47"/>
  <c r="AH206" i="47"/>
  <c r="AG206" i="47"/>
  <c r="AF206" i="47"/>
  <c r="AE206" i="47"/>
  <c r="AD206" i="47"/>
  <c r="AC206" i="47"/>
  <c r="AK205" i="47"/>
  <c r="AJ205" i="47"/>
  <c r="AI205" i="47"/>
  <c r="AH205" i="47"/>
  <c r="AG205" i="47"/>
  <c r="AF205" i="47"/>
  <c r="AE205" i="47"/>
  <c r="AD205" i="47"/>
  <c r="AC205" i="47"/>
  <c r="AK204" i="47"/>
  <c r="AJ204" i="47"/>
  <c r="AI204" i="47"/>
  <c r="AH204" i="47"/>
  <c r="AG204" i="47"/>
  <c r="AF204" i="47"/>
  <c r="AE204" i="47"/>
  <c r="AD204" i="47"/>
  <c r="AC204" i="47"/>
  <c r="AK203" i="47"/>
  <c r="AJ203" i="47"/>
  <c r="AI203" i="47"/>
  <c r="AH203" i="47"/>
  <c r="AG203" i="47"/>
  <c r="AF203" i="47"/>
  <c r="AE203" i="47"/>
  <c r="AD203" i="47"/>
  <c r="AC203" i="47"/>
  <c r="AK202" i="47"/>
  <c r="AJ202" i="47"/>
  <c r="AI202" i="47"/>
  <c r="AH202" i="47"/>
  <c r="AG202" i="47"/>
  <c r="AF202" i="47"/>
  <c r="AE202" i="47"/>
  <c r="AD202" i="47"/>
  <c r="AC202" i="47"/>
  <c r="AK201" i="47"/>
  <c r="AJ201" i="47"/>
  <c r="AI201" i="47"/>
  <c r="AH201" i="47"/>
  <c r="AG201" i="47"/>
  <c r="AF201" i="47"/>
  <c r="AE201" i="47"/>
  <c r="AD201" i="47"/>
  <c r="AC201" i="47"/>
  <c r="AK200" i="47"/>
  <c r="AJ200" i="47"/>
  <c r="AI200" i="47"/>
  <c r="AH200" i="47"/>
  <c r="AG200" i="47"/>
  <c r="AF200" i="47"/>
  <c r="AE200" i="47"/>
  <c r="AD200" i="47"/>
  <c r="AC200" i="47"/>
  <c r="AK199" i="47"/>
  <c r="AJ199" i="47"/>
  <c r="AI199" i="47"/>
  <c r="AH199" i="47"/>
  <c r="AG199" i="47"/>
  <c r="AF199" i="47"/>
  <c r="AE199" i="47"/>
  <c r="AD199" i="47"/>
  <c r="AC199" i="47"/>
  <c r="AK198" i="47"/>
  <c r="AJ198" i="47"/>
  <c r="AI198" i="47"/>
  <c r="AH198" i="47"/>
  <c r="AG198" i="47"/>
  <c r="AF198" i="47"/>
  <c r="AE198" i="47"/>
  <c r="AD198" i="47"/>
  <c r="AC198" i="47"/>
  <c r="AK197" i="47"/>
  <c r="AJ197" i="47"/>
  <c r="AI197" i="47"/>
  <c r="AH197" i="47"/>
  <c r="AG197" i="47"/>
  <c r="AF197" i="47"/>
  <c r="AE197" i="47"/>
  <c r="AD197" i="47"/>
  <c r="AC197" i="47"/>
  <c r="AK196" i="47"/>
  <c r="AJ196" i="47"/>
  <c r="AI196" i="47"/>
  <c r="AH196" i="47"/>
  <c r="AG196" i="47"/>
  <c r="AF196" i="47"/>
  <c r="AE196" i="47"/>
  <c r="AD196" i="47"/>
  <c r="AC196" i="47"/>
  <c r="AK195" i="47"/>
  <c r="AJ195" i="47"/>
  <c r="AI195" i="47"/>
  <c r="AH195" i="47"/>
  <c r="AG195" i="47"/>
  <c r="AF195" i="47"/>
  <c r="AE195" i="47"/>
  <c r="AD195" i="47"/>
  <c r="AC195" i="47"/>
  <c r="AK194" i="47"/>
  <c r="AJ194" i="47"/>
  <c r="AI194" i="47"/>
  <c r="AH194" i="47"/>
  <c r="AG194" i="47"/>
  <c r="AF194" i="47"/>
  <c r="AE194" i="47"/>
  <c r="AD194" i="47"/>
  <c r="AC194" i="47"/>
  <c r="AK193" i="47"/>
  <c r="AJ193" i="47"/>
  <c r="AI193" i="47"/>
  <c r="AH193" i="47"/>
  <c r="AG193" i="47"/>
  <c r="AF193" i="47"/>
  <c r="AE193" i="47"/>
  <c r="AD193" i="47"/>
  <c r="AC193" i="47"/>
  <c r="AK192" i="47"/>
  <c r="AJ192" i="47"/>
  <c r="AI192" i="47"/>
  <c r="AH192" i="47"/>
  <c r="AG192" i="47"/>
  <c r="AF192" i="47"/>
  <c r="AE192" i="47"/>
  <c r="AD192" i="47"/>
  <c r="AC192" i="47"/>
  <c r="AK191" i="47"/>
  <c r="AJ191" i="47"/>
  <c r="AI191" i="47"/>
  <c r="AH191" i="47"/>
  <c r="AG191" i="47"/>
  <c r="AF191" i="47"/>
  <c r="AE191" i="47"/>
  <c r="AD191" i="47"/>
  <c r="AC191" i="47"/>
  <c r="AL181" i="47"/>
  <c r="AC181" i="47"/>
  <c r="AK180" i="47"/>
  <c r="AF180" i="47"/>
  <c r="AC180" i="47"/>
  <c r="AL179" i="47"/>
  <c r="AL175" i="47"/>
  <c r="AC175" i="47"/>
  <c r="AK174" i="47"/>
  <c r="AF174" i="47"/>
  <c r="AC174" i="47"/>
  <c r="AL173" i="47"/>
  <c r="AL169" i="47"/>
  <c r="AC169" i="47"/>
  <c r="AK168" i="47"/>
  <c r="AF168" i="47"/>
  <c r="AC168" i="47"/>
  <c r="AL167" i="47"/>
  <c r="X164" i="47"/>
  <c r="W164" i="47"/>
  <c r="V164" i="47"/>
  <c r="U164" i="47"/>
  <c r="T164" i="47"/>
  <c r="S164" i="47"/>
  <c r="R164" i="47"/>
  <c r="Q164" i="47"/>
  <c r="P164" i="47"/>
  <c r="AK163" i="47"/>
  <c r="AJ163" i="47"/>
  <c r="AI163" i="47"/>
  <c r="AH163" i="47"/>
  <c r="AG163" i="47"/>
  <c r="AF163" i="47"/>
  <c r="AE163" i="47"/>
  <c r="AD163" i="47"/>
  <c r="AC163" i="47"/>
  <c r="AK162" i="47"/>
  <c r="AJ162" i="47"/>
  <c r="AI162" i="47"/>
  <c r="AH162" i="47"/>
  <c r="AG162" i="47"/>
  <c r="AF162" i="47"/>
  <c r="AE162" i="47"/>
  <c r="AD162" i="47"/>
  <c r="AC162" i="47"/>
  <c r="AK161" i="47"/>
  <c r="AJ161" i="47"/>
  <c r="AI161" i="47"/>
  <c r="AH161" i="47"/>
  <c r="AG161" i="47"/>
  <c r="AF161" i="47"/>
  <c r="AE161" i="47"/>
  <c r="AD161" i="47"/>
  <c r="AC161" i="47"/>
  <c r="AK160" i="47"/>
  <c r="AJ160" i="47"/>
  <c r="AI160" i="47"/>
  <c r="AH160" i="47"/>
  <c r="AG160" i="47"/>
  <c r="AF160" i="47"/>
  <c r="AE160" i="47"/>
  <c r="AD160" i="47"/>
  <c r="AC160" i="47"/>
  <c r="AK159" i="47"/>
  <c r="AJ159" i="47"/>
  <c r="AI159" i="47"/>
  <c r="AH159" i="47"/>
  <c r="AG159" i="47"/>
  <c r="AF159" i="47"/>
  <c r="AE159" i="47"/>
  <c r="AD159" i="47"/>
  <c r="AC159" i="47"/>
  <c r="AK158" i="47"/>
  <c r="AJ158" i="47"/>
  <c r="AI158" i="47"/>
  <c r="AH158" i="47"/>
  <c r="AG158" i="47"/>
  <c r="AF158" i="47"/>
  <c r="AE158" i="47"/>
  <c r="AD158" i="47"/>
  <c r="AC158" i="47"/>
  <c r="AK157" i="47"/>
  <c r="AJ157" i="47"/>
  <c r="AI157" i="47"/>
  <c r="AH157" i="47"/>
  <c r="AG157" i="47"/>
  <c r="AF157" i="47"/>
  <c r="AE157" i="47"/>
  <c r="AD157" i="47"/>
  <c r="AC157" i="47"/>
  <c r="AK156" i="47"/>
  <c r="AJ156" i="47"/>
  <c r="AI156" i="47"/>
  <c r="AH156" i="47"/>
  <c r="AG156" i="47"/>
  <c r="AF156" i="47"/>
  <c r="AE156" i="47"/>
  <c r="AD156" i="47"/>
  <c r="AC156" i="47"/>
  <c r="AL145" i="47"/>
  <c r="AC145" i="47"/>
  <c r="AK144" i="47"/>
  <c r="AF144" i="47"/>
  <c r="AL139" i="47"/>
  <c r="AC139" i="47"/>
  <c r="AK138" i="47"/>
  <c r="AF138" i="47"/>
  <c r="AL133" i="47"/>
  <c r="AC133" i="47"/>
  <c r="AF132" i="47"/>
  <c r="AH127" i="47"/>
  <c r="AJ126" i="47"/>
  <c r="AH126" i="47"/>
  <c r="AF126" i="47"/>
  <c r="AD126" i="47"/>
  <c r="AH125" i="47"/>
  <c r="J211" i="47"/>
  <c r="H211" i="47"/>
  <c r="F211" i="47"/>
  <c r="D211" i="47"/>
  <c r="AJ123" i="47"/>
  <c r="AJ122" i="47"/>
  <c r="AH122" i="47"/>
  <c r="AF122" i="47"/>
  <c r="AD122" i="47"/>
  <c r="AJ121" i="47"/>
  <c r="W128" i="47"/>
  <c r="P128" i="47"/>
  <c r="AL109" i="47"/>
  <c r="AC109" i="47"/>
  <c r="AK108" i="47"/>
  <c r="AF108" i="47"/>
  <c r="AC108" i="47"/>
  <c r="AL107" i="47"/>
  <c r="AL103" i="47"/>
  <c r="AC103" i="47"/>
  <c r="AK102" i="47"/>
  <c r="AF102" i="47"/>
  <c r="AC102" i="47"/>
  <c r="AL101" i="47"/>
  <c r="AL97" i="47"/>
  <c r="AC97" i="47"/>
  <c r="AK96" i="47"/>
  <c r="AF96" i="47"/>
  <c r="AC96" i="47"/>
  <c r="AL95" i="47"/>
  <c r="X92" i="47"/>
  <c r="W92" i="47"/>
  <c r="V92" i="47"/>
  <c r="U92" i="47"/>
  <c r="T92" i="47"/>
  <c r="S92" i="47"/>
  <c r="R92" i="47"/>
  <c r="Q92" i="47"/>
  <c r="P92" i="47"/>
  <c r="AK91" i="47"/>
  <c r="AJ91" i="47"/>
  <c r="AI91" i="47"/>
  <c r="AH91" i="47"/>
  <c r="AG91" i="47"/>
  <c r="AF91" i="47"/>
  <c r="AE91" i="47"/>
  <c r="AD91" i="47"/>
  <c r="AC91" i="47"/>
  <c r="AK90" i="47"/>
  <c r="AJ90" i="47"/>
  <c r="AI90" i="47"/>
  <c r="AH90" i="47"/>
  <c r="AG90" i="47"/>
  <c r="AF90" i="47"/>
  <c r="AE90" i="47"/>
  <c r="AD90" i="47"/>
  <c r="AC90" i="47"/>
  <c r="AK89" i="47"/>
  <c r="AJ89" i="47"/>
  <c r="AI89" i="47"/>
  <c r="AH89" i="47"/>
  <c r="AG89" i="47"/>
  <c r="AF89" i="47"/>
  <c r="AE89" i="47"/>
  <c r="AD89" i="47"/>
  <c r="AC89" i="47"/>
  <c r="AK88" i="47"/>
  <c r="AJ88" i="47"/>
  <c r="AI88" i="47"/>
  <c r="AH88" i="47"/>
  <c r="AG88" i="47"/>
  <c r="AF88" i="47"/>
  <c r="AE88" i="47"/>
  <c r="AD88" i="47"/>
  <c r="AC88" i="47"/>
  <c r="AK87" i="47"/>
  <c r="AJ87" i="47"/>
  <c r="AI87" i="47"/>
  <c r="AH87" i="47"/>
  <c r="AG87" i="47"/>
  <c r="AF87" i="47"/>
  <c r="AE87" i="47"/>
  <c r="AD87" i="47"/>
  <c r="AC87" i="47"/>
  <c r="AK86" i="47"/>
  <c r="AJ86" i="47"/>
  <c r="AI86" i="47"/>
  <c r="AH86" i="47"/>
  <c r="AG86" i="47"/>
  <c r="AF86" i="47"/>
  <c r="AE86" i="47"/>
  <c r="AD86" i="47"/>
  <c r="AC86" i="47"/>
  <c r="AK85" i="47"/>
  <c r="AJ85" i="47"/>
  <c r="AI85" i="47"/>
  <c r="AH85" i="47"/>
  <c r="AG85" i="47"/>
  <c r="AF85" i="47"/>
  <c r="AE85" i="47"/>
  <c r="AD85" i="47"/>
  <c r="AC85" i="47"/>
  <c r="AK84" i="47"/>
  <c r="AJ84" i="47"/>
  <c r="AI84" i="47"/>
  <c r="AH84" i="47"/>
  <c r="AG84" i="47"/>
  <c r="AF84" i="47"/>
  <c r="AE84" i="47"/>
  <c r="AD84" i="47"/>
  <c r="AC84" i="47"/>
  <c r="AL73" i="47"/>
  <c r="AC73" i="47"/>
  <c r="AK72" i="47"/>
  <c r="AF72" i="47"/>
  <c r="AC72" i="47"/>
  <c r="AL71" i="47"/>
  <c r="AL67" i="47"/>
  <c r="AC67" i="47"/>
  <c r="AK66" i="47"/>
  <c r="AF66" i="47"/>
  <c r="AC66" i="47"/>
  <c r="AL65" i="47"/>
  <c r="AL61" i="47"/>
  <c r="AC61" i="47"/>
  <c r="AK60" i="47"/>
  <c r="AF60" i="47"/>
  <c r="AC60" i="47"/>
  <c r="AL59" i="47"/>
  <c r="X56" i="47"/>
  <c r="W56" i="47"/>
  <c r="V56" i="47"/>
  <c r="U56" i="47"/>
  <c r="T56" i="47"/>
  <c r="S56" i="47"/>
  <c r="R56" i="47"/>
  <c r="Q56" i="47"/>
  <c r="P56" i="47"/>
  <c r="AK55" i="47"/>
  <c r="AJ55" i="47"/>
  <c r="AI55" i="47"/>
  <c r="AH55" i="47"/>
  <c r="AG55" i="47"/>
  <c r="AF55" i="47"/>
  <c r="AE55" i="47"/>
  <c r="AD55" i="47"/>
  <c r="AC55" i="47"/>
  <c r="AK54" i="47"/>
  <c r="AJ54" i="47"/>
  <c r="AI54" i="47"/>
  <c r="AH54" i="47"/>
  <c r="AG54" i="47"/>
  <c r="AF54" i="47"/>
  <c r="AE54" i="47"/>
  <c r="AD54" i="47"/>
  <c r="AC54" i="47"/>
  <c r="AK53" i="47"/>
  <c r="AJ53" i="47"/>
  <c r="AI53" i="47"/>
  <c r="AH53" i="47"/>
  <c r="AG53" i="47"/>
  <c r="AF53" i="47"/>
  <c r="AE53" i="47"/>
  <c r="AD53" i="47"/>
  <c r="AC53" i="47"/>
  <c r="AK52" i="47"/>
  <c r="AJ52" i="47"/>
  <c r="AI52" i="47"/>
  <c r="AH52" i="47"/>
  <c r="AG52" i="47"/>
  <c r="AF52" i="47"/>
  <c r="AE52" i="47"/>
  <c r="AD52" i="47"/>
  <c r="AC52" i="47"/>
  <c r="AK51" i="47"/>
  <c r="AJ51" i="47"/>
  <c r="AI51" i="47"/>
  <c r="AH51" i="47"/>
  <c r="AG51" i="47"/>
  <c r="AF51" i="47"/>
  <c r="AE51" i="47"/>
  <c r="AD51" i="47"/>
  <c r="AC51" i="47"/>
  <c r="AK50" i="47"/>
  <c r="AJ50" i="47"/>
  <c r="AI50" i="47"/>
  <c r="AH50" i="47"/>
  <c r="AG50" i="47"/>
  <c r="AF50" i="47"/>
  <c r="AE50" i="47"/>
  <c r="AD50" i="47"/>
  <c r="AC50" i="47"/>
  <c r="AK49" i="47"/>
  <c r="AJ49" i="47"/>
  <c r="AI49" i="47"/>
  <c r="AH49" i="47"/>
  <c r="AG49" i="47"/>
  <c r="AF49" i="47"/>
  <c r="AE49" i="47"/>
  <c r="AD49" i="47"/>
  <c r="AC49" i="47"/>
  <c r="AK48" i="47"/>
  <c r="AJ48" i="47"/>
  <c r="AI48" i="47"/>
  <c r="AH48" i="47"/>
  <c r="AG48" i="47"/>
  <c r="AF48" i="47"/>
  <c r="AE48" i="47"/>
  <c r="AD48" i="47"/>
  <c r="AC48" i="47"/>
  <c r="AL37" i="47"/>
  <c r="AC37" i="47"/>
  <c r="AK36" i="47"/>
  <c r="AF36" i="47"/>
  <c r="AC36" i="47"/>
  <c r="AL35" i="47"/>
  <c r="AL31" i="47"/>
  <c r="AC31" i="47"/>
  <c r="AK30" i="47"/>
  <c r="AF30" i="47"/>
  <c r="AC30" i="47"/>
  <c r="AL29" i="47"/>
  <c r="AL25" i="47"/>
  <c r="AC25" i="47"/>
  <c r="AK24" i="47"/>
  <c r="AF24" i="47"/>
  <c r="AC24" i="47"/>
  <c r="AL23" i="47"/>
  <c r="X20" i="47"/>
  <c r="W20" i="47"/>
  <c r="V20" i="47"/>
  <c r="U20" i="47"/>
  <c r="T20" i="47"/>
  <c r="S20" i="47"/>
  <c r="R20" i="47"/>
  <c r="Q20" i="47"/>
  <c r="P20" i="47"/>
  <c r="AK19" i="47"/>
  <c r="AJ19" i="47"/>
  <c r="AI19" i="47"/>
  <c r="AH19" i="47"/>
  <c r="AG19" i="47"/>
  <c r="AF19" i="47"/>
  <c r="AE19" i="47"/>
  <c r="AD19" i="47"/>
  <c r="AC19" i="47"/>
  <c r="AK18" i="47"/>
  <c r="AJ18" i="47"/>
  <c r="AI18" i="47"/>
  <c r="AH18" i="47"/>
  <c r="AG18" i="47"/>
  <c r="AF18" i="47"/>
  <c r="AE18" i="47"/>
  <c r="AD18" i="47"/>
  <c r="AC18" i="47"/>
  <c r="AK17" i="47"/>
  <c r="AJ17" i="47"/>
  <c r="AI17" i="47"/>
  <c r="AH17" i="47"/>
  <c r="AG17" i="47"/>
  <c r="AF17" i="47"/>
  <c r="AE17" i="47"/>
  <c r="AD17" i="47"/>
  <c r="AC17" i="47"/>
  <c r="AK16" i="47"/>
  <c r="AJ16" i="47"/>
  <c r="AI16" i="47"/>
  <c r="AH16" i="47"/>
  <c r="AG16" i="47"/>
  <c r="AF16" i="47"/>
  <c r="AE16" i="47"/>
  <c r="AD16" i="47"/>
  <c r="AC16" i="47"/>
  <c r="AK15" i="47"/>
  <c r="AJ15" i="47"/>
  <c r="AI15" i="47"/>
  <c r="AH15" i="47"/>
  <c r="AG15" i="47"/>
  <c r="AF15" i="47"/>
  <c r="AE15" i="47"/>
  <c r="AD15" i="47"/>
  <c r="AC15" i="47"/>
  <c r="AK14" i="47"/>
  <c r="AJ14" i="47"/>
  <c r="AI14" i="47"/>
  <c r="AH14" i="47"/>
  <c r="AG14" i="47"/>
  <c r="AF14" i="47"/>
  <c r="AE14" i="47"/>
  <c r="AD14" i="47"/>
  <c r="AC14" i="47"/>
  <c r="AK13" i="47"/>
  <c r="AJ13" i="47"/>
  <c r="AI13" i="47"/>
  <c r="AH13" i="47"/>
  <c r="AG13" i="47"/>
  <c r="AF13" i="47"/>
  <c r="AE13" i="47"/>
  <c r="AD13" i="47"/>
  <c r="AC13" i="47"/>
  <c r="AK12" i="47"/>
  <c r="AJ12" i="47"/>
  <c r="AI12" i="47"/>
  <c r="AH12" i="47"/>
  <c r="AG12" i="47"/>
  <c r="AF12" i="47"/>
  <c r="AE12" i="47"/>
  <c r="AD12" i="47"/>
  <c r="AC12" i="47"/>
  <c r="AH83" i="50" l="1"/>
  <c r="AJ127" i="47"/>
  <c r="AF127" i="47"/>
  <c r="AD127" i="47"/>
  <c r="AJ125" i="47"/>
  <c r="AF125" i="47"/>
  <c r="AD125" i="47"/>
  <c r="AH123" i="47"/>
  <c r="AF123" i="47"/>
  <c r="AD123" i="47"/>
  <c r="AH121" i="47"/>
  <c r="AF121" i="47"/>
  <c r="AD121" i="47"/>
  <c r="AE128" i="48"/>
  <c r="Q164" i="48"/>
  <c r="S164" i="48"/>
  <c r="U164" i="48"/>
  <c r="AH164" i="48" s="1"/>
  <c r="W164" i="48"/>
  <c r="AE159" i="48"/>
  <c r="C202" i="48"/>
  <c r="G202" i="48"/>
  <c r="K202" i="48"/>
  <c r="AC20" i="49"/>
  <c r="AE20" i="49"/>
  <c r="AG20" i="49"/>
  <c r="AI20" i="49"/>
  <c r="AK20" i="49"/>
  <c r="AI56" i="49"/>
  <c r="AK56" i="49"/>
  <c r="AC56" i="50"/>
  <c r="AE56" i="50"/>
  <c r="AG56" i="50"/>
  <c r="AI56" i="50"/>
  <c r="AK56" i="50"/>
  <c r="AD87" i="50"/>
  <c r="AF95" i="50"/>
  <c r="H158" i="50"/>
  <c r="AI20" i="52"/>
  <c r="AK20" i="52"/>
  <c r="AC56" i="52"/>
  <c r="AE56" i="52"/>
  <c r="AG56" i="52"/>
  <c r="AI56" i="52"/>
  <c r="AK56" i="52"/>
  <c r="AJ56" i="52"/>
  <c r="AC92" i="52"/>
  <c r="AE92" i="52"/>
  <c r="AG92" i="52"/>
  <c r="AI92" i="52"/>
  <c r="AK92" i="52"/>
  <c r="AC128" i="52"/>
  <c r="AE128" i="52"/>
  <c r="AG128" i="52"/>
  <c r="AD20" i="47"/>
  <c r="AF20" i="47"/>
  <c r="AH20" i="47"/>
  <c r="AJ20" i="47"/>
  <c r="AD56" i="47"/>
  <c r="AF56" i="47"/>
  <c r="AH56" i="47"/>
  <c r="AD92" i="47"/>
  <c r="AF92" i="47"/>
  <c r="AH92" i="47"/>
  <c r="AJ92" i="47"/>
  <c r="AD164" i="47"/>
  <c r="AF164" i="47"/>
  <c r="AH164" i="47"/>
  <c r="AJ164" i="47"/>
  <c r="AD209" i="47"/>
  <c r="AF209" i="47"/>
  <c r="AH209" i="47"/>
  <c r="AJ209" i="47"/>
  <c r="AD20" i="48"/>
  <c r="AF20" i="48"/>
  <c r="AH20" i="48"/>
  <c r="AJ20" i="48"/>
  <c r="AD56" i="48"/>
  <c r="AF56" i="48"/>
  <c r="AH56" i="48"/>
  <c r="AJ56" i="48"/>
  <c r="AD92" i="48"/>
  <c r="AF92" i="48"/>
  <c r="AH92" i="48"/>
  <c r="AJ92" i="48"/>
  <c r="AD128" i="48"/>
  <c r="AF128" i="48"/>
  <c r="AH128" i="48"/>
  <c r="AJ128" i="48"/>
  <c r="AD156" i="48"/>
  <c r="AF164" i="48"/>
  <c r="AH156" i="48"/>
  <c r="AJ164" i="48"/>
  <c r="R164" i="48"/>
  <c r="V164" i="48"/>
  <c r="AD158" i="48"/>
  <c r="AF158" i="48"/>
  <c r="AH158" i="48"/>
  <c r="AJ158" i="48"/>
  <c r="AD159" i="48"/>
  <c r="AF159" i="48"/>
  <c r="AH159" i="48"/>
  <c r="AJ159" i="48"/>
  <c r="D202" i="48"/>
  <c r="F202" i="48"/>
  <c r="H202" i="48"/>
  <c r="J202" i="48"/>
  <c r="AD162" i="48"/>
  <c r="AF162" i="48"/>
  <c r="AF85" i="49"/>
  <c r="AD87" i="49"/>
  <c r="AH87" i="49"/>
  <c r="AF89" i="49"/>
  <c r="AH161" i="49"/>
  <c r="AD161" i="49"/>
  <c r="AD20" i="50"/>
  <c r="AF20" i="50"/>
  <c r="AH20" i="50"/>
  <c r="AJ20" i="50"/>
  <c r="K158" i="50"/>
  <c r="I158" i="50"/>
  <c r="AJ200" i="52"/>
  <c r="AI128" i="52"/>
  <c r="AK128" i="52"/>
  <c r="AI158" i="52"/>
  <c r="AK158" i="52"/>
  <c r="AI159" i="52"/>
  <c r="AK159" i="52"/>
  <c r="AI162" i="52"/>
  <c r="AK162" i="52"/>
  <c r="AI163" i="52"/>
  <c r="AK163" i="52"/>
  <c r="AD128" i="52"/>
  <c r="AH128" i="52"/>
  <c r="AD157" i="52"/>
  <c r="AF157" i="52"/>
  <c r="AH157" i="52"/>
  <c r="AD158" i="52"/>
  <c r="AF158" i="52"/>
  <c r="AH158" i="52"/>
  <c r="AD159" i="52"/>
  <c r="AF159" i="52"/>
  <c r="AH159" i="52"/>
  <c r="AD161" i="52"/>
  <c r="AF161" i="52"/>
  <c r="AH161" i="52"/>
  <c r="AD162" i="52"/>
  <c r="AF162" i="52"/>
  <c r="AH162" i="52"/>
  <c r="AD163" i="52"/>
  <c r="AF163" i="52"/>
  <c r="AH163" i="52"/>
  <c r="AK168" i="52"/>
  <c r="AL167" i="52"/>
  <c r="AC20" i="52"/>
  <c r="AE20" i="52"/>
  <c r="AG20" i="52"/>
  <c r="AC158" i="52"/>
  <c r="AE158" i="52"/>
  <c r="AG158" i="52"/>
  <c r="AC159" i="52"/>
  <c r="AE159" i="52"/>
  <c r="AG159" i="52"/>
  <c r="AC162" i="52"/>
  <c r="AE162" i="52"/>
  <c r="AG162" i="52"/>
  <c r="AC163" i="52"/>
  <c r="AE163" i="52"/>
  <c r="AG163" i="52"/>
  <c r="AD20" i="52"/>
  <c r="AF20" i="52"/>
  <c r="AH20" i="52"/>
  <c r="AJ20" i="52"/>
  <c r="AD56" i="52"/>
  <c r="AF56" i="52"/>
  <c r="AH56" i="52"/>
  <c r="AD92" i="52"/>
  <c r="AF92" i="52"/>
  <c r="AH92" i="52"/>
  <c r="AJ92" i="52"/>
  <c r="AF128" i="52"/>
  <c r="AJ128" i="52"/>
  <c r="AD164" i="52"/>
  <c r="AF164" i="52"/>
  <c r="AH164" i="52"/>
  <c r="AJ164" i="52"/>
  <c r="P164" i="52"/>
  <c r="AC164" i="52" s="1"/>
  <c r="R164" i="52"/>
  <c r="AE164" i="52" s="1"/>
  <c r="T164" i="52"/>
  <c r="AG164" i="52" s="1"/>
  <c r="V164" i="52"/>
  <c r="AI164" i="52" s="1"/>
  <c r="X164" i="52"/>
  <c r="AK164" i="52" s="1"/>
  <c r="AE156" i="52"/>
  <c r="AI156" i="52"/>
  <c r="AC157" i="52"/>
  <c r="AE157" i="52"/>
  <c r="AG157" i="52"/>
  <c r="AI157" i="52"/>
  <c r="AK157" i="52"/>
  <c r="AD160" i="52"/>
  <c r="AF160" i="52"/>
  <c r="AH160" i="52"/>
  <c r="AJ160" i="52"/>
  <c r="AE160" i="52"/>
  <c r="AI160" i="52"/>
  <c r="AC161" i="52"/>
  <c r="AE161" i="52"/>
  <c r="AG161" i="52"/>
  <c r="AI161" i="52"/>
  <c r="AK161" i="52"/>
  <c r="AF168" i="52"/>
  <c r="AL173" i="52"/>
  <c r="AL179" i="52"/>
  <c r="AC200" i="52"/>
  <c r="AE200" i="52"/>
  <c r="AG200" i="52"/>
  <c r="AI200" i="52"/>
  <c r="AK200" i="52"/>
  <c r="AC156" i="52"/>
  <c r="AG156" i="52"/>
  <c r="AK156" i="52"/>
  <c r="AC160" i="52"/>
  <c r="AG160" i="52"/>
  <c r="AK160" i="52"/>
  <c r="AD156" i="52"/>
  <c r="AF156" i="52"/>
  <c r="AH156" i="52"/>
  <c r="AJ156" i="52"/>
  <c r="AC127" i="50"/>
  <c r="AE127" i="50"/>
  <c r="AG127" i="50"/>
  <c r="AI127" i="50"/>
  <c r="AK127" i="50"/>
  <c r="AL94" i="50"/>
  <c r="AE91" i="50"/>
  <c r="AC84" i="50"/>
  <c r="AE84" i="50"/>
  <c r="AG84" i="50"/>
  <c r="AC86" i="50"/>
  <c r="AE86" i="50"/>
  <c r="AG86" i="50"/>
  <c r="AC87" i="50"/>
  <c r="AE87" i="50"/>
  <c r="AG87" i="50"/>
  <c r="AC88" i="50"/>
  <c r="AE88" i="50"/>
  <c r="AG88" i="50"/>
  <c r="AC90" i="50"/>
  <c r="AE90" i="50"/>
  <c r="AG90" i="50"/>
  <c r="AD83" i="50"/>
  <c r="AD56" i="50"/>
  <c r="AF56" i="50"/>
  <c r="AH56" i="50"/>
  <c r="AJ56" i="50"/>
  <c r="AF91" i="50"/>
  <c r="AJ91" i="50"/>
  <c r="AD85" i="50"/>
  <c r="AF85" i="50"/>
  <c r="AH85" i="50"/>
  <c r="AJ85" i="50"/>
  <c r="P91" i="50"/>
  <c r="AC91" i="50" s="1"/>
  <c r="T91" i="50"/>
  <c r="AG91" i="50" s="1"/>
  <c r="X91" i="50"/>
  <c r="AD86" i="50"/>
  <c r="AF86" i="50"/>
  <c r="AH86" i="50"/>
  <c r="AJ86" i="50"/>
  <c r="AF87" i="50"/>
  <c r="AJ87" i="50"/>
  <c r="AD89" i="50"/>
  <c r="AF89" i="50"/>
  <c r="AH89" i="50"/>
  <c r="AJ89" i="50"/>
  <c r="AD90" i="50"/>
  <c r="AF90" i="50"/>
  <c r="AH90" i="50"/>
  <c r="AJ90" i="50"/>
  <c r="AL100" i="50"/>
  <c r="AL106" i="50"/>
  <c r="AC107" i="50"/>
  <c r="AK107" i="50"/>
  <c r="AD156" i="50"/>
  <c r="AF156" i="50"/>
  <c r="AH156" i="50"/>
  <c r="AJ156" i="50"/>
  <c r="AI91" i="50"/>
  <c r="AK91" i="50"/>
  <c r="D91" i="50"/>
  <c r="AD91" i="50" s="1"/>
  <c r="H91" i="50"/>
  <c r="AH91" i="50" s="1"/>
  <c r="AC20" i="50"/>
  <c r="AE20" i="50"/>
  <c r="AG20" i="50"/>
  <c r="AI20" i="50"/>
  <c r="AK20" i="50"/>
  <c r="AF83" i="50"/>
  <c r="AJ83" i="50"/>
  <c r="AD84" i="50"/>
  <c r="AF84" i="50"/>
  <c r="AH84" i="50"/>
  <c r="AJ84" i="50"/>
  <c r="AC85" i="50"/>
  <c r="AE85" i="50"/>
  <c r="AG85" i="50"/>
  <c r="AI85" i="50"/>
  <c r="AK85" i="50"/>
  <c r="AD88" i="50"/>
  <c r="AF88" i="50"/>
  <c r="AH88" i="50"/>
  <c r="AJ88" i="50"/>
  <c r="AC89" i="50"/>
  <c r="AE89" i="50"/>
  <c r="AG89" i="50"/>
  <c r="AI89" i="50"/>
  <c r="AK89" i="50"/>
  <c r="AC101" i="50"/>
  <c r="AK101" i="50"/>
  <c r="AD127" i="50"/>
  <c r="AF127" i="50"/>
  <c r="AH127" i="50"/>
  <c r="AJ127" i="50"/>
  <c r="AC83" i="50"/>
  <c r="AE83" i="50"/>
  <c r="AG83" i="50"/>
  <c r="AI83" i="50"/>
  <c r="AK83" i="50"/>
  <c r="AC56" i="49"/>
  <c r="AE56" i="49"/>
  <c r="AG56" i="49"/>
  <c r="AK107" i="49"/>
  <c r="K91" i="49"/>
  <c r="I91" i="49"/>
  <c r="G91" i="49"/>
  <c r="E91" i="49"/>
  <c r="C91" i="49"/>
  <c r="AF84" i="49"/>
  <c r="AF86" i="49"/>
  <c r="AF90" i="49"/>
  <c r="AD20" i="49"/>
  <c r="AF20" i="49"/>
  <c r="AH20" i="49"/>
  <c r="AJ20" i="49"/>
  <c r="AD56" i="49"/>
  <c r="AF56" i="49"/>
  <c r="AH56" i="49"/>
  <c r="AD127" i="49"/>
  <c r="AF127" i="49"/>
  <c r="AH127" i="49"/>
  <c r="AJ127" i="49"/>
  <c r="AC161" i="49"/>
  <c r="AE161" i="49"/>
  <c r="AG161" i="49"/>
  <c r="AI161" i="49"/>
  <c r="AK161" i="49"/>
  <c r="AC91" i="49"/>
  <c r="AE91" i="49"/>
  <c r="AG91" i="49"/>
  <c r="AI91" i="49"/>
  <c r="AK91" i="49"/>
  <c r="AC84" i="49"/>
  <c r="AE84" i="49"/>
  <c r="AG84" i="49"/>
  <c r="AI84" i="49"/>
  <c r="AK84" i="49"/>
  <c r="AC85" i="49"/>
  <c r="AE85" i="49"/>
  <c r="AG85" i="49"/>
  <c r="AI85" i="49"/>
  <c r="AK85" i="49"/>
  <c r="AC86" i="49"/>
  <c r="AE86" i="49"/>
  <c r="AG86" i="49"/>
  <c r="AI86" i="49"/>
  <c r="AK86" i="49"/>
  <c r="AC87" i="49"/>
  <c r="AE87" i="49"/>
  <c r="AG87" i="49"/>
  <c r="AI87" i="49"/>
  <c r="AK87" i="49"/>
  <c r="AC88" i="49"/>
  <c r="AE88" i="49"/>
  <c r="AG88" i="49"/>
  <c r="AI88" i="49"/>
  <c r="AK88" i="49"/>
  <c r="AC89" i="49"/>
  <c r="AE89" i="49"/>
  <c r="AG89" i="49"/>
  <c r="AI89" i="49"/>
  <c r="AK89" i="49"/>
  <c r="AC90" i="49"/>
  <c r="AE90" i="49"/>
  <c r="AG90" i="49"/>
  <c r="AI90" i="49"/>
  <c r="AK90" i="49"/>
  <c r="AL94" i="49"/>
  <c r="AC95" i="49"/>
  <c r="AK95" i="49"/>
  <c r="AL100" i="49"/>
  <c r="AC101" i="49"/>
  <c r="AL106" i="49"/>
  <c r="AC107" i="49"/>
  <c r="AD91" i="49"/>
  <c r="AF91" i="49"/>
  <c r="AH91" i="49"/>
  <c r="AJ91" i="49"/>
  <c r="AD83" i="49"/>
  <c r="AF83" i="49"/>
  <c r="AH83" i="49"/>
  <c r="AJ83" i="49"/>
  <c r="AC83" i="49"/>
  <c r="AE83" i="49"/>
  <c r="AG83" i="49"/>
  <c r="AI83" i="49"/>
  <c r="AK83" i="49"/>
  <c r="AJ56" i="49"/>
  <c r="AC127" i="49"/>
  <c r="AE127" i="49"/>
  <c r="AG127" i="49"/>
  <c r="AI127" i="49"/>
  <c r="AK127" i="49"/>
  <c r="AE163" i="48"/>
  <c r="AL173" i="48"/>
  <c r="AK56" i="48"/>
  <c r="AI128" i="48"/>
  <c r="AI159" i="48"/>
  <c r="AH162" i="48"/>
  <c r="AJ162" i="48"/>
  <c r="AD163" i="48"/>
  <c r="AF163" i="48"/>
  <c r="AH163" i="48"/>
  <c r="AJ163" i="48"/>
  <c r="AI163" i="48"/>
  <c r="AF168" i="48"/>
  <c r="P164" i="48"/>
  <c r="AC164" i="48" s="1"/>
  <c r="T164" i="48"/>
  <c r="AG164" i="48" s="1"/>
  <c r="X164" i="48"/>
  <c r="AK164" i="48" s="1"/>
  <c r="AH160" i="48"/>
  <c r="AC20" i="48"/>
  <c r="AE20" i="48"/>
  <c r="AG20" i="48"/>
  <c r="AI20" i="48"/>
  <c r="AK20" i="48"/>
  <c r="AC56" i="48"/>
  <c r="AE56" i="48"/>
  <c r="AG56" i="48"/>
  <c r="AI56" i="48"/>
  <c r="AC128" i="48"/>
  <c r="AG128" i="48"/>
  <c r="AK128" i="48"/>
  <c r="AC157" i="48"/>
  <c r="AE157" i="48"/>
  <c r="AG157" i="48"/>
  <c r="AI157" i="48"/>
  <c r="AK157" i="48"/>
  <c r="AC159" i="48"/>
  <c r="AG159" i="48"/>
  <c r="AK159" i="48"/>
  <c r="AC160" i="48"/>
  <c r="AE160" i="48"/>
  <c r="AG160" i="48"/>
  <c r="AI160" i="48"/>
  <c r="AK160" i="48"/>
  <c r="AD160" i="48"/>
  <c r="AC161" i="48"/>
  <c r="AE161" i="48"/>
  <c r="AG161" i="48"/>
  <c r="AI161" i="48"/>
  <c r="AK161" i="48"/>
  <c r="AC163" i="48"/>
  <c r="AG163" i="48"/>
  <c r="AK163" i="48"/>
  <c r="AL167" i="48"/>
  <c r="AC168" i="48"/>
  <c r="AK168" i="48"/>
  <c r="AD200" i="48"/>
  <c r="AF200" i="48"/>
  <c r="AH200" i="48"/>
  <c r="AJ200" i="48"/>
  <c r="E202" i="48"/>
  <c r="I202" i="48"/>
  <c r="AE164" i="48"/>
  <c r="AI164" i="48"/>
  <c r="AD164" i="48"/>
  <c r="AC92" i="48"/>
  <c r="AE92" i="48"/>
  <c r="AG92" i="48"/>
  <c r="AI92" i="48"/>
  <c r="AK92" i="48"/>
  <c r="AF156" i="48"/>
  <c r="AJ156" i="48"/>
  <c r="AD157" i="48"/>
  <c r="AF157" i="48"/>
  <c r="AH157" i="48"/>
  <c r="AJ157" i="48"/>
  <c r="AC158" i="48"/>
  <c r="AE158" i="48"/>
  <c r="AG158" i="48"/>
  <c r="AI158" i="48"/>
  <c r="AK158" i="48"/>
  <c r="AF160" i="48"/>
  <c r="AJ160" i="48"/>
  <c r="AD161" i="48"/>
  <c r="AF161" i="48"/>
  <c r="AH161" i="48"/>
  <c r="AJ161" i="48"/>
  <c r="AC162" i="48"/>
  <c r="AE162" i="48"/>
  <c r="AG162" i="48"/>
  <c r="AI162" i="48"/>
  <c r="AK162" i="48"/>
  <c r="AC174" i="48"/>
  <c r="AC180" i="48"/>
  <c r="AC156" i="48"/>
  <c r="AE156" i="48"/>
  <c r="AG156" i="48"/>
  <c r="AI156" i="48"/>
  <c r="AK156" i="48"/>
  <c r="Q128" i="47"/>
  <c r="U128" i="47"/>
  <c r="AH128" i="47" s="1"/>
  <c r="X128" i="47"/>
  <c r="V128" i="47"/>
  <c r="AI128" i="47" s="1"/>
  <c r="T128" i="47"/>
  <c r="R128" i="47"/>
  <c r="AE128" i="47" s="1"/>
  <c r="AD128" i="47"/>
  <c r="AF128" i="47"/>
  <c r="AC20" i="47"/>
  <c r="AE20" i="47"/>
  <c r="AG20" i="47"/>
  <c r="AI20" i="47"/>
  <c r="AK20" i="47"/>
  <c r="AC56" i="47"/>
  <c r="AE56" i="47"/>
  <c r="AG56" i="47"/>
  <c r="AI56" i="47"/>
  <c r="AK56" i="47"/>
  <c r="AC92" i="47"/>
  <c r="AE92" i="47"/>
  <c r="AG92" i="47"/>
  <c r="AI92" i="47"/>
  <c r="AK92" i="47"/>
  <c r="AC128" i="47"/>
  <c r="AG128" i="47"/>
  <c r="AK128" i="47"/>
  <c r="AC121" i="47"/>
  <c r="AE121" i="47"/>
  <c r="AG121" i="47"/>
  <c r="AI121" i="47"/>
  <c r="AK121" i="47"/>
  <c r="AC122" i="47"/>
  <c r="AE122" i="47"/>
  <c r="AG122" i="47"/>
  <c r="AI122" i="47"/>
  <c r="AK122" i="47"/>
  <c r="AC123" i="47"/>
  <c r="AE123" i="47"/>
  <c r="AG123" i="47"/>
  <c r="AI123" i="47"/>
  <c r="AK123" i="47"/>
  <c r="AC124" i="47"/>
  <c r="AE124" i="47"/>
  <c r="AG124" i="47"/>
  <c r="AI124" i="47"/>
  <c r="AK124" i="47"/>
  <c r="AC125" i="47"/>
  <c r="AE125" i="47"/>
  <c r="AG125" i="47"/>
  <c r="AI125" i="47"/>
  <c r="AK125" i="47"/>
  <c r="AC126" i="47"/>
  <c r="AE126" i="47"/>
  <c r="AG126" i="47"/>
  <c r="AI126" i="47"/>
  <c r="AK126" i="47"/>
  <c r="AC127" i="47"/>
  <c r="AE127" i="47"/>
  <c r="AG127" i="47"/>
  <c r="AI127" i="47"/>
  <c r="AK127" i="47"/>
  <c r="AL131" i="47"/>
  <c r="AC132" i="47"/>
  <c r="AK132" i="47"/>
  <c r="AL137" i="47"/>
  <c r="AC138" i="47"/>
  <c r="AL143" i="47"/>
  <c r="AC144" i="47"/>
  <c r="AC164" i="47"/>
  <c r="AE164" i="47"/>
  <c r="AG164" i="47"/>
  <c r="AI164" i="47"/>
  <c r="AK164" i="47"/>
  <c r="AC209" i="47"/>
  <c r="AE209" i="47"/>
  <c r="AG209" i="47"/>
  <c r="AI209" i="47"/>
  <c r="AK209" i="47"/>
  <c r="AJ56" i="47"/>
  <c r="AJ128" i="47"/>
  <c r="AD120" i="47"/>
  <c r="AF120" i="47"/>
  <c r="AH120" i="47"/>
  <c r="AJ120" i="47"/>
  <c r="AD124" i="47"/>
  <c r="AF124" i="47"/>
  <c r="AH124" i="47"/>
  <c r="AJ124" i="47"/>
  <c r="C211" i="47"/>
  <c r="E211" i="47"/>
  <c r="G211" i="47"/>
  <c r="I211" i="47"/>
  <c r="K211" i="47"/>
  <c r="AC120" i="47"/>
  <c r="AE120" i="47"/>
  <c r="AG120" i="47"/>
  <c r="AI120" i="47"/>
  <c r="AK120" i="47"/>
  <c r="E251" i="46"/>
  <c r="G251" i="46"/>
  <c r="I251" i="46"/>
  <c r="K251" i="46"/>
  <c r="AF168" i="46"/>
  <c r="AC181" i="46"/>
  <c r="AC175" i="46"/>
  <c r="AC169" i="46"/>
  <c r="X163" i="46"/>
  <c r="AK163" i="46" s="1"/>
  <c r="W163" i="46"/>
  <c r="V163" i="46"/>
  <c r="U163" i="46"/>
  <c r="T163" i="46"/>
  <c r="AG163" i="46" s="1"/>
  <c r="S163" i="46"/>
  <c r="R163" i="46"/>
  <c r="Q163" i="46"/>
  <c r="P163" i="46"/>
  <c r="AC163" i="46" s="1"/>
  <c r="X162" i="46"/>
  <c r="W162" i="46"/>
  <c r="V162" i="46"/>
  <c r="U162" i="46"/>
  <c r="T162" i="46"/>
  <c r="S162" i="46"/>
  <c r="R162" i="46"/>
  <c r="Q162" i="46"/>
  <c r="P162" i="46"/>
  <c r="X161" i="46"/>
  <c r="W161" i="46"/>
  <c r="V161" i="46"/>
  <c r="AI161" i="46" s="1"/>
  <c r="U161" i="46"/>
  <c r="T161" i="46"/>
  <c r="AG161" i="46" s="1"/>
  <c r="S161" i="46"/>
  <c r="R161" i="46"/>
  <c r="AE161" i="46" s="1"/>
  <c r="Q161" i="46"/>
  <c r="P161" i="46"/>
  <c r="AC161" i="46" s="1"/>
  <c r="X160" i="46"/>
  <c r="W160" i="46"/>
  <c r="V160" i="46"/>
  <c r="U160" i="46"/>
  <c r="T160" i="46"/>
  <c r="S160" i="46"/>
  <c r="R160" i="46"/>
  <c r="Q160" i="46"/>
  <c r="P160" i="46"/>
  <c r="X159" i="46"/>
  <c r="W159" i="46"/>
  <c r="V159" i="46"/>
  <c r="U159" i="46"/>
  <c r="T159" i="46"/>
  <c r="AG159" i="46" s="1"/>
  <c r="S159" i="46"/>
  <c r="R159" i="46"/>
  <c r="Q159" i="46"/>
  <c r="P159" i="46"/>
  <c r="AC159" i="46" s="1"/>
  <c r="X158" i="46"/>
  <c r="W158" i="46"/>
  <c r="AJ158" i="46" s="1"/>
  <c r="V158" i="46"/>
  <c r="U158" i="46"/>
  <c r="T158" i="46"/>
  <c r="S158" i="46"/>
  <c r="R158" i="46"/>
  <c r="Q158" i="46"/>
  <c r="P158" i="46"/>
  <c r="X157" i="46"/>
  <c r="W157" i="46"/>
  <c r="V157" i="46"/>
  <c r="U157" i="46"/>
  <c r="T157" i="46"/>
  <c r="T164" i="46" s="1"/>
  <c r="S157" i="46"/>
  <c r="R157" i="46"/>
  <c r="R164" i="46" s="1"/>
  <c r="Q157" i="46"/>
  <c r="P157" i="46"/>
  <c r="P164" i="46" s="1"/>
  <c r="X156" i="46"/>
  <c r="W156" i="46"/>
  <c r="W164" i="46" s="1"/>
  <c r="AJ164" i="46" s="1"/>
  <c r="V156" i="46"/>
  <c r="U156" i="46"/>
  <c r="T156" i="46"/>
  <c r="S156" i="46"/>
  <c r="S164" i="46" s="1"/>
  <c r="R156" i="46"/>
  <c r="Q156" i="46"/>
  <c r="P156" i="46"/>
  <c r="X249" i="46"/>
  <c r="W249" i="46"/>
  <c r="AJ249" i="46" s="1"/>
  <c r="V249" i="46"/>
  <c r="U249" i="46"/>
  <c r="AH249" i="46" s="1"/>
  <c r="T249" i="46"/>
  <c r="S249" i="46"/>
  <c r="AF249" i="46" s="1"/>
  <c r="R249" i="46"/>
  <c r="Q249" i="46"/>
  <c r="AD249" i="46" s="1"/>
  <c r="P249" i="46"/>
  <c r="AE249" i="46"/>
  <c r="AG249" i="46"/>
  <c r="AI249" i="46"/>
  <c r="AK249" i="46"/>
  <c r="AC249" i="46"/>
  <c r="AK242" i="46"/>
  <c r="AJ242" i="46"/>
  <c r="AI242" i="46"/>
  <c r="AH242" i="46"/>
  <c r="AG242" i="46"/>
  <c r="AF242" i="46"/>
  <c r="AE242" i="46"/>
  <c r="AD242" i="46"/>
  <c r="AC242" i="46"/>
  <c r="AK241" i="46"/>
  <c r="AJ241" i="46"/>
  <c r="AI241" i="46"/>
  <c r="AH241" i="46"/>
  <c r="AG241" i="46"/>
  <c r="AF241" i="46"/>
  <c r="AE241" i="46"/>
  <c r="AD241" i="46"/>
  <c r="AC241" i="46"/>
  <c r="AK240" i="46"/>
  <c r="AJ240" i="46"/>
  <c r="AI240" i="46"/>
  <c r="AH240" i="46"/>
  <c r="AG240" i="46"/>
  <c r="AF240" i="46"/>
  <c r="AE240" i="46"/>
  <c r="AD240" i="46"/>
  <c r="AC240" i="46"/>
  <c r="AK239" i="46"/>
  <c r="AJ239" i="46"/>
  <c r="AI239" i="46"/>
  <c r="AH239" i="46"/>
  <c r="AG239" i="46"/>
  <c r="AF239" i="46"/>
  <c r="AE239" i="46"/>
  <c r="AD239" i="46"/>
  <c r="AC239" i="46"/>
  <c r="AK238" i="46"/>
  <c r="AJ238" i="46"/>
  <c r="AI238" i="46"/>
  <c r="AH238" i="46"/>
  <c r="AG238" i="46"/>
  <c r="AF238" i="46"/>
  <c r="AE238" i="46"/>
  <c r="AD238" i="46"/>
  <c r="AC238" i="46"/>
  <c r="AK237" i="46"/>
  <c r="AJ237" i="46"/>
  <c r="AI237" i="46"/>
  <c r="AH237" i="46"/>
  <c r="AG237" i="46"/>
  <c r="AF237" i="46"/>
  <c r="AE237" i="46"/>
  <c r="AD237" i="46"/>
  <c r="AC237" i="46"/>
  <c r="AK236" i="46"/>
  <c r="AJ236" i="46"/>
  <c r="AI236" i="46"/>
  <c r="AH236" i="46"/>
  <c r="AG236" i="46"/>
  <c r="AF236" i="46"/>
  <c r="AE236" i="46"/>
  <c r="AD236" i="46"/>
  <c r="AC236" i="46"/>
  <c r="AK235" i="46"/>
  <c r="AJ235" i="46"/>
  <c r="AI235" i="46"/>
  <c r="AH235" i="46"/>
  <c r="AG235" i="46"/>
  <c r="AF235" i="46"/>
  <c r="AE235" i="46"/>
  <c r="AD235" i="46"/>
  <c r="AC235" i="46"/>
  <c r="AK234" i="46"/>
  <c r="AJ234" i="46"/>
  <c r="AI234" i="46"/>
  <c r="AH234" i="46"/>
  <c r="AG234" i="46"/>
  <c r="AF234" i="46"/>
  <c r="AE234" i="46"/>
  <c r="AD234" i="46"/>
  <c r="AC234" i="46"/>
  <c r="AK233" i="46"/>
  <c r="AJ233" i="46"/>
  <c r="AI233" i="46"/>
  <c r="AH233" i="46"/>
  <c r="AG233" i="46"/>
  <c r="AF233" i="46"/>
  <c r="AE233" i="46"/>
  <c r="AD233" i="46"/>
  <c r="AC233" i="46"/>
  <c r="AK232" i="46"/>
  <c r="AJ232" i="46"/>
  <c r="AI232" i="46"/>
  <c r="AH232" i="46"/>
  <c r="AG232" i="46"/>
  <c r="AF232" i="46"/>
  <c r="AE232" i="46"/>
  <c r="AD232" i="46"/>
  <c r="AC232" i="46"/>
  <c r="AK231" i="46"/>
  <c r="AJ231" i="46"/>
  <c r="AI231" i="46"/>
  <c r="AH231" i="46"/>
  <c r="AG231" i="46"/>
  <c r="AF231" i="46"/>
  <c r="AE231" i="46"/>
  <c r="AD231" i="46"/>
  <c r="AC231" i="46"/>
  <c r="AK230" i="46"/>
  <c r="AJ230" i="46"/>
  <c r="AI230" i="46"/>
  <c r="AH230" i="46"/>
  <c r="AG230" i="46"/>
  <c r="AF230" i="46"/>
  <c r="AE230" i="46"/>
  <c r="AD230" i="46"/>
  <c r="AC230" i="46"/>
  <c r="AK229" i="46"/>
  <c r="AJ229" i="46"/>
  <c r="AI229" i="46"/>
  <c r="AH229" i="46"/>
  <c r="AG229" i="46"/>
  <c r="AF229" i="46"/>
  <c r="AE229" i="46"/>
  <c r="AD229" i="46"/>
  <c r="AC229" i="46"/>
  <c r="AK228" i="46"/>
  <c r="AJ228" i="46"/>
  <c r="AI228" i="46"/>
  <c r="AH228" i="46"/>
  <c r="AG228" i="46"/>
  <c r="AF228" i="46"/>
  <c r="AE228" i="46"/>
  <c r="AD228" i="46"/>
  <c r="AC228" i="46"/>
  <c r="AK227" i="46"/>
  <c r="AJ227" i="46"/>
  <c r="AI227" i="46"/>
  <c r="AH227" i="46"/>
  <c r="AG227" i="46"/>
  <c r="AF227" i="46"/>
  <c r="AE227" i="46"/>
  <c r="AD227" i="46"/>
  <c r="AC227" i="46"/>
  <c r="AL217" i="46"/>
  <c r="AC217" i="46"/>
  <c r="AK216" i="46"/>
  <c r="AF216" i="46"/>
  <c r="AC216" i="46"/>
  <c r="AL215" i="46"/>
  <c r="AL211" i="46"/>
  <c r="AC211" i="46"/>
  <c r="AK210" i="46"/>
  <c r="AF210" i="46"/>
  <c r="AC210" i="46"/>
  <c r="AL209" i="46"/>
  <c r="AL205" i="46"/>
  <c r="AC205" i="46"/>
  <c r="AK204" i="46"/>
  <c r="AF204" i="46"/>
  <c r="AC204" i="46"/>
  <c r="AL203" i="46"/>
  <c r="X200" i="46"/>
  <c r="W200" i="46"/>
  <c r="V200" i="46"/>
  <c r="U200" i="46"/>
  <c r="T200" i="46"/>
  <c r="S200" i="46"/>
  <c r="R200" i="46"/>
  <c r="Q200" i="46"/>
  <c r="P200" i="46"/>
  <c r="AJ200" i="46"/>
  <c r="AH200" i="46"/>
  <c r="AF200" i="46"/>
  <c r="AD200" i="46"/>
  <c r="AK199" i="46"/>
  <c r="AJ199" i="46"/>
  <c r="AI199" i="46"/>
  <c r="AH199" i="46"/>
  <c r="AG199" i="46"/>
  <c r="AF199" i="46"/>
  <c r="AE199" i="46"/>
  <c r="AD199" i="46"/>
  <c r="AC199" i="46"/>
  <c r="AK198" i="46"/>
  <c r="AJ198" i="46"/>
  <c r="AI198" i="46"/>
  <c r="AH198" i="46"/>
  <c r="AG198" i="46"/>
  <c r="AF198" i="46"/>
  <c r="AE198" i="46"/>
  <c r="AD198" i="46"/>
  <c r="AC198" i="46"/>
  <c r="AK197" i="46"/>
  <c r="AJ197" i="46"/>
  <c r="AI197" i="46"/>
  <c r="AH197" i="46"/>
  <c r="AG197" i="46"/>
  <c r="AF197" i="46"/>
  <c r="AE197" i="46"/>
  <c r="AD197" i="46"/>
  <c r="AC197" i="46"/>
  <c r="AK196" i="46"/>
  <c r="AJ196" i="46"/>
  <c r="AI196" i="46"/>
  <c r="AH196" i="46"/>
  <c r="AG196" i="46"/>
  <c r="AF196" i="46"/>
  <c r="AE196" i="46"/>
  <c r="AD196" i="46"/>
  <c r="AC196" i="46"/>
  <c r="AK195" i="46"/>
  <c r="AJ195" i="46"/>
  <c r="AI195" i="46"/>
  <c r="AH195" i="46"/>
  <c r="AG195" i="46"/>
  <c r="AF195" i="46"/>
  <c r="AE195" i="46"/>
  <c r="AD195" i="46"/>
  <c r="AC195" i="46"/>
  <c r="AK194" i="46"/>
  <c r="AJ194" i="46"/>
  <c r="AI194" i="46"/>
  <c r="AH194" i="46"/>
  <c r="AG194" i="46"/>
  <c r="AF194" i="46"/>
  <c r="AE194" i="46"/>
  <c r="AD194" i="46"/>
  <c r="AC194" i="46"/>
  <c r="AK193" i="46"/>
  <c r="AJ193" i="46"/>
  <c r="AI193" i="46"/>
  <c r="AH193" i="46"/>
  <c r="AG193" i="46"/>
  <c r="AF193" i="46"/>
  <c r="AE193" i="46"/>
  <c r="AD193" i="46"/>
  <c r="AC193" i="46"/>
  <c r="AK192" i="46"/>
  <c r="AJ192" i="46"/>
  <c r="AI192" i="46"/>
  <c r="AH192" i="46"/>
  <c r="AG192" i="46"/>
  <c r="AF192" i="46"/>
  <c r="AE192" i="46"/>
  <c r="AD192" i="46"/>
  <c r="AC192" i="46"/>
  <c r="AJ162" i="46"/>
  <c r="AK159" i="46"/>
  <c r="AI157" i="46"/>
  <c r="AH163" i="46"/>
  <c r="AD163" i="46"/>
  <c r="D251" i="46"/>
  <c r="AF159" i="46"/>
  <c r="AL181" i="46"/>
  <c r="AK180" i="46"/>
  <c r="AF180" i="46"/>
  <c r="AC180" i="46"/>
  <c r="AL179" i="46"/>
  <c r="AL175" i="46"/>
  <c r="AK174" i="46"/>
  <c r="AF174" i="46"/>
  <c r="AC174" i="46"/>
  <c r="AL173" i="46"/>
  <c r="AL169" i="46"/>
  <c r="AK168" i="46"/>
  <c r="AC168" i="46"/>
  <c r="U164" i="46"/>
  <c r="AH164" i="46" s="1"/>
  <c r="Q164" i="46"/>
  <c r="AD164" i="46" s="1"/>
  <c r="AI163" i="46"/>
  <c r="AE163" i="46"/>
  <c r="AH162" i="46"/>
  <c r="AG162" i="46"/>
  <c r="AF162" i="46"/>
  <c r="AE162" i="46"/>
  <c r="AD162" i="46"/>
  <c r="AC162" i="46"/>
  <c r="AK161" i="46"/>
  <c r="AH161" i="46"/>
  <c r="AF161" i="46"/>
  <c r="AD161" i="46"/>
  <c r="AJ160" i="46"/>
  <c r="AG160" i="46"/>
  <c r="AE160" i="46"/>
  <c r="AC160" i="46"/>
  <c r="AI159" i="46"/>
  <c r="AE159" i="46"/>
  <c r="AH158" i="46"/>
  <c r="AG158" i="46"/>
  <c r="AF158" i="46"/>
  <c r="AE158" i="46"/>
  <c r="AD158" i="46"/>
  <c r="AC158" i="46"/>
  <c r="AK157" i="46"/>
  <c r="AH157" i="46"/>
  <c r="AF157" i="46"/>
  <c r="AD157" i="46"/>
  <c r="AJ156" i="46"/>
  <c r="AG156" i="46"/>
  <c r="AE156" i="46"/>
  <c r="AC156" i="46"/>
  <c r="AL145" i="46"/>
  <c r="AC145" i="46"/>
  <c r="AK144" i="46"/>
  <c r="AF144" i="46"/>
  <c r="AC144" i="46"/>
  <c r="AL143" i="46"/>
  <c r="AL139" i="46"/>
  <c r="AC139" i="46"/>
  <c r="AK138" i="46"/>
  <c r="AF138" i="46"/>
  <c r="AC138" i="46"/>
  <c r="AL137" i="46"/>
  <c r="AL133" i="46"/>
  <c r="AC133" i="46"/>
  <c r="AK132" i="46"/>
  <c r="AF132" i="46"/>
  <c r="AC132" i="46"/>
  <c r="AL131" i="46"/>
  <c r="X128" i="46"/>
  <c r="W128" i="46"/>
  <c r="V128" i="46"/>
  <c r="U128" i="46"/>
  <c r="T128" i="46"/>
  <c r="S128" i="46"/>
  <c r="R128" i="46"/>
  <c r="Q128" i="46"/>
  <c r="P128" i="46"/>
  <c r="AK127" i="46"/>
  <c r="AJ127" i="46"/>
  <c r="AI127" i="46"/>
  <c r="AH127" i="46"/>
  <c r="AG127" i="46"/>
  <c r="AF127" i="46"/>
  <c r="AE127" i="46"/>
  <c r="AD127" i="46"/>
  <c r="AC127" i="46"/>
  <c r="AK126" i="46"/>
  <c r="AJ126" i="46"/>
  <c r="AI126" i="46"/>
  <c r="AH126" i="46"/>
  <c r="AG126" i="46"/>
  <c r="AF126" i="46"/>
  <c r="AE126" i="46"/>
  <c r="AD126" i="46"/>
  <c r="AC126" i="46"/>
  <c r="AK125" i="46"/>
  <c r="AJ125" i="46"/>
  <c r="AI125" i="46"/>
  <c r="AH125" i="46"/>
  <c r="AG125" i="46"/>
  <c r="AF125" i="46"/>
  <c r="AE125" i="46"/>
  <c r="AD125" i="46"/>
  <c r="AC125" i="46"/>
  <c r="AK124" i="46"/>
  <c r="AJ124" i="46"/>
  <c r="AI124" i="46"/>
  <c r="AH124" i="46"/>
  <c r="AG124" i="46"/>
  <c r="AF124" i="46"/>
  <c r="AE124" i="46"/>
  <c r="AD124" i="46"/>
  <c r="AC124" i="46"/>
  <c r="AK123" i="46"/>
  <c r="AJ123" i="46"/>
  <c r="AI123" i="46"/>
  <c r="AH123" i="46"/>
  <c r="AG123" i="46"/>
  <c r="AF123" i="46"/>
  <c r="AE123" i="46"/>
  <c r="AD123" i="46"/>
  <c r="AC123" i="46"/>
  <c r="AK122" i="46"/>
  <c r="AJ122" i="46"/>
  <c r="AI122" i="46"/>
  <c r="AH122" i="46"/>
  <c r="AG122" i="46"/>
  <c r="AF122" i="46"/>
  <c r="AE122" i="46"/>
  <c r="AD122" i="46"/>
  <c r="AC122" i="46"/>
  <c r="AK121" i="46"/>
  <c r="AJ121" i="46"/>
  <c r="AI121" i="46"/>
  <c r="AH121" i="46"/>
  <c r="AG121" i="46"/>
  <c r="AF121" i="46"/>
  <c r="AE121" i="46"/>
  <c r="AD121" i="46"/>
  <c r="AC121" i="46"/>
  <c r="AK120" i="46"/>
  <c r="AJ120" i="46"/>
  <c r="AI120" i="46"/>
  <c r="AH120" i="46"/>
  <c r="AG120" i="46"/>
  <c r="AF120" i="46"/>
  <c r="AE120" i="46"/>
  <c r="AD120" i="46"/>
  <c r="AC120" i="46"/>
  <c r="AL109" i="46"/>
  <c r="AC109" i="46"/>
  <c r="AK108" i="46"/>
  <c r="AF108" i="46"/>
  <c r="AC108" i="46"/>
  <c r="AL107" i="46"/>
  <c r="AL103" i="46"/>
  <c r="AC103" i="46"/>
  <c r="AK102" i="46"/>
  <c r="AF102" i="46"/>
  <c r="AC102" i="46"/>
  <c r="AL101" i="46"/>
  <c r="AL97" i="46"/>
  <c r="AC97" i="46"/>
  <c r="AK96" i="46"/>
  <c r="AF96" i="46"/>
  <c r="AC96" i="46"/>
  <c r="AL95" i="46"/>
  <c r="X92" i="46"/>
  <c r="W92" i="46"/>
  <c r="V92" i="46"/>
  <c r="U92" i="46"/>
  <c r="T92" i="46"/>
  <c r="S92" i="46"/>
  <c r="R92" i="46"/>
  <c r="Q92" i="46"/>
  <c r="P92" i="46"/>
  <c r="AK91" i="46"/>
  <c r="AJ91" i="46"/>
  <c r="AI91" i="46"/>
  <c r="AH91" i="46"/>
  <c r="AG91" i="46"/>
  <c r="AF91" i="46"/>
  <c r="AE91" i="46"/>
  <c r="AD91" i="46"/>
  <c r="AC91" i="46"/>
  <c r="AK90" i="46"/>
  <c r="AJ90" i="46"/>
  <c r="AI90" i="46"/>
  <c r="AH90" i="46"/>
  <c r="AG90" i="46"/>
  <c r="AF90" i="46"/>
  <c r="AE90" i="46"/>
  <c r="AD90" i="46"/>
  <c r="AC90" i="46"/>
  <c r="AK89" i="46"/>
  <c r="AJ89" i="46"/>
  <c r="AI89" i="46"/>
  <c r="AH89" i="46"/>
  <c r="AG89" i="46"/>
  <c r="AF89" i="46"/>
  <c r="AE89" i="46"/>
  <c r="AD89" i="46"/>
  <c r="AC89" i="46"/>
  <c r="AK88" i="46"/>
  <c r="AJ88" i="46"/>
  <c r="AI88" i="46"/>
  <c r="AH88" i="46"/>
  <c r="AG88" i="46"/>
  <c r="AF88" i="46"/>
  <c r="AE88" i="46"/>
  <c r="AD88" i="46"/>
  <c r="AC88" i="46"/>
  <c r="AK87" i="46"/>
  <c r="AJ87" i="46"/>
  <c r="AI87" i="46"/>
  <c r="AH87" i="46"/>
  <c r="AG87" i="46"/>
  <c r="AF87" i="46"/>
  <c r="AE87" i="46"/>
  <c r="AD87" i="46"/>
  <c r="AC87" i="46"/>
  <c r="AK86" i="46"/>
  <c r="AJ86" i="46"/>
  <c r="AI86" i="46"/>
  <c r="AH86" i="46"/>
  <c r="AG86" i="46"/>
  <c r="AF86" i="46"/>
  <c r="AE86" i="46"/>
  <c r="AD86" i="46"/>
  <c r="AC86" i="46"/>
  <c r="AK85" i="46"/>
  <c r="AJ85" i="46"/>
  <c r="AI85" i="46"/>
  <c r="AH85" i="46"/>
  <c r="AG85" i="46"/>
  <c r="AF85" i="46"/>
  <c r="AE85" i="46"/>
  <c r="AD85" i="46"/>
  <c r="AC85" i="46"/>
  <c r="AK84" i="46"/>
  <c r="AJ84" i="46"/>
  <c r="AI84" i="46"/>
  <c r="AH84" i="46"/>
  <c r="AG84" i="46"/>
  <c r="AF84" i="46"/>
  <c r="AE84" i="46"/>
  <c r="AD84" i="46"/>
  <c r="AC84" i="46"/>
  <c r="AL73" i="46"/>
  <c r="AC73" i="46"/>
  <c r="AK72" i="46"/>
  <c r="AF72" i="46"/>
  <c r="AC72" i="46"/>
  <c r="AL71" i="46"/>
  <c r="AL67" i="46"/>
  <c r="AC67" i="46"/>
  <c r="AK66" i="46"/>
  <c r="AF66" i="46"/>
  <c r="AC66" i="46"/>
  <c r="AL65" i="46"/>
  <c r="AL61" i="46"/>
  <c r="AC61" i="46"/>
  <c r="AK60" i="46"/>
  <c r="AF60" i="46"/>
  <c r="AC60" i="46"/>
  <c r="AL59" i="46"/>
  <c r="X56" i="46"/>
  <c r="W56" i="46"/>
  <c r="V56" i="46"/>
  <c r="U56" i="46"/>
  <c r="T56" i="46"/>
  <c r="S56" i="46"/>
  <c r="R56" i="46"/>
  <c r="Q56" i="46"/>
  <c r="P56" i="46"/>
  <c r="AK55" i="46"/>
  <c r="AJ55" i="46"/>
  <c r="AI55" i="46"/>
  <c r="AH55" i="46"/>
  <c r="AG55" i="46"/>
  <c r="AF55" i="46"/>
  <c r="AE55" i="46"/>
  <c r="AD55" i="46"/>
  <c r="AC55" i="46"/>
  <c r="AK54" i="46"/>
  <c r="AJ54" i="46"/>
  <c r="AI54" i="46"/>
  <c r="AH54" i="46"/>
  <c r="AG54" i="46"/>
  <c r="AF54" i="46"/>
  <c r="AE54" i="46"/>
  <c r="AD54" i="46"/>
  <c r="AC54" i="46"/>
  <c r="AK53" i="46"/>
  <c r="AJ53" i="46"/>
  <c r="AI53" i="46"/>
  <c r="AH53" i="46"/>
  <c r="AG53" i="46"/>
  <c r="AF53" i="46"/>
  <c r="AE53" i="46"/>
  <c r="AD53" i="46"/>
  <c r="AC53" i="46"/>
  <c r="AK52" i="46"/>
  <c r="AJ52" i="46"/>
  <c r="AI52" i="46"/>
  <c r="AH52" i="46"/>
  <c r="AG52" i="46"/>
  <c r="AF52" i="46"/>
  <c r="AE52" i="46"/>
  <c r="AD52" i="46"/>
  <c r="AC52" i="46"/>
  <c r="AK51" i="46"/>
  <c r="AJ51" i="46"/>
  <c r="AI51" i="46"/>
  <c r="AH51" i="46"/>
  <c r="AG51" i="46"/>
  <c r="AF51" i="46"/>
  <c r="AE51" i="46"/>
  <c r="AD51" i="46"/>
  <c r="AC51" i="46"/>
  <c r="AK50" i="46"/>
  <c r="AJ50" i="46"/>
  <c r="AI50" i="46"/>
  <c r="AH50" i="46"/>
  <c r="AG50" i="46"/>
  <c r="AF50" i="46"/>
  <c r="AE50" i="46"/>
  <c r="AD50" i="46"/>
  <c r="AC50" i="46"/>
  <c r="AK49" i="46"/>
  <c r="AJ49" i="46"/>
  <c r="AI49" i="46"/>
  <c r="AH49" i="46"/>
  <c r="AG49" i="46"/>
  <c r="AF49" i="46"/>
  <c r="AE49" i="46"/>
  <c r="AD49" i="46"/>
  <c r="AC49" i="46"/>
  <c r="AK48" i="46"/>
  <c r="AJ48" i="46"/>
  <c r="AI48" i="46"/>
  <c r="AH48" i="46"/>
  <c r="AG48" i="46"/>
  <c r="AF48" i="46"/>
  <c r="AE48" i="46"/>
  <c r="AD48" i="46"/>
  <c r="AC48" i="46"/>
  <c r="AK248" i="46"/>
  <c r="AJ248" i="46"/>
  <c r="AI248" i="46"/>
  <c r="AH248" i="46"/>
  <c r="AG248" i="46"/>
  <c r="AF248" i="46"/>
  <c r="AE248" i="46"/>
  <c r="AD248" i="46"/>
  <c r="AC248" i="46"/>
  <c r="AK247" i="46"/>
  <c r="AJ247" i="46"/>
  <c r="AI247" i="46"/>
  <c r="AH247" i="46"/>
  <c r="AG247" i="46"/>
  <c r="AF247" i="46"/>
  <c r="AE247" i="46"/>
  <c r="AD247" i="46"/>
  <c r="AC247" i="46"/>
  <c r="AK246" i="46"/>
  <c r="AJ246" i="46"/>
  <c r="AI246" i="46"/>
  <c r="AH246" i="46"/>
  <c r="AG246" i="46"/>
  <c r="AF246" i="46"/>
  <c r="AE246" i="46"/>
  <c r="AD246" i="46"/>
  <c r="AC246" i="46"/>
  <c r="AK245" i="46"/>
  <c r="AJ245" i="46"/>
  <c r="AI245" i="46"/>
  <c r="AH245" i="46"/>
  <c r="AG245" i="46"/>
  <c r="AF245" i="46"/>
  <c r="AE245" i="46"/>
  <c r="AD245" i="46"/>
  <c r="AC245" i="46"/>
  <c r="AK244" i="46"/>
  <c r="AJ244" i="46"/>
  <c r="AI244" i="46"/>
  <c r="AH244" i="46"/>
  <c r="AG244" i="46"/>
  <c r="AF244" i="46"/>
  <c r="AE244" i="46"/>
  <c r="AD244" i="46"/>
  <c r="AC244" i="46"/>
  <c r="AK243" i="46"/>
  <c r="AJ243" i="46"/>
  <c r="AI243" i="46"/>
  <c r="AH243" i="46"/>
  <c r="AG243" i="46"/>
  <c r="AF243" i="46"/>
  <c r="AE243" i="46"/>
  <c r="AD243" i="46"/>
  <c r="AC243" i="46"/>
  <c r="AL37" i="46"/>
  <c r="AC37" i="46"/>
  <c r="AK36" i="46"/>
  <c r="AF36" i="46"/>
  <c r="AC36" i="46"/>
  <c r="AL35" i="46"/>
  <c r="AL31" i="46"/>
  <c r="AC31" i="46"/>
  <c r="AK30" i="46"/>
  <c r="AF30" i="46"/>
  <c r="AC30" i="46"/>
  <c r="AL29" i="46"/>
  <c r="AL25" i="46"/>
  <c r="AC25" i="46"/>
  <c r="AK24" i="46"/>
  <c r="AF24" i="46"/>
  <c r="AC24" i="46"/>
  <c r="AL23" i="46"/>
  <c r="X20" i="46"/>
  <c r="W20" i="46"/>
  <c r="V20" i="46"/>
  <c r="U20" i="46"/>
  <c r="T20" i="46"/>
  <c r="S20" i="46"/>
  <c r="R20" i="46"/>
  <c r="Q20" i="46"/>
  <c r="P20" i="46"/>
  <c r="AK19" i="46"/>
  <c r="AJ19" i="46"/>
  <c r="AI19" i="46"/>
  <c r="AH19" i="46"/>
  <c r="AG19" i="46"/>
  <c r="AF19" i="46"/>
  <c r="AE19" i="46"/>
  <c r="AD19" i="46"/>
  <c r="AC19" i="46"/>
  <c r="AK18" i="46"/>
  <c r="AJ18" i="46"/>
  <c r="AI18" i="46"/>
  <c r="AH18" i="46"/>
  <c r="AG18" i="46"/>
  <c r="AF18" i="46"/>
  <c r="AE18" i="46"/>
  <c r="AD18" i="46"/>
  <c r="AC18" i="46"/>
  <c r="AK17" i="46"/>
  <c r="AJ17" i="46"/>
  <c r="AI17" i="46"/>
  <c r="AH17" i="46"/>
  <c r="AG17" i="46"/>
  <c r="AF17" i="46"/>
  <c r="AE17" i="46"/>
  <c r="AD17" i="46"/>
  <c r="AC17" i="46"/>
  <c r="AK16" i="46"/>
  <c r="AJ16" i="46"/>
  <c r="AI16" i="46"/>
  <c r="AH16" i="46"/>
  <c r="AG16" i="46"/>
  <c r="AF16" i="46"/>
  <c r="AE16" i="46"/>
  <c r="AD16" i="46"/>
  <c r="AC16" i="46"/>
  <c r="AK15" i="46"/>
  <c r="AJ15" i="46"/>
  <c r="AI15" i="46"/>
  <c r="AH15" i="46"/>
  <c r="AG15" i="46"/>
  <c r="AF15" i="46"/>
  <c r="AE15" i="46"/>
  <c r="AD15" i="46"/>
  <c r="AC15" i="46"/>
  <c r="AK14" i="46"/>
  <c r="AJ14" i="46"/>
  <c r="AI14" i="46"/>
  <c r="AH14" i="46"/>
  <c r="AG14" i="46"/>
  <c r="AF14" i="46"/>
  <c r="AE14" i="46"/>
  <c r="AD14" i="46"/>
  <c r="AC14" i="46"/>
  <c r="AK13" i="46"/>
  <c r="AJ13" i="46"/>
  <c r="AI13" i="46"/>
  <c r="AH13" i="46"/>
  <c r="AG13" i="46"/>
  <c r="AF13" i="46"/>
  <c r="AE13" i="46"/>
  <c r="AD13" i="46"/>
  <c r="AC13" i="46"/>
  <c r="AK12" i="46"/>
  <c r="AJ12" i="46"/>
  <c r="AI12" i="46"/>
  <c r="AH12" i="46"/>
  <c r="AG12" i="46"/>
  <c r="AF12" i="46"/>
  <c r="AE12" i="46"/>
  <c r="AD12" i="46"/>
  <c r="AC12" i="46"/>
  <c r="D65" i="45"/>
  <c r="E65" i="45"/>
  <c r="F65" i="45"/>
  <c r="G65" i="45"/>
  <c r="H65" i="45"/>
  <c r="X65" i="45"/>
  <c r="W65" i="45"/>
  <c r="V65" i="45"/>
  <c r="U65" i="45"/>
  <c r="T65" i="45"/>
  <c r="S65" i="45"/>
  <c r="R65" i="45"/>
  <c r="Q65" i="45"/>
  <c r="P65" i="45"/>
  <c r="I65" i="45"/>
  <c r="J65" i="45"/>
  <c r="K65" i="45"/>
  <c r="C65" i="45"/>
  <c r="AK62" i="45"/>
  <c r="AJ62" i="45"/>
  <c r="AI62" i="45"/>
  <c r="AH62" i="45"/>
  <c r="AG62" i="45"/>
  <c r="AF62" i="45"/>
  <c r="AE62" i="45"/>
  <c r="AD62" i="45"/>
  <c r="AC62" i="45"/>
  <c r="AK61" i="45"/>
  <c r="AJ61" i="45"/>
  <c r="AI61" i="45"/>
  <c r="AH61" i="45"/>
  <c r="AG61" i="45"/>
  <c r="AF61" i="45"/>
  <c r="AE61" i="45"/>
  <c r="AD61" i="45"/>
  <c r="AC61" i="45"/>
  <c r="AK60" i="45"/>
  <c r="AJ60" i="45"/>
  <c r="AI60" i="45"/>
  <c r="AH60" i="45"/>
  <c r="AG60" i="45"/>
  <c r="AF60" i="45"/>
  <c r="AE60" i="45"/>
  <c r="AD60" i="45"/>
  <c r="AC60" i="45"/>
  <c r="AK59" i="45"/>
  <c r="AJ59" i="45"/>
  <c r="AI59" i="45"/>
  <c r="AH59" i="45"/>
  <c r="AG59" i="45"/>
  <c r="AF59" i="45"/>
  <c r="AE59" i="45"/>
  <c r="AD59" i="45"/>
  <c r="AC59" i="45"/>
  <c r="AK58" i="45"/>
  <c r="AJ58" i="45"/>
  <c r="AI58" i="45"/>
  <c r="AH58" i="45"/>
  <c r="AG58" i="45"/>
  <c r="AF58" i="45"/>
  <c r="AE58" i="45"/>
  <c r="AD58" i="45"/>
  <c r="AC58" i="45"/>
  <c r="AK57" i="45"/>
  <c r="AJ57" i="45"/>
  <c r="AI57" i="45"/>
  <c r="AH57" i="45"/>
  <c r="AG57" i="45"/>
  <c r="AF57" i="45"/>
  <c r="AE57" i="45"/>
  <c r="AD57" i="45"/>
  <c r="AC57" i="45"/>
  <c r="AK56" i="45"/>
  <c r="AJ56" i="45"/>
  <c r="AI56" i="45"/>
  <c r="AH56" i="45"/>
  <c r="AG56" i="45"/>
  <c r="AF56" i="45"/>
  <c r="AE56" i="45"/>
  <c r="AD56" i="45"/>
  <c r="AC56" i="45"/>
  <c r="AK55" i="45"/>
  <c r="AJ55" i="45"/>
  <c r="AI55" i="45"/>
  <c r="AH55" i="45"/>
  <c r="AG55" i="45"/>
  <c r="AF55" i="45"/>
  <c r="AE55" i="45"/>
  <c r="AD55" i="45"/>
  <c r="AC55" i="45"/>
  <c r="AK54" i="45"/>
  <c r="AJ54" i="45"/>
  <c r="AI54" i="45"/>
  <c r="AH54" i="45"/>
  <c r="AG54" i="45"/>
  <c r="AF54" i="45"/>
  <c r="AE54" i="45"/>
  <c r="AD54" i="45"/>
  <c r="AC54" i="45"/>
  <c r="AK53" i="45"/>
  <c r="AJ53" i="45"/>
  <c r="AI53" i="45"/>
  <c r="AH53" i="45"/>
  <c r="AG53" i="45"/>
  <c r="AF53" i="45"/>
  <c r="AE53" i="45"/>
  <c r="AD53" i="45"/>
  <c r="AC53" i="45"/>
  <c r="AK51" i="45"/>
  <c r="AJ51" i="45"/>
  <c r="AI51" i="45"/>
  <c r="AH51" i="45"/>
  <c r="AG51" i="45"/>
  <c r="AF51" i="45"/>
  <c r="AE51" i="45"/>
  <c r="AD51" i="45"/>
  <c r="AC51" i="45"/>
  <c r="AK50" i="45"/>
  <c r="AJ50" i="45"/>
  <c r="AI50" i="45"/>
  <c r="AH50" i="45"/>
  <c r="AG50" i="45"/>
  <c r="AF50" i="45"/>
  <c r="AE50" i="45"/>
  <c r="AD50" i="45"/>
  <c r="AC50" i="45"/>
  <c r="AK49" i="45"/>
  <c r="AJ49" i="45"/>
  <c r="AI49" i="45"/>
  <c r="AH49" i="45"/>
  <c r="AG49" i="45"/>
  <c r="AF49" i="45"/>
  <c r="AE49" i="45"/>
  <c r="AD49" i="45"/>
  <c r="AC49" i="45"/>
  <c r="AK48" i="45"/>
  <c r="AJ48" i="45"/>
  <c r="AI48" i="45"/>
  <c r="AH48" i="45"/>
  <c r="AG48" i="45"/>
  <c r="AF48" i="45"/>
  <c r="AE48" i="45"/>
  <c r="AD48" i="45"/>
  <c r="AC48" i="45"/>
  <c r="AK47" i="45"/>
  <c r="AJ47" i="45"/>
  <c r="AI47" i="45"/>
  <c r="AH47" i="45"/>
  <c r="AG47" i="45"/>
  <c r="AF47" i="45"/>
  <c r="AE47" i="45"/>
  <c r="AD47" i="45"/>
  <c r="AC47" i="45"/>
  <c r="K67" i="45"/>
  <c r="J67" i="45"/>
  <c r="I67" i="45"/>
  <c r="H67" i="45"/>
  <c r="G67" i="45"/>
  <c r="F67" i="45"/>
  <c r="E67" i="45"/>
  <c r="D67" i="45"/>
  <c r="C67" i="45"/>
  <c r="AK64" i="45"/>
  <c r="AJ64" i="45"/>
  <c r="AI64" i="45"/>
  <c r="AH64" i="45"/>
  <c r="AG64" i="45"/>
  <c r="AF64" i="45"/>
  <c r="AE64" i="45"/>
  <c r="AD64" i="45"/>
  <c r="AC64" i="45"/>
  <c r="AK63" i="45"/>
  <c r="AJ63" i="45"/>
  <c r="AI63" i="45"/>
  <c r="AH63" i="45"/>
  <c r="AG63" i="45"/>
  <c r="AF63" i="45"/>
  <c r="AE63" i="45"/>
  <c r="AD63" i="45"/>
  <c r="AC63" i="45"/>
  <c r="AL37" i="45"/>
  <c r="AC37" i="45"/>
  <c r="AK36" i="45"/>
  <c r="AF36" i="45"/>
  <c r="AC36" i="45"/>
  <c r="AL35" i="45"/>
  <c r="AL31" i="45"/>
  <c r="AC31" i="45"/>
  <c r="AK30" i="45"/>
  <c r="AF30" i="45"/>
  <c r="AC30" i="45"/>
  <c r="AL29" i="45"/>
  <c r="AL25" i="45"/>
  <c r="AC25" i="45"/>
  <c r="AK24" i="45"/>
  <c r="AF24" i="45"/>
  <c r="AC24" i="45"/>
  <c r="AL23" i="45"/>
  <c r="X20" i="45"/>
  <c r="W20" i="45"/>
  <c r="V20" i="45"/>
  <c r="U20" i="45"/>
  <c r="T20" i="45"/>
  <c r="S20" i="45"/>
  <c r="R20" i="45"/>
  <c r="Q20" i="45"/>
  <c r="P20" i="45"/>
  <c r="K20" i="45"/>
  <c r="J20" i="45"/>
  <c r="I20" i="45"/>
  <c r="H20" i="45"/>
  <c r="G20" i="45"/>
  <c r="F20" i="45"/>
  <c r="E20" i="45"/>
  <c r="D20" i="45"/>
  <c r="C20" i="45"/>
  <c r="AK19" i="45"/>
  <c r="AJ19" i="45"/>
  <c r="AI19" i="45"/>
  <c r="AH19" i="45"/>
  <c r="AG19" i="45"/>
  <c r="AF19" i="45"/>
  <c r="AE19" i="45"/>
  <c r="AD19" i="45"/>
  <c r="AC19" i="45"/>
  <c r="AK18" i="45"/>
  <c r="AJ18" i="45"/>
  <c r="AI18" i="45"/>
  <c r="AH18" i="45"/>
  <c r="AG18" i="45"/>
  <c r="AF18" i="45"/>
  <c r="AE18" i="45"/>
  <c r="AD18" i="45"/>
  <c r="AC18" i="45"/>
  <c r="AK17" i="45"/>
  <c r="AJ17" i="45"/>
  <c r="AI17" i="45"/>
  <c r="AH17" i="45"/>
  <c r="AG17" i="45"/>
  <c r="AF17" i="45"/>
  <c r="AE17" i="45"/>
  <c r="AD17" i="45"/>
  <c r="AC17" i="45"/>
  <c r="AK16" i="45"/>
  <c r="AJ16" i="45"/>
  <c r="AI16" i="45"/>
  <c r="AH16" i="45"/>
  <c r="AG16" i="45"/>
  <c r="AF16" i="45"/>
  <c r="AE16" i="45"/>
  <c r="AD16" i="45"/>
  <c r="AC16" i="45"/>
  <c r="AK15" i="45"/>
  <c r="AJ15" i="45"/>
  <c r="AI15" i="45"/>
  <c r="AH15" i="45"/>
  <c r="AG15" i="45"/>
  <c r="AF15" i="45"/>
  <c r="AE15" i="45"/>
  <c r="AD15" i="45"/>
  <c r="AC15" i="45"/>
  <c r="AK14" i="45"/>
  <c r="AJ14" i="45"/>
  <c r="AI14" i="45"/>
  <c r="AH14" i="45"/>
  <c r="AG14" i="45"/>
  <c r="AF14" i="45"/>
  <c r="AE14" i="45"/>
  <c r="AD14" i="45"/>
  <c r="AC14" i="45"/>
  <c r="AK13" i="45"/>
  <c r="AJ13" i="45"/>
  <c r="AI13" i="45"/>
  <c r="AH13" i="45"/>
  <c r="AG13" i="45"/>
  <c r="AF13" i="45"/>
  <c r="AE13" i="45"/>
  <c r="AD13" i="45"/>
  <c r="AC13" i="45"/>
  <c r="AK12" i="45"/>
  <c r="AJ12" i="45"/>
  <c r="AI12" i="45"/>
  <c r="AH12" i="45"/>
  <c r="AG12" i="45"/>
  <c r="AF12" i="45"/>
  <c r="AE12" i="45"/>
  <c r="AD12" i="45"/>
  <c r="AC12" i="45"/>
  <c r="V164" i="46" l="1"/>
  <c r="X164" i="46"/>
  <c r="AC20" i="46"/>
  <c r="AE20" i="46"/>
  <c r="AI20" i="46"/>
  <c r="AC56" i="46"/>
  <c r="AG56" i="46"/>
  <c r="AE92" i="46"/>
  <c r="AG92" i="46"/>
  <c r="AK92" i="46"/>
  <c r="AE128" i="46"/>
  <c r="AI128" i="46"/>
  <c r="AK128" i="46"/>
  <c r="AD20" i="45"/>
  <c r="AH20" i="45"/>
  <c r="AC65" i="45"/>
  <c r="AD56" i="46"/>
  <c r="AF56" i="46"/>
  <c r="AH56" i="46"/>
  <c r="AJ56" i="46"/>
  <c r="AD92" i="46"/>
  <c r="AF92" i="46"/>
  <c r="AH92" i="46"/>
  <c r="AJ92" i="46"/>
  <c r="AD128" i="46"/>
  <c r="AF128" i="46"/>
  <c r="AH128" i="46"/>
  <c r="AD156" i="46"/>
  <c r="AF156" i="46"/>
  <c r="AH156" i="46"/>
  <c r="AC157" i="46"/>
  <c r="AE157" i="46"/>
  <c r="AG157" i="46"/>
  <c r="AD159" i="46"/>
  <c r="AH159" i="46"/>
  <c r="AD160" i="46"/>
  <c r="AF160" i="46"/>
  <c r="AH160" i="46"/>
  <c r="AF163" i="46"/>
  <c r="AF164" i="46"/>
  <c r="AJ157" i="46"/>
  <c r="AI158" i="46"/>
  <c r="AK158" i="46"/>
  <c r="AJ159" i="46"/>
  <c r="AI160" i="46"/>
  <c r="AK160" i="46"/>
  <c r="AJ161" i="46"/>
  <c r="AI162" i="46"/>
  <c r="AK162" i="46"/>
  <c r="AJ163" i="46"/>
  <c r="AI200" i="46"/>
  <c r="AK200" i="46"/>
  <c r="AL167" i="46"/>
  <c r="C251" i="46"/>
  <c r="J251" i="46"/>
  <c r="H251" i="46"/>
  <c r="F251" i="46"/>
  <c r="AG20" i="46"/>
  <c r="AK20" i="46"/>
  <c r="AE56" i="46"/>
  <c r="AC92" i="46"/>
  <c r="AI92" i="46"/>
  <c r="AC128" i="46"/>
  <c r="AG128" i="46"/>
  <c r="AF20" i="45"/>
  <c r="AJ20" i="45"/>
  <c r="AC200" i="46"/>
  <c r="AE200" i="46"/>
  <c r="AG200" i="46"/>
  <c r="AC164" i="46"/>
  <c r="AE164" i="46"/>
  <c r="AG164" i="46"/>
  <c r="AJ128" i="46"/>
  <c r="AI56" i="46"/>
  <c r="AK56" i="46"/>
  <c r="AI164" i="46"/>
  <c r="AK164" i="46"/>
  <c r="AI156" i="46"/>
  <c r="AK156" i="46"/>
  <c r="AD20" i="46"/>
  <c r="AF20" i="46"/>
  <c r="AH20" i="46"/>
  <c r="AJ20" i="46"/>
  <c r="AI65" i="45"/>
  <c r="AK65" i="45"/>
  <c r="AJ65" i="45"/>
  <c r="AE65" i="45"/>
  <c r="AG65" i="45"/>
  <c r="AD65" i="45"/>
  <c r="AF65" i="45"/>
  <c r="AH65" i="45"/>
  <c r="AC20" i="45"/>
  <c r="AE20" i="45"/>
  <c r="AG20" i="45"/>
  <c r="AI20" i="45"/>
  <c r="AK20" i="45"/>
  <c r="K59" i="8" l="1"/>
  <c r="J59" i="8"/>
  <c r="I59" i="8"/>
  <c r="H59" i="8"/>
  <c r="G59" i="8"/>
  <c r="F59" i="8"/>
  <c r="E59" i="8"/>
  <c r="D59" i="8"/>
  <c r="C59" i="8"/>
  <c r="X57" i="8"/>
  <c r="W57" i="8"/>
  <c r="V57" i="8"/>
  <c r="U57" i="8"/>
  <c r="T57" i="8"/>
  <c r="S57" i="8"/>
  <c r="R57" i="8"/>
  <c r="Q57" i="8"/>
  <c r="P57" i="8"/>
  <c r="K57" i="8"/>
  <c r="J57" i="8"/>
  <c r="AJ57" i="8" s="1"/>
  <c r="I57" i="8"/>
  <c r="H57" i="8"/>
  <c r="AH57" i="8" s="1"/>
  <c r="G57" i="8"/>
  <c r="F57" i="8"/>
  <c r="AF57" i="8" s="1"/>
  <c r="E57" i="8"/>
  <c r="D57" i="8"/>
  <c r="AD57" i="8" s="1"/>
  <c r="C57" i="8"/>
  <c r="AK56" i="8"/>
  <c r="AJ56" i="8"/>
  <c r="AI56" i="8"/>
  <c r="AH56" i="8"/>
  <c r="AG56" i="8"/>
  <c r="AF56" i="8"/>
  <c r="AE56" i="8"/>
  <c r="AD56" i="8"/>
  <c r="AC56" i="8"/>
  <c r="AK55" i="8"/>
  <c r="AJ55" i="8"/>
  <c r="AI55" i="8"/>
  <c r="AH55" i="8"/>
  <c r="AG55" i="8"/>
  <c r="AF55" i="8"/>
  <c r="AE55" i="8"/>
  <c r="AD55" i="8"/>
  <c r="AC55" i="8"/>
  <c r="AK54" i="8"/>
  <c r="AJ54" i="8"/>
  <c r="AI54" i="8"/>
  <c r="AH54" i="8"/>
  <c r="AG54" i="8"/>
  <c r="AF54" i="8"/>
  <c r="AE54" i="8"/>
  <c r="AD54" i="8"/>
  <c r="AC54" i="8"/>
  <c r="AK53" i="8"/>
  <c r="AJ53" i="8"/>
  <c r="AI53" i="8"/>
  <c r="AH53" i="8"/>
  <c r="AG53" i="8"/>
  <c r="AF53" i="8"/>
  <c r="AE53" i="8"/>
  <c r="AD53" i="8"/>
  <c r="AC53" i="8"/>
  <c r="AK52" i="8"/>
  <c r="AJ52" i="8"/>
  <c r="AI52" i="8"/>
  <c r="AH52" i="8"/>
  <c r="AG52" i="8"/>
  <c r="AF52" i="8"/>
  <c r="AE52" i="8"/>
  <c r="AD52" i="8"/>
  <c r="AC52" i="8"/>
  <c r="AK51" i="8"/>
  <c r="AJ51" i="8"/>
  <c r="AI51" i="8"/>
  <c r="AH51" i="8"/>
  <c r="AG51" i="8"/>
  <c r="AF51" i="8"/>
  <c r="AE51" i="8"/>
  <c r="AD51" i="8"/>
  <c r="AC51" i="8"/>
  <c r="AK50" i="8"/>
  <c r="AJ50" i="8"/>
  <c r="AI50" i="8"/>
  <c r="AH50" i="8"/>
  <c r="AG50" i="8"/>
  <c r="AF50" i="8"/>
  <c r="AE50" i="8"/>
  <c r="AD50" i="8"/>
  <c r="AC50" i="8"/>
  <c r="AK49" i="8"/>
  <c r="AJ49" i="8"/>
  <c r="AI49" i="8"/>
  <c r="AH49" i="8"/>
  <c r="AG49" i="8"/>
  <c r="AF49" i="8"/>
  <c r="AE49" i="8"/>
  <c r="AD49" i="8"/>
  <c r="AC49" i="8"/>
  <c r="AK48" i="8"/>
  <c r="AJ48" i="8"/>
  <c r="AI48" i="8"/>
  <c r="AH48" i="8"/>
  <c r="AG48" i="8"/>
  <c r="AF48" i="8"/>
  <c r="AE48" i="8"/>
  <c r="AD48" i="8"/>
  <c r="AC48" i="8"/>
  <c r="AK47" i="8"/>
  <c r="AJ47" i="8"/>
  <c r="AI47" i="8"/>
  <c r="AH47" i="8"/>
  <c r="AG47" i="8"/>
  <c r="AF47" i="8"/>
  <c r="AE47" i="8"/>
  <c r="AD47" i="8"/>
  <c r="AC47" i="8"/>
  <c r="AL37" i="8"/>
  <c r="AC37" i="8"/>
  <c r="AK36" i="8"/>
  <c r="AF36" i="8"/>
  <c r="AC36" i="8"/>
  <c r="AL35" i="8"/>
  <c r="AL31" i="8"/>
  <c r="AC31" i="8"/>
  <c r="AK30" i="8"/>
  <c r="AF30" i="8"/>
  <c r="AC30" i="8"/>
  <c r="AL29" i="8"/>
  <c r="AL25" i="8"/>
  <c r="AC25" i="8"/>
  <c r="AK24" i="8"/>
  <c r="AF24" i="8"/>
  <c r="AC24" i="8"/>
  <c r="AL23" i="8"/>
  <c r="X20" i="8"/>
  <c r="W20" i="8"/>
  <c r="V20" i="8"/>
  <c r="U20" i="8"/>
  <c r="T20" i="8"/>
  <c r="S20" i="8"/>
  <c r="R20" i="8"/>
  <c r="Q20" i="8"/>
  <c r="P20" i="8"/>
  <c r="K20" i="8"/>
  <c r="J20" i="8"/>
  <c r="I20" i="8"/>
  <c r="H20" i="8"/>
  <c r="G20" i="8"/>
  <c r="F20" i="8"/>
  <c r="E20" i="8"/>
  <c r="D20" i="8"/>
  <c r="C20" i="8"/>
  <c r="AK19" i="8"/>
  <c r="AJ19" i="8"/>
  <c r="AI19" i="8"/>
  <c r="AH19" i="8"/>
  <c r="AG19" i="8"/>
  <c r="AF19" i="8"/>
  <c r="AE19" i="8"/>
  <c r="AD19" i="8"/>
  <c r="AC19" i="8"/>
  <c r="AK18" i="8"/>
  <c r="AJ18" i="8"/>
  <c r="AI18" i="8"/>
  <c r="AH18" i="8"/>
  <c r="AG18" i="8"/>
  <c r="AF18" i="8"/>
  <c r="AE18" i="8"/>
  <c r="AD18" i="8"/>
  <c r="AC18" i="8"/>
  <c r="AK17" i="8"/>
  <c r="AJ17" i="8"/>
  <c r="AI17" i="8"/>
  <c r="AH17" i="8"/>
  <c r="AG17" i="8"/>
  <c r="AF17" i="8"/>
  <c r="AE17" i="8"/>
  <c r="AD17" i="8"/>
  <c r="AC17" i="8"/>
  <c r="AK16" i="8"/>
  <c r="AJ16" i="8"/>
  <c r="AI16" i="8"/>
  <c r="AH16" i="8"/>
  <c r="AG16" i="8"/>
  <c r="AF16" i="8"/>
  <c r="AE16" i="8"/>
  <c r="AD16" i="8"/>
  <c r="AC16" i="8"/>
  <c r="AK15" i="8"/>
  <c r="AJ15" i="8"/>
  <c r="AI15" i="8"/>
  <c r="AH15" i="8"/>
  <c r="AG15" i="8"/>
  <c r="AF15" i="8"/>
  <c r="AE15" i="8"/>
  <c r="AD15" i="8"/>
  <c r="AC15" i="8"/>
  <c r="AK14" i="8"/>
  <c r="AJ14" i="8"/>
  <c r="AI14" i="8"/>
  <c r="AH14" i="8"/>
  <c r="AG14" i="8"/>
  <c r="AF14" i="8"/>
  <c r="AE14" i="8"/>
  <c r="AD14" i="8"/>
  <c r="AC14" i="8"/>
  <c r="AK13" i="8"/>
  <c r="AJ13" i="8"/>
  <c r="AI13" i="8"/>
  <c r="AH13" i="8"/>
  <c r="AG13" i="8"/>
  <c r="AF13" i="8"/>
  <c r="AE13" i="8"/>
  <c r="AD13" i="8"/>
  <c r="AC13" i="8"/>
  <c r="AK12" i="8"/>
  <c r="AJ12" i="8"/>
  <c r="AI12" i="8"/>
  <c r="AH12" i="8"/>
  <c r="AG12" i="8"/>
  <c r="AF12" i="8"/>
  <c r="AE12" i="8"/>
  <c r="AD12" i="8"/>
  <c r="AC12" i="8"/>
  <c r="X63" i="44"/>
  <c r="W63" i="44"/>
  <c r="V63" i="44"/>
  <c r="U63" i="44"/>
  <c r="T63" i="44"/>
  <c r="S63" i="44"/>
  <c r="R63" i="44"/>
  <c r="Q63" i="44"/>
  <c r="P63" i="44"/>
  <c r="D63" i="44"/>
  <c r="E63" i="44"/>
  <c r="F63" i="44"/>
  <c r="G63" i="44"/>
  <c r="H63" i="44"/>
  <c r="I63" i="44"/>
  <c r="J63" i="44"/>
  <c r="K63" i="44"/>
  <c r="C63" i="44"/>
  <c r="AK60" i="44"/>
  <c r="AJ60" i="44"/>
  <c r="AI60" i="44"/>
  <c r="AH60" i="44"/>
  <c r="AG60" i="44"/>
  <c r="AF60" i="44"/>
  <c r="AE60" i="44"/>
  <c r="AD60" i="44"/>
  <c r="AC60" i="44"/>
  <c r="AK59" i="44"/>
  <c r="AJ59" i="44"/>
  <c r="AI59" i="44"/>
  <c r="AH59" i="44"/>
  <c r="AG59" i="44"/>
  <c r="AF59" i="44"/>
  <c r="AE59" i="44"/>
  <c r="AD59" i="44"/>
  <c r="AC59" i="44"/>
  <c r="AK58" i="44"/>
  <c r="AJ58" i="44"/>
  <c r="AI58" i="44"/>
  <c r="AH58" i="44"/>
  <c r="AG58" i="44"/>
  <c r="AF58" i="44"/>
  <c r="AE58" i="44"/>
  <c r="AD58" i="44"/>
  <c r="AC58" i="44"/>
  <c r="AK57" i="44"/>
  <c r="AJ57" i="44"/>
  <c r="AI57" i="44"/>
  <c r="AH57" i="44"/>
  <c r="AG57" i="44"/>
  <c r="AF57" i="44"/>
  <c r="AE57" i="44"/>
  <c r="AD57" i="44"/>
  <c r="AC57" i="44"/>
  <c r="AK56" i="44"/>
  <c r="AJ56" i="44"/>
  <c r="AI56" i="44"/>
  <c r="AH56" i="44"/>
  <c r="AG56" i="44"/>
  <c r="AF56" i="44"/>
  <c r="AE56" i="44"/>
  <c r="AD56" i="44"/>
  <c r="AC56" i="44"/>
  <c r="AK55" i="44"/>
  <c r="AJ55" i="44"/>
  <c r="AI55" i="44"/>
  <c r="AH55" i="44"/>
  <c r="AG55" i="44"/>
  <c r="AF55" i="44"/>
  <c r="AE55" i="44"/>
  <c r="AD55" i="44"/>
  <c r="AC55" i="44"/>
  <c r="AK54" i="44"/>
  <c r="AJ54" i="44"/>
  <c r="AI54" i="44"/>
  <c r="AH54" i="44"/>
  <c r="AG54" i="44"/>
  <c r="AF54" i="44"/>
  <c r="AE54" i="44"/>
  <c r="AD54" i="44"/>
  <c r="AC54" i="44"/>
  <c r="AK53" i="44"/>
  <c r="AJ53" i="44"/>
  <c r="AI53" i="44"/>
  <c r="AH53" i="44"/>
  <c r="AG53" i="44"/>
  <c r="AF53" i="44"/>
  <c r="AE53" i="44"/>
  <c r="AD53" i="44"/>
  <c r="AC53" i="44"/>
  <c r="AK52" i="44"/>
  <c r="AJ52" i="44"/>
  <c r="AI52" i="44"/>
  <c r="AH52" i="44"/>
  <c r="AG52" i="44"/>
  <c r="AF52" i="44"/>
  <c r="AE52" i="44"/>
  <c r="AD52" i="44"/>
  <c r="AC52" i="44"/>
  <c r="AK51" i="44"/>
  <c r="AJ51" i="44"/>
  <c r="AI51" i="44"/>
  <c r="AH51" i="44"/>
  <c r="AG51" i="44"/>
  <c r="AF51" i="44"/>
  <c r="AE51" i="44"/>
  <c r="AD51" i="44"/>
  <c r="AC51" i="44"/>
  <c r="AK50" i="44"/>
  <c r="AJ50" i="44"/>
  <c r="AI50" i="44"/>
  <c r="AH50" i="44"/>
  <c r="AG50" i="44"/>
  <c r="AF50" i="44"/>
  <c r="AE50" i="44"/>
  <c r="AD50" i="44"/>
  <c r="AC50" i="44"/>
  <c r="AK49" i="44"/>
  <c r="AJ49" i="44"/>
  <c r="AI49" i="44"/>
  <c r="AH49" i="44"/>
  <c r="AG49" i="44"/>
  <c r="AF49" i="44"/>
  <c r="AE49" i="44"/>
  <c r="AD49" i="44"/>
  <c r="AC49" i="44"/>
  <c r="AK48" i="44"/>
  <c r="AJ48" i="44"/>
  <c r="AI48" i="44"/>
  <c r="AH48" i="44"/>
  <c r="AG48" i="44"/>
  <c r="AF48" i="44"/>
  <c r="AE48" i="44"/>
  <c r="AD48" i="44"/>
  <c r="AC48" i="44"/>
  <c r="AK47" i="44"/>
  <c r="AJ47" i="44"/>
  <c r="AI47" i="44"/>
  <c r="AH47" i="44"/>
  <c r="AG47" i="44"/>
  <c r="AF47" i="44"/>
  <c r="AE47" i="44"/>
  <c r="AD47" i="44"/>
  <c r="AC47" i="44"/>
  <c r="K65" i="44"/>
  <c r="J65" i="44"/>
  <c r="I65" i="44"/>
  <c r="H65" i="44"/>
  <c r="G65" i="44"/>
  <c r="F65" i="44"/>
  <c r="E65" i="44"/>
  <c r="D65" i="44"/>
  <c r="C65" i="44"/>
  <c r="AJ63" i="44"/>
  <c r="AH63" i="44"/>
  <c r="AF63" i="44"/>
  <c r="AD63" i="44"/>
  <c r="AK62" i="44"/>
  <c r="AJ62" i="44"/>
  <c r="AI62" i="44"/>
  <c r="AH62" i="44"/>
  <c r="AG62" i="44"/>
  <c r="AF62" i="44"/>
  <c r="AE62" i="44"/>
  <c r="AD62" i="44"/>
  <c r="AC62" i="44"/>
  <c r="AK61" i="44"/>
  <c r="AJ61" i="44"/>
  <c r="AI61" i="44"/>
  <c r="AH61" i="44"/>
  <c r="AG61" i="44"/>
  <c r="AF61" i="44"/>
  <c r="AE61" i="44"/>
  <c r="AD61" i="44"/>
  <c r="AC61" i="44"/>
  <c r="AL37" i="44"/>
  <c r="AC37" i="44"/>
  <c r="AK36" i="44"/>
  <c r="AF36" i="44"/>
  <c r="AC36" i="44"/>
  <c r="AL35" i="44"/>
  <c r="AL31" i="44"/>
  <c r="AC31" i="44"/>
  <c r="AK30" i="44"/>
  <c r="AF30" i="44"/>
  <c r="AC30" i="44"/>
  <c r="AL29" i="44"/>
  <c r="AL25" i="44"/>
  <c r="AC25" i="44"/>
  <c r="AK24" i="44"/>
  <c r="AF24" i="44"/>
  <c r="AC24" i="44"/>
  <c r="AL23" i="44"/>
  <c r="X20" i="44"/>
  <c r="W20" i="44"/>
  <c r="V20" i="44"/>
  <c r="U20" i="44"/>
  <c r="T20" i="44"/>
  <c r="S20" i="44"/>
  <c r="R20" i="44"/>
  <c r="Q20" i="44"/>
  <c r="P20" i="44"/>
  <c r="K20" i="44"/>
  <c r="J20" i="44"/>
  <c r="I20" i="44"/>
  <c r="H20" i="44"/>
  <c r="G20" i="44"/>
  <c r="F20" i="44"/>
  <c r="E20" i="44"/>
  <c r="D20" i="44"/>
  <c r="C20" i="44"/>
  <c r="AK19" i="44"/>
  <c r="AJ19" i="44"/>
  <c r="AI19" i="44"/>
  <c r="AH19" i="44"/>
  <c r="AG19" i="44"/>
  <c r="AF19" i="44"/>
  <c r="AE19" i="44"/>
  <c r="AD19" i="44"/>
  <c r="AC19" i="44"/>
  <c r="AK18" i="44"/>
  <c r="AJ18" i="44"/>
  <c r="AI18" i="44"/>
  <c r="AH18" i="44"/>
  <c r="AG18" i="44"/>
  <c r="AF18" i="44"/>
  <c r="AE18" i="44"/>
  <c r="AD18" i="44"/>
  <c r="AC18" i="44"/>
  <c r="AK17" i="44"/>
  <c r="AJ17" i="44"/>
  <c r="AI17" i="44"/>
  <c r="AH17" i="44"/>
  <c r="AG17" i="44"/>
  <c r="AF17" i="44"/>
  <c r="AE17" i="44"/>
  <c r="AD17" i="44"/>
  <c r="AC17" i="44"/>
  <c r="AK16" i="44"/>
  <c r="AJ16" i="44"/>
  <c r="AI16" i="44"/>
  <c r="AH16" i="44"/>
  <c r="AG16" i="44"/>
  <c r="AF16" i="44"/>
  <c r="AE16" i="44"/>
  <c r="AD16" i="44"/>
  <c r="AC16" i="44"/>
  <c r="AK15" i="44"/>
  <c r="AJ15" i="44"/>
  <c r="AI15" i="44"/>
  <c r="AH15" i="44"/>
  <c r="AG15" i="44"/>
  <c r="AF15" i="44"/>
  <c r="AE15" i="44"/>
  <c r="AD15" i="44"/>
  <c r="AC15" i="44"/>
  <c r="AK14" i="44"/>
  <c r="AJ14" i="44"/>
  <c r="AI14" i="44"/>
  <c r="AH14" i="44"/>
  <c r="AG14" i="44"/>
  <c r="AF14" i="44"/>
  <c r="AE14" i="44"/>
  <c r="AD14" i="44"/>
  <c r="AC14" i="44"/>
  <c r="AK13" i="44"/>
  <c r="AJ13" i="44"/>
  <c r="AI13" i="44"/>
  <c r="AH13" i="44"/>
  <c r="AG13" i="44"/>
  <c r="AF13" i="44"/>
  <c r="AE13" i="44"/>
  <c r="AD13" i="44"/>
  <c r="AC13" i="44"/>
  <c r="AK12" i="44"/>
  <c r="AJ12" i="44"/>
  <c r="AI12" i="44"/>
  <c r="AH12" i="44"/>
  <c r="AG12" i="44"/>
  <c r="AF12" i="44"/>
  <c r="AE12" i="44"/>
  <c r="AD12" i="44"/>
  <c r="AC12" i="44"/>
  <c r="Q61" i="1"/>
  <c r="R61" i="1"/>
  <c r="S61" i="1"/>
  <c r="T61" i="1"/>
  <c r="U61" i="1"/>
  <c r="V61" i="1"/>
  <c r="W61" i="1"/>
  <c r="X61" i="1"/>
  <c r="P61" i="1"/>
  <c r="AL35" i="1"/>
  <c r="AL37" i="1"/>
  <c r="AC37" i="1"/>
  <c r="AK36" i="1"/>
  <c r="AF36" i="1"/>
  <c r="AC36" i="1"/>
  <c r="AL31" i="1"/>
  <c r="AC31" i="1"/>
  <c r="AK30" i="1"/>
  <c r="AF30" i="1"/>
  <c r="AC30" i="1"/>
  <c r="AL29" i="1"/>
  <c r="AL25" i="1"/>
  <c r="AC25" i="1"/>
  <c r="AK24" i="1"/>
  <c r="AF24" i="1"/>
  <c r="AC24" i="1"/>
  <c r="AL23" i="1"/>
  <c r="D61" i="1"/>
  <c r="E61" i="1"/>
  <c r="AE61" i="1" s="1"/>
  <c r="F61" i="1"/>
  <c r="G61" i="1"/>
  <c r="AG61" i="1" s="1"/>
  <c r="H61" i="1"/>
  <c r="I61" i="1"/>
  <c r="AI61" i="1" s="1"/>
  <c r="J61" i="1"/>
  <c r="K61" i="1"/>
  <c r="C61" i="1"/>
  <c r="AJ20" i="44" l="1"/>
  <c r="AD20" i="8"/>
  <c r="AF20" i="8"/>
  <c r="AH20" i="8"/>
  <c r="AJ20" i="8"/>
  <c r="AC20" i="8"/>
  <c r="AE20" i="8"/>
  <c r="AG20" i="8"/>
  <c r="AI20" i="8"/>
  <c r="AK20" i="8"/>
  <c r="AC57" i="8"/>
  <c r="AE57" i="8"/>
  <c r="AG57" i="8"/>
  <c r="AI57" i="8"/>
  <c r="AK57" i="8"/>
  <c r="AD20" i="44"/>
  <c r="AF20" i="44"/>
  <c r="AH20" i="44"/>
  <c r="AC20" i="44"/>
  <c r="AE20" i="44"/>
  <c r="AG20" i="44"/>
  <c r="AI20" i="44"/>
  <c r="AK20" i="44"/>
  <c r="AC63" i="44"/>
  <c r="AE63" i="44"/>
  <c r="AG63" i="44"/>
  <c r="AI63" i="44"/>
  <c r="AK63" i="44"/>
  <c r="AK61" i="1"/>
  <c r="AJ61" i="1"/>
  <c r="AH61" i="1"/>
  <c r="AF61" i="1"/>
  <c r="AD61" i="1"/>
  <c r="AC61" i="1"/>
  <c r="D63" i="1" l="1"/>
  <c r="E63" i="1"/>
  <c r="F63" i="1"/>
  <c r="G63" i="1"/>
  <c r="H63" i="1"/>
  <c r="I63" i="1"/>
  <c r="J63" i="1"/>
  <c r="K63" i="1"/>
  <c r="C63" i="1"/>
  <c r="AC48" i="1" l="1"/>
  <c r="AD48" i="1"/>
  <c r="AE48" i="1"/>
  <c r="AF48" i="1"/>
  <c r="AG48" i="1"/>
  <c r="AH48" i="1"/>
  <c r="AI48" i="1"/>
  <c r="AJ48" i="1"/>
  <c r="AK48" i="1"/>
  <c r="AC49" i="1"/>
  <c r="AD49" i="1"/>
  <c r="AE49" i="1"/>
  <c r="AF49" i="1"/>
  <c r="AG49" i="1"/>
  <c r="AH49" i="1"/>
  <c r="AI49" i="1"/>
  <c r="AJ49" i="1"/>
  <c r="AK49" i="1"/>
  <c r="AC50" i="1"/>
  <c r="AD50" i="1"/>
  <c r="AE50" i="1"/>
  <c r="AF50" i="1"/>
  <c r="AG50" i="1"/>
  <c r="AH50" i="1"/>
  <c r="AI50" i="1"/>
  <c r="AJ50" i="1"/>
  <c r="AK50" i="1"/>
  <c r="AC51" i="1"/>
  <c r="AD51" i="1"/>
  <c r="AE51" i="1"/>
  <c r="AF51" i="1"/>
  <c r="AG51" i="1"/>
  <c r="AH51" i="1"/>
  <c r="AI51" i="1"/>
  <c r="AJ51" i="1"/>
  <c r="AK51" i="1"/>
  <c r="AC52" i="1"/>
  <c r="AD52" i="1"/>
  <c r="AE52" i="1"/>
  <c r="AF52" i="1"/>
  <c r="AG52" i="1"/>
  <c r="AH52" i="1"/>
  <c r="AI52" i="1"/>
  <c r="AJ52" i="1"/>
  <c r="AK52" i="1"/>
  <c r="AC53" i="1"/>
  <c r="AD53" i="1"/>
  <c r="AE53" i="1"/>
  <c r="AF53" i="1"/>
  <c r="AG53" i="1"/>
  <c r="AH53" i="1"/>
  <c r="AI53" i="1"/>
  <c r="AJ53" i="1"/>
  <c r="AK53" i="1"/>
  <c r="AC54" i="1"/>
  <c r="AD54" i="1"/>
  <c r="AE54" i="1"/>
  <c r="AF54" i="1"/>
  <c r="AG54" i="1"/>
  <c r="AH54" i="1"/>
  <c r="AI54" i="1"/>
  <c r="AJ54" i="1"/>
  <c r="AK54" i="1"/>
  <c r="AC55" i="1"/>
  <c r="AD55" i="1"/>
  <c r="AE55" i="1"/>
  <c r="AF55" i="1"/>
  <c r="AG55" i="1"/>
  <c r="AH55" i="1"/>
  <c r="AI55" i="1"/>
  <c r="AJ55" i="1"/>
  <c r="AK55" i="1"/>
  <c r="AC56" i="1"/>
  <c r="AD56" i="1"/>
  <c r="AE56" i="1"/>
  <c r="AF56" i="1"/>
  <c r="AG56" i="1"/>
  <c r="AH56" i="1"/>
  <c r="AI56" i="1"/>
  <c r="AJ56" i="1"/>
  <c r="AK56" i="1"/>
  <c r="AC57" i="1"/>
  <c r="AD57" i="1"/>
  <c r="AE57" i="1"/>
  <c r="AF57" i="1"/>
  <c r="AG57" i="1"/>
  <c r="AH57" i="1"/>
  <c r="AI57" i="1"/>
  <c r="AJ57" i="1"/>
  <c r="AK57" i="1"/>
  <c r="AC58" i="1"/>
  <c r="AD58" i="1"/>
  <c r="AE58" i="1"/>
  <c r="AF58" i="1"/>
  <c r="AG58" i="1"/>
  <c r="AH58" i="1"/>
  <c r="AI58" i="1"/>
  <c r="AJ58" i="1"/>
  <c r="AK58" i="1"/>
  <c r="AC59" i="1"/>
  <c r="AD59" i="1"/>
  <c r="AE59" i="1"/>
  <c r="AF59" i="1"/>
  <c r="AG59" i="1"/>
  <c r="AH59" i="1"/>
  <c r="AI59" i="1"/>
  <c r="AJ59" i="1"/>
  <c r="AK59" i="1"/>
  <c r="AC60" i="1"/>
  <c r="AD60" i="1"/>
  <c r="AE60" i="1"/>
  <c r="AF60" i="1"/>
  <c r="AG60" i="1"/>
  <c r="AH60" i="1"/>
  <c r="AI60" i="1"/>
  <c r="AJ60" i="1"/>
  <c r="AK60" i="1"/>
  <c r="AD47" i="1"/>
  <c r="AE47" i="1"/>
  <c r="AF47" i="1"/>
  <c r="AG47" i="1"/>
  <c r="AH47" i="1"/>
  <c r="AI47" i="1"/>
  <c r="AJ47" i="1"/>
  <c r="AK47" i="1"/>
  <c r="AC47" i="1"/>
  <c r="AD12" i="1" l="1"/>
  <c r="AE12" i="1"/>
  <c r="AF12" i="1"/>
  <c r="AG12" i="1"/>
  <c r="AH12" i="1"/>
  <c r="AI12" i="1"/>
  <c r="AJ12" i="1"/>
  <c r="AK12" i="1"/>
  <c r="AD13" i="1"/>
  <c r="AE13" i="1"/>
  <c r="AF13" i="1"/>
  <c r="AG13" i="1"/>
  <c r="AH13" i="1"/>
  <c r="AI13" i="1"/>
  <c r="AJ13" i="1"/>
  <c r="AK13" i="1"/>
  <c r="AD14" i="1"/>
  <c r="AE14" i="1"/>
  <c r="AF14" i="1"/>
  <c r="AG14" i="1"/>
  <c r="AH14" i="1"/>
  <c r="AI14" i="1"/>
  <c r="AJ14" i="1"/>
  <c r="AK14" i="1"/>
  <c r="AD15" i="1"/>
  <c r="AE15" i="1"/>
  <c r="AF15" i="1"/>
  <c r="AG15" i="1"/>
  <c r="AH15" i="1"/>
  <c r="AI15" i="1"/>
  <c r="AJ15" i="1"/>
  <c r="AK15" i="1"/>
  <c r="AD17" i="1"/>
  <c r="AE17" i="1"/>
  <c r="AF17" i="1"/>
  <c r="AG17" i="1"/>
  <c r="AH17" i="1"/>
  <c r="AI17" i="1"/>
  <c r="AJ17" i="1"/>
  <c r="AK17" i="1"/>
  <c r="AD18" i="1"/>
  <c r="AE18" i="1"/>
  <c r="AF18" i="1"/>
  <c r="AG18" i="1"/>
  <c r="AH18" i="1"/>
  <c r="AI18" i="1"/>
  <c r="AJ18" i="1"/>
  <c r="AK18" i="1"/>
  <c r="AD19" i="1"/>
  <c r="AE19" i="1"/>
  <c r="AF19" i="1"/>
  <c r="AG19" i="1"/>
  <c r="AH19" i="1"/>
  <c r="AI19" i="1"/>
  <c r="AJ19" i="1"/>
  <c r="AK19" i="1"/>
  <c r="AC13" i="1"/>
  <c r="AC14" i="1"/>
  <c r="AC15" i="1"/>
  <c r="AC16" i="1"/>
  <c r="AC17" i="1"/>
  <c r="AC18" i="1"/>
  <c r="AC19" i="1"/>
  <c r="AC12" i="1"/>
  <c r="X20" i="1"/>
  <c r="W20" i="1"/>
  <c r="V20" i="1"/>
  <c r="U20" i="1"/>
  <c r="T20" i="1"/>
  <c r="S20" i="1"/>
  <c r="R20" i="1"/>
  <c r="Q20" i="1"/>
  <c r="P20" i="1"/>
  <c r="AD16" i="1" l="1"/>
  <c r="AE16" i="1"/>
  <c r="AF16" i="1"/>
  <c r="AG16" i="1"/>
  <c r="AH16" i="1"/>
  <c r="AI16" i="1"/>
  <c r="AJ16" i="1"/>
  <c r="AK16" i="1"/>
  <c r="C20" i="1" l="1"/>
  <c r="D20" i="1"/>
  <c r="AD20" i="1" s="1"/>
  <c r="E20" i="1"/>
  <c r="AE20" i="1" s="1"/>
  <c r="F20" i="1"/>
  <c r="AF20" i="1" s="1"/>
  <c r="G20" i="1"/>
  <c r="H20" i="1"/>
  <c r="I20" i="1"/>
  <c r="J20" i="1"/>
  <c r="K20" i="1"/>
  <c r="AJ20" i="1" l="1"/>
  <c r="AH20" i="1"/>
  <c r="AI20" i="1"/>
  <c r="AG20" i="1"/>
  <c r="AC20" i="1"/>
  <c r="AK20" i="1"/>
  <c r="AE90" i="61" l="1"/>
  <c r="AG90" i="61"/>
  <c r="AH90" i="61"/>
  <c r="AI90" i="61"/>
  <c r="E91" i="61"/>
  <c r="G91" i="61"/>
  <c r="H91" i="61"/>
  <c r="I91" i="61"/>
  <c r="AI91" i="61" s="1"/>
  <c r="AE91" i="61"/>
  <c r="AG91" i="61"/>
  <c r="AH91" i="61"/>
</calcChain>
</file>

<file path=xl/sharedStrings.xml><?xml version="1.0" encoding="utf-8"?>
<sst xmlns="http://schemas.openxmlformats.org/spreadsheetml/2006/main" count="37853" uniqueCount="841">
  <si>
    <t>Балейская ЦРБ</t>
  </si>
  <si>
    <t>Борзинская ЦРБ</t>
  </si>
  <si>
    <t>Забайкальская ЦРБ</t>
  </si>
  <si>
    <t>Карымская ЦРБ</t>
  </si>
  <si>
    <t>Курорт-Дарасунская УБ</t>
  </si>
  <si>
    <t>Станция Дарасунская УБ</t>
  </si>
  <si>
    <t>Красночикойская ЦРБ</t>
  </si>
  <si>
    <t>Кыринская ЦРБ</t>
  </si>
  <si>
    <t>Могочинская ЦРБ</t>
  </si>
  <si>
    <t>Т.-Олекминская УБ</t>
  </si>
  <si>
    <t>Ксеньевская УБ</t>
  </si>
  <si>
    <t>Нерчинская ЦРБ</t>
  </si>
  <si>
    <t>Оловяннинская ЦРБ</t>
  </si>
  <si>
    <t>Калангуйская УБ</t>
  </si>
  <si>
    <t>Ононская ЦРБ</t>
  </si>
  <si>
    <t>Ново-Павловская УБ</t>
  </si>
  <si>
    <t>Приаргунская ЦРБ</t>
  </si>
  <si>
    <t>Сретенская РБ</t>
  </si>
  <si>
    <t>Вершино-Дарасунская РБ</t>
  </si>
  <si>
    <t>Улетовская ЦРБ</t>
  </si>
  <si>
    <t>Дровяннинская УБ</t>
  </si>
  <si>
    <t>Хилокская ЦРБ</t>
  </si>
  <si>
    <t>Могзонская УБ</t>
  </si>
  <si>
    <t>Читинская ЦРБ</t>
  </si>
  <si>
    <t>Новинская УБ</t>
  </si>
  <si>
    <t>Жирекенская УБ</t>
  </si>
  <si>
    <t>Шилкинская ЦРБ</t>
  </si>
  <si>
    <t>Холбонская УБ</t>
  </si>
  <si>
    <t>Агинская ОБ</t>
  </si>
  <si>
    <t>Ново-Орловская УБ</t>
  </si>
  <si>
    <t>Могойтуйская ЦРБ</t>
  </si>
  <si>
    <t>ЧГМА</t>
  </si>
  <si>
    <t>Оловяннинская УБ</t>
  </si>
  <si>
    <t>Балягинская ВА</t>
  </si>
  <si>
    <t>Тарбагатайская ВА</t>
  </si>
  <si>
    <t>Кличкинская ВА</t>
  </si>
  <si>
    <t>Атамановская ВА</t>
  </si>
  <si>
    <t>Орловская ВА</t>
  </si>
  <si>
    <t>Акшинская ЦРБ</t>
  </si>
  <si>
    <t>Калганская ЦРБ</t>
  </si>
  <si>
    <t>Всего</t>
  </si>
  <si>
    <t>ТЕХНИЧЕСКОЕ СОСТОЯНИЕ ЗДАНИЙ МЕДИЦИНСКИХ ОРГАНИЗАЦИЙ</t>
  </si>
  <si>
    <t xml:space="preserve">требуют
реконструкции
</t>
  </si>
  <si>
    <t>находятся в аварийном состоянии, требуют сноса</t>
  </si>
  <si>
    <t>находятся</t>
  </si>
  <si>
    <t>в приспособленных помещениях</t>
  </si>
  <si>
    <t>в арендованных помещениях</t>
  </si>
  <si>
    <t>всего</t>
  </si>
  <si>
    <t>из них (из гр. 3):</t>
  </si>
  <si>
    <t xml:space="preserve">из них находящихся в аварийном состоянии, или требующих сноса, реконструкции и капитального ремонта </t>
  </si>
  <si>
    <t xml:space="preserve">требуют
капитально-го ремонта
</t>
  </si>
  <si>
    <t>Акшинский район</t>
  </si>
  <si>
    <t xml:space="preserve">Названия 
подразделений
</t>
  </si>
  <si>
    <t>№ 
с
т
р
о
к
и</t>
  </si>
  <si>
    <t>Подразделения, оказывающие медицинскую помощь в амбулаторных условиях</t>
  </si>
  <si>
    <t>Подразделения, оказывающие медицинскую помощь в стационарных условиях</t>
  </si>
  <si>
    <t>Подразделения, оказывающие медицинскую помощь в амбулаторных и стационарных условиях, расположенные в одном здании</t>
  </si>
  <si>
    <t>Офисы врачей общей практики</t>
  </si>
  <si>
    <t xml:space="preserve">ФАПы </t>
  </si>
  <si>
    <t>Фельдшерские пункты</t>
  </si>
  <si>
    <t>Патологоанатомические отделения</t>
  </si>
  <si>
    <t>Прочие</t>
  </si>
  <si>
    <t>Всего (сумма строк 1-8)</t>
  </si>
  <si>
    <t>,</t>
  </si>
  <si>
    <t>.</t>
  </si>
  <si>
    <t>(8000)</t>
  </si>
  <si>
    <t>(8001)</t>
  </si>
  <si>
    <t>(8002)</t>
  </si>
  <si>
    <t>(8003)</t>
  </si>
  <si>
    <t>Общая площадь зданий, 
кв. м</t>
  </si>
  <si>
    <t>Число зданий, ед.</t>
  </si>
  <si>
    <t xml:space="preserve">Александрово-Заводский район </t>
  </si>
  <si>
    <t>Александрово-Заводская ЦРБ</t>
  </si>
  <si>
    <t xml:space="preserve">Балейский район </t>
  </si>
  <si>
    <t xml:space="preserve">Борзинский район </t>
  </si>
  <si>
    <t>Шерловая-1 УБ</t>
  </si>
  <si>
    <t>Шерлово-Горская УБ</t>
  </si>
  <si>
    <t xml:space="preserve">Газимуро-Заводский район </t>
  </si>
  <si>
    <t>Газимуро-Заводская ЦРБ</t>
  </si>
  <si>
    <t>Балейский район    СВОД</t>
  </si>
  <si>
    <t xml:space="preserve">Забайкальский район </t>
  </si>
  <si>
    <t xml:space="preserve">Каларский район </t>
  </si>
  <si>
    <t>Каларская ЦРБ</t>
  </si>
  <si>
    <t>Калганский район</t>
  </si>
  <si>
    <t>Карымский район    СВОД</t>
  </si>
  <si>
    <t xml:space="preserve">Краснокаменский район </t>
  </si>
  <si>
    <t>ГУЗ КБ №4 г. Краснокаменск</t>
  </si>
  <si>
    <t xml:space="preserve">Красночикойский район </t>
  </si>
  <si>
    <t>Красночикойский район    СВОД</t>
  </si>
  <si>
    <t xml:space="preserve">Кыринский район </t>
  </si>
  <si>
    <t xml:space="preserve">Могочинский район </t>
  </si>
  <si>
    <t>Могочинский район    СВОД</t>
  </si>
  <si>
    <t xml:space="preserve">Нерчинский район </t>
  </si>
  <si>
    <t>Нерчинский район    СВОД</t>
  </si>
  <si>
    <t>Нерчинско-Заводская ЦРБ</t>
  </si>
  <si>
    <t xml:space="preserve">Оловяннинский район </t>
  </si>
  <si>
    <t xml:space="preserve">Ононский район </t>
  </si>
  <si>
    <t xml:space="preserve">Петровск-Забайкальский район </t>
  </si>
  <si>
    <t>Петровск-Забайкальская ЦРБ</t>
  </si>
  <si>
    <t>Петровск-Забайкальский район    СВОД</t>
  </si>
  <si>
    <t xml:space="preserve">Приаргунский район </t>
  </si>
  <si>
    <t>Сретенская ЦРБ п. Кокуй</t>
  </si>
  <si>
    <t>Усть-Карская УБ</t>
  </si>
  <si>
    <t>Сретенский район   СВОД</t>
  </si>
  <si>
    <t xml:space="preserve">Тунгокоченский район </t>
  </si>
  <si>
    <t xml:space="preserve">Улетовский район </t>
  </si>
  <si>
    <t>ЗАТО п. Горный УБ</t>
  </si>
  <si>
    <t xml:space="preserve">Хилокский район </t>
  </si>
  <si>
    <t>Бадинская СУБ</t>
  </si>
  <si>
    <t xml:space="preserve">Чернышевский район </t>
  </si>
  <si>
    <t>ВА пгт. Букачача</t>
  </si>
  <si>
    <t>Читинский район    СВОД</t>
  </si>
  <si>
    <t xml:space="preserve"> Шелопугинский район </t>
  </si>
  <si>
    <t>Шелопугинская ЦРБ</t>
  </si>
  <si>
    <t xml:space="preserve">Шилкинский район </t>
  </si>
  <si>
    <t xml:space="preserve">Агинский район </t>
  </si>
  <si>
    <t xml:space="preserve">Дульдургинский район </t>
  </si>
  <si>
    <t xml:space="preserve">Дульдургинская ЦРБ </t>
  </si>
  <si>
    <t xml:space="preserve">Могойтуйский район </t>
  </si>
  <si>
    <t>Город Чита</t>
  </si>
  <si>
    <t>ГУЗ ГКБ № 1</t>
  </si>
  <si>
    <t>ГУЗ ГКБ № 2</t>
  </si>
  <si>
    <t>ГУЗ Городской роддом</t>
  </si>
  <si>
    <t>ГАУЗ Горполиклиника № 4</t>
  </si>
  <si>
    <t>ГБУЗ Станция скорой медицинской помощи</t>
  </si>
  <si>
    <t>ГУЗ "ДКМЦ г. Читы"</t>
  </si>
  <si>
    <t>ГАУЗ "КМЦ г. Читы"</t>
  </si>
  <si>
    <t>Краевые организации</t>
  </si>
  <si>
    <t>ГУЗ ККБ г. Чита</t>
  </si>
  <si>
    <t>ГУЗ КБ № 3 п. Первомайский</t>
  </si>
  <si>
    <t>ГБУЗ "Забайкальский краевой ПЦ"</t>
  </si>
  <si>
    <t>ГБУЗ "Забайкальский ККФП центр"</t>
  </si>
  <si>
    <t xml:space="preserve">ГБУЗ "Забайкальская краевая туберкулезная больница" </t>
  </si>
  <si>
    <t>ГУЗ КДКБ г. Чита</t>
  </si>
  <si>
    <t>ГКУЗ Краевая ПБ им. В. Х. Кандинского</t>
  </si>
  <si>
    <t>ГБУЗ Забайкальский КГВВ</t>
  </si>
  <si>
    <t>ГУЗ Забайкальский КОД</t>
  </si>
  <si>
    <t>ГУЗ Краевой КВД</t>
  </si>
  <si>
    <t>ГУЗ Краевая клиническая инфекционная больница</t>
  </si>
  <si>
    <t>ГАУЗ Забайкальский краевой НД</t>
  </si>
  <si>
    <t>ГУЗ КЦМР Ямкун</t>
  </si>
  <si>
    <t>ГАУЗ "ЦМР Дарасун"</t>
  </si>
  <si>
    <t>ГУЗ Краевой ВФД</t>
  </si>
  <si>
    <t>ГАУЗ Краевая стоматологическая поликлиника</t>
  </si>
  <si>
    <t>ГУЗ Забайкальское краевое бюро СМЭ</t>
  </si>
  <si>
    <t>ГКУЗ Забайкальская станция переливания крови</t>
  </si>
  <si>
    <t>ГУЗ Краевой центр общественного здоровья и медицинской профилактики</t>
  </si>
  <si>
    <t>ГКУЗ Краевой СДР № 1</t>
  </si>
  <si>
    <t>ГКУЗ Краевой СДР № 2</t>
  </si>
  <si>
    <t>ГКУЗ ЗТЦМК</t>
  </si>
  <si>
    <t>ГКУЗ КМЦМР Резерв</t>
  </si>
  <si>
    <t>ГУЗ МИАЦ</t>
  </si>
  <si>
    <t>Учреждения федерального подчинения</t>
  </si>
  <si>
    <t>Балейский район    СЕЛО (Внести вручную)</t>
  </si>
  <si>
    <t>Борзинский район    СЕЛО (Внести вручную)</t>
  </si>
  <si>
    <t>Карымский район    СЕЛО (Внести вручную)</t>
  </si>
  <si>
    <t>Нерчинский район    СЕЛО (Внести вручную)</t>
  </si>
  <si>
    <t>Сретенский район    СЕЛО (Внести вручную)</t>
  </si>
  <si>
    <t>Хилокский район    СЕЛО (Внести вручную)</t>
  </si>
  <si>
    <t>Н-Ильдикан ВА</t>
  </si>
  <si>
    <t>Казаковская ВА</t>
  </si>
  <si>
    <t>Ундино-Посельская ВА</t>
  </si>
  <si>
    <t>Батаканская УБ</t>
  </si>
  <si>
    <t>Широкинская УБ</t>
  </si>
  <si>
    <t>ВА с. Куанда</t>
  </si>
  <si>
    <t>Урульгинская УБ</t>
  </si>
  <si>
    <t>Барахоевская ВА</t>
  </si>
  <si>
    <t>Больше-Реченская ВА</t>
  </si>
  <si>
    <t>Захаровская УБ</t>
  </si>
  <si>
    <t>Урлукская УБ</t>
  </si>
  <si>
    <t>Черемховская УБ</t>
  </si>
  <si>
    <t>Ковыленская ВА</t>
  </si>
  <si>
    <t>Целинная ВА</t>
  </si>
  <si>
    <t>Мангутская УБ</t>
  </si>
  <si>
    <t>Амазарская ВА</t>
  </si>
  <si>
    <t>Зюльзинская УБ</t>
  </si>
  <si>
    <t>Олинская УБ</t>
  </si>
  <si>
    <t>Пешковская ВА</t>
  </si>
  <si>
    <t>Золотореченская ВА</t>
  </si>
  <si>
    <t>Ново-Дурулгуйская ВА</t>
  </si>
  <si>
    <t>Ново-Зоринская ВА</t>
  </si>
  <si>
    <t>Малетинская УБ</t>
  </si>
  <si>
    <t>Хохотуйская ВА</t>
  </si>
  <si>
    <t>Тунгокоченская ЦРБ</t>
  </si>
  <si>
    <t>Николаевская ВА</t>
  </si>
  <si>
    <t>Линево-Озерская УБ</t>
  </si>
  <si>
    <t>Беклемишевская УБ</t>
  </si>
  <si>
    <t>Верх-Читинская УБ</t>
  </si>
  <si>
    <t>Домнинская УБ</t>
  </si>
  <si>
    <t>Засопкинская ВА</t>
  </si>
  <si>
    <t>Макковеевская ВА</t>
  </si>
  <si>
    <t>Смоленская ВА</t>
  </si>
  <si>
    <t>Вершино-Шахтоминская ВА</t>
  </si>
  <si>
    <t>Верх-Хилинская ВА</t>
  </si>
  <si>
    <t>Казановская ВА</t>
  </si>
  <si>
    <t>Н.-Березовская ВА</t>
  </si>
  <si>
    <t>Ононская ВА</t>
  </si>
  <si>
    <t>Размахнинская УБ</t>
  </si>
  <si>
    <t>Чиронская ВА</t>
  </si>
  <si>
    <t>Амитхашинская ВА</t>
  </si>
  <si>
    <t>Будаланская ВА</t>
  </si>
  <si>
    <t>Гунейская ВА</t>
  </si>
  <si>
    <t>Кункурская ВА</t>
  </si>
  <si>
    <t>Сахюртинская ВА</t>
  </si>
  <si>
    <t>Судунтуйская ВА</t>
  </si>
  <si>
    <t>Цокто-Хангильская ВА</t>
  </si>
  <si>
    <t>Кусочинская ВА</t>
  </si>
  <si>
    <t>Хара-Шибирская УБ</t>
  </si>
  <si>
    <t>Хилинская ВА</t>
  </si>
  <si>
    <t>Зуткулейская ВА</t>
  </si>
  <si>
    <t>Чиндалейская ВА</t>
  </si>
  <si>
    <t>Харагунская УБ</t>
  </si>
  <si>
    <t>ГКУЗ Краевой детский сататорий для лечения туберкулеза</t>
  </si>
  <si>
    <t>ГУЗ Забайкальское КПАБ</t>
  </si>
  <si>
    <t xml:space="preserve">с. Дорожное </t>
  </si>
  <si>
    <t xml:space="preserve">с. Урейск </t>
  </si>
  <si>
    <t xml:space="preserve">с. Тохтор  </t>
  </si>
  <si>
    <t xml:space="preserve">с. Убур-Тохтор </t>
  </si>
  <si>
    <t>с. Бытэв</t>
  </si>
  <si>
    <t xml:space="preserve">с. Орой </t>
  </si>
  <si>
    <t xml:space="preserve">с. Новоказачинск </t>
  </si>
  <si>
    <t xml:space="preserve">с. Новокургатай </t>
  </si>
  <si>
    <t xml:space="preserve">с. Курулга </t>
  </si>
  <si>
    <t xml:space="preserve">с. Такеча </t>
  </si>
  <si>
    <t xml:space="preserve">с. Улача </t>
  </si>
  <si>
    <t xml:space="preserve">с. Могойтуй </t>
  </si>
  <si>
    <t xml:space="preserve">с. Усть-Иля </t>
  </si>
  <si>
    <t xml:space="preserve">с. Нарасун </t>
  </si>
  <si>
    <t>Акшинская ЦРБ (ФАП)</t>
  </si>
  <si>
    <t>Александрово-Заводская ЦРБ (ФАП)</t>
  </si>
  <si>
    <t xml:space="preserve">c. Маньково </t>
  </si>
  <si>
    <t xml:space="preserve">c. Бутунтай </t>
  </si>
  <si>
    <t xml:space="preserve">c. Новый Акатуй </t>
  </si>
  <si>
    <t>c. Бохто</t>
  </si>
  <si>
    <t>c. Кокуй-1</t>
  </si>
  <si>
    <t xml:space="preserve">c. Красноярово </t>
  </si>
  <si>
    <t xml:space="preserve">c. Кириллиха </t>
  </si>
  <si>
    <t xml:space="preserve">c. Онон-Борзя </t>
  </si>
  <si>
    <t xml:space="preserve">c. Чиндагатай </t>
  </si>
  <si>
    <t xml:space="preserve">c. Кузнецово </t>
  </si>
  <si>
    <t xml:space="preserve">c. Шаранча </t>
  </si>
  <si>
    <t xml:space="preserve">c. Верхний Аленуй </t>
  </si>
  <si>
    <t xml:space="preserve">c. Манкечур </t>
  </si>
  <si>
    <t xml:space="preserve">с. Николаевка  </t>
  </si>
  <si>
    <t>Калганская ЦРБ (ФАП)</t>
  </si>
  <si>
    <t>c. Бура 1-я</t>
  </si>
  <si>
    <t xml:space="preserve">c. Средняя Борзя </t>
  </si>
  <si>
    <t xml:space="preserve">c. Нижний Калгукан </t>
  </si>
  <si>
    <t xml:space="preserve">c. Доно </t>
  </si>
  <si>
    <t xml:space="preserve">c. Чингильтуй </t>
  </si>
  <si>
    <t xml:space="preserve">c. Шивия </t>
  </si>
  <si>
    <t xml:space="preserve">c. Козлово  </t>
  </si>
  <si>
    <t xml:space="preserve">c. Чупрово </t>
  </si>
  <si>
    <t xml:space="preserve">с. Кадая </t>
  </si>
  <si>
    <t>с. Верхний Калгукан</t>
  </si>
  <si>
    <t xml:space="preserve">Зеленая строка уходит в таблицу 8000 строку 5 </t>
  </si>
  <si>
    <t>2022 год</t>
  </si>
  <si>
    <t>(8000_ФАП)</t>
  </si>
  <si>
    <t>Всего (сумма строк 1-8) автоподсчет</t>
  </si>
  <si>
    <t>с. Васильевский Хутор</t>
  </si>
  <si>
    <t>с. Савво-Борзя</t>
  </si>
  <si>
    <t>Балейская ЦРБ (ФАП)</t>
  </si>
  <si>
    <t xml:space="preserve">c. Буторино </t>
  </si>
  <si>
    <t>с. Большое Казаково</t>
  </si>
  <si>
    <t xml:space="preserve">c. Верхний Кокуй </t>
  </si>
  <si>
    <t xml:space="preserve">c. Гробово </t>
  </si>
  <si>
    <t xml:space="preserve">c. Елкино </t>
  </si>
  <si>
    <t xml:space="preserve">c. Жетково </t>
  </si>
  <si>
    <t xml:space="preserve">c. Жидка  </t>
  </si>
  <si>
    <t xml:space="preserve">c. Колобово </t>
  </si>
  <si>
    <t xml:space="preserve">c. Лесково </t>
  </si>
  <si>
    <t xml:space="preserve">c. Ложниково </t>
  </si>
  <si>
    <t xml:space="preserve">c. Матусово </t>
  </si>
  <si>
    <t xml:space="preserve">c. Нижнее Гирюнино </t>
  </si>
  <si>
    <t xml:space="preserve">c. Нижний Кокуй </t>
  </si>
  <si>
    <t xml:space="preserve">c. Новоивановка </t>
  </si>
  <si>
    <t xml:space="preserve">c. Онохово </t>
  </si>
  <si>
    <t xml:space="preserve">c. Подойницино  </t>
  </si>
  <si>
    <t xml:space="preserve">нп Лесоучасток Саранная </t>
  </si>
  <si>
    <t xml:space="preserve">c. Сарбактуй </t>
  </si>
  <si>
    <t xml:space="preserve">c. Унда </t>
  </si>
  <si>
    <t xml:space="preserve">c. Алия </t>
  </si>
  <si>
    <t xml:space="preserve">г. Балей (п.Новотроицк) </t>
  </si>
  <si>
    <t>г. Балей (п. Подхоз)</t>
  </si>
  <si>
    <t>(8000_село)</t>
  </si>
  <si>
    <t>(8001_село)</t>
  </si>
  <si>
    <t>(8002_село)</t>
  </si>
  <si>
    <t>(8003_село)</t>
  </si>
  <si>
    <t>ФАПы (из т. 8000 (свод) стока 5)</t>
  </si>
  <si>
    <t>C</t>
  </si>
  <si>
    <t>Г</t>
  </si>
  <si>
    <t>Борзинская ЦРБ (ФАП)</t>
  </si>
  <si>
    <t xml:space="preserve">c. Хада-Булак </t>
  </si>
  <si>
    <t xml:space="preserve">ст. Шерловая </t>
  </si>
  <si>
    <t xml:space="preserve">c. Курунзулай </t>
  </si>
  <si>
    <t xml:space="preserve">c. Биликтуй </t>
  </si>
  <si>
    <t xml:space="preserve">c. Кондуй </t>
  </si>
  <si>
    <t xml:space="preserve">c. Новоборзинское </t>
  </si>
  <si>
    <t xml:space="preserve">с. Передняя Бырка </t>
  </si>
  <si>
    <t xml:space="preserve">с. Цаган-Олуй </t>
  </si>
  <si>
    <t xml:space="preserve">с. Акурай </t>
  </si>
  <si>
    <t xml:space="preserve">c. Южное </t>
  </si>
  <si>
    <t xml:space="preserve">c. Шоноктуй </t>
  </si>
  <si>
    <t xml:space="preserve">c. Чиндант-2 </t>
  </si>
  <si>
    <t>c. Усть-Озерная</t>
  </si>
  <si>
    <t xml:space="preserve">c. Соловьевск </t>
  </si>
  <si>
    <t xml:space="preserve">c. Приозерное </t>
  </si>
  <si>
    <t xml:space="preserve">c. Ключевское </t>
  </si>
  <si>
    <t xml:space="preserve">г. Борзя (Борзя-2) </t>
  </si>
  <si>
    <t xml:space="preserve">г. Борзя (Борзя-3) </t>
  </si>
  <si>
    <t>Газимуро-Заводская ЦРБ (ФАП)</t>
  </si>
  <si>
    <t xml:space="preserve">c. Ушмун </t>
  </si>
  <si>
    <t xml:space="preserve">c. Кактолга </t>
  </si>
  <si>
    <t xml:space="preserve">c. Будюмкан </t>
  </si>
  <si>
    <t xml:space="preserve">c. Бурукан </t>
  </si>
  <si>
    <t xml:space="preserve">c. Тайна </t>
  </si>
  <si>
    <t xml:space="preserve">c. Газимурские Кавыкучи </t>
  </si>
  <si>
    <t xml:space="preserve">c. Трубачево </t>
  </si>
  <si>
    <t xml:space="preserve">c. Зерен </t>
  </si>
  <si>
    <t xml:space="preserve">п. Новоширокинский </t>
  </si>
  <si>
    <t>Забайкальская ЦРБ (ФАП)</t>
  </si>
  <si>
    <t xml:space="preserve"> п. Степной </t>
  </si>
  <si>
    <t xml:space="preserve"> н.п. Рудник Абагайтуй  </t>
  </si>
  <si>
    <t xml:space="preserve"> п. Красный Великан </t>
  </si>
  <si>
    <t xml:space="preserve"> с. Арабатук </t>
  </si>
  <si>
    <t xml:space="preserve"> с. Абагайтуй</t>
  </si>
  <si>
    <t xml:space="preserve">п.ст. Билитуй </t>
  </si>
  <si>
    <t xml:space="preserve">п.ст. Харанор </t>
  </si>
  <si>
    <t>Каларская ЦРБ (ФАП)</t>
  </si>
  <si>
    <t xml:space="preserve">с. Чапо-Олого </t>
  </si>
  <si>
    <t>с. Икабья</t>
  </si>
  <si>
    <t>Карымская ЦРБ (ФАП)</t>
  </si>
  <si>
    <t xml:space="preserve">с. Большая Тура </t>
  </si>
  <si>
    <t xml:space="preserve">c. Кадахта </t>
  </si>
  <si>
    <t xml:space="preserve">с. Тыргетуй </t>
  </si>
  <si>
    <t xml:space="preserve">с. Нарын-Талача </t>
  </si>
  <si>
    <t xml:space="preserve">п.ст. Адриановка </t>
  </si>
  <si>
    <t>п. Олентуй</t>
  </si>
  <si>
    <t>с. Новодоронинск</t>
  </si>
  <si>
    <t>с. Кайдалово</t>
  </si>
  <si>
    <t>с. Жимбира</t>
  </si>
  <si>
    <t>c. Шара-Горохон</t>
  </si>
  <si>
    <t>с. Верхняя Талача</t>
  </si>
  <si>
    <t xml:space="preserve">Зеленая строка равна строке 5 в таблице 8000 (свод)  </t>
  </si>
  <si>
    <t>Зеленая строка равна строке 5 в таблице 8000 (свод)  и 8000_село</t>
  </si>
  <si>
    <t>ГУЗ КБ №4 г. Краснокаменск (ФАП)</t>
  </si>
  <si>
    <t xml:space="preserve">c. Капцегайтуй </t>
  </si>
  <si>
    <t xml:space="preserve">c. Куйтун </t>
  </si>
  <si>
    <t xml:space="preserve">c. Среднеаргунск </t>
  </si>
  <si>
    <t xml:space="preserve">c. Богдановка </t>
  </si>
  <si>
    <t xml:space="preserve">c. Соктуй – Милозан </t>
  </si>
  <si>
    <t xml:space="preserve">c. Юбилейный </t>
  </si>
  <si>
    <t xml:space="preserve">c. Маргуцек </t>
  </si>
  <si>
    <t xml:space="preserve">с. Кайластуй </t>
  </si>
  <si>
    <t>Красночикойская ЦРБ (ФАП)</t>
  </si>
  <si>
    <t>Красночикойская ЦРБ (ФП)</t>
  </si>
  <si>
    <t>c. Малоархангельск</t>
  </si>
  <si>
    <t xml:space="preserve">c. Ядрихино </t>
  </si>
  <si>
    <t xml:space="preserve">c. Стеклозавод </t>
  </si>
  <si>
    <t xml:space="preserve">c. Нижний Нарым </t>
  </si>
  <si>
    <t xml:space="preserve">c. Бурсомон  </t>
  </si>
  <si>
    <t xml:space="preserve">c. Конкино </t>
  </si>
  <si>
    <t xml:space="preserve">c. Котый </t>
  </si>
  <si>
    <t xml:space="preserve">c. Верхний  Шергольджин </t>
  </si>
  <si>
    <t xml:space="preserve">c. Этытэй </t>
  </si>
  <si>
    <t xml:space="preserve">c. Байхор </t>
  </si>
  <si>
    <t xml:space="preserve">c. Александровка </t>
  </si>
  <si>
    <t xml:space="preserve">c. Архангельское </t>
  </si>
  <si>
    <t xml:space="preserve">c. Коротково </t>
  </si>
  <si>
    <t xml:space="preserve">c. Большаково </t>
  </si>
  <si>
    <t>c. Красные Речки</t>
  </si>
  <si>
    <t xml:space="preserve">c. Быково </t>
  </si>
  <si>
    <t xml:space="preserve">c. Мостовка </t>
  </si>
  <si>
    <t xml:space="preserve">c. Шимбилик </t>
  </si>
  <si>
    <t xml:space="preserve">c. Осиновка </t>
  </si>
  <si>
    <t xml:space="preserve">c. Фомичево </t>
  </si>
  <si>
    <t xml:space="preserve">c. Аца </t>
  </si>
  <si>
    <t xml:space="preserve">c. Укыр </t>
  </si>
  <si>
    <t xml:space="preserve">c. Шонуй </t>
  </si>
  <si>
    <t xml:space="preserve">c. Хилкотой </t>
  </si>
  <si>
    <t xml:space="preserve">c. Усть-Урлук </t>
  </si>
  <si>
    <t>c. Жиндо 1-е</t>
  </si>
  <si>
    <t xml:space="preserve">c. Жиндокон </t>
  </si>
  <si>
    <t xml:space="preserve">с. Ямаровка </t>
  </si>
  <si>
    <t xml:space="preserve">с. Альбитуй </t>
  </si>
  <si>
    <t>(8000_ФП)</t>
  </si>
  <si>
    <t>ФПы (из т. 8000 (свод) стока 6)</t>
  </si>
  <si>
    <t xml:space="preserve">Зеленая строка равна строке 5 в таблице 8000 (свод) </t>
  </si>
  <si>
    <t>Кыринская ЦРБ (ФАП)</t>
  </si>
  <si>
    <t>с. Билютуй</t>
  </si>
  <si>
    <t>с. Былыра</t>
  </si>
  <si>
    <t>с. Гавань</t>
  </si>
  <si>
    <t xml:space="preserve">с. Мордой </t>
  </si>
  <si>
    <t xml:space="preserve">с. Михайло-Павловск </t>
  </si>
  <si>
    <t>с. Турген</t>
  </si>
  <si>
    <t xml:space="preserve">с. Тарбальджей </t>
  </si>
  <si>
    <t>с. Шумунда</t>
  </si>
  <si>
    <t xml:space="preserve">с. Ульхун-Партия </t>
  </si>
  <si>
    <t xml:space="preserve">с. Тырин </t>
  </si>
  <si>
    <t xml:space="preserve">с. Верхний Ульхун </t>
  </si>
  <si>
    <t>с. Любовь</t>
  </si>
  <si>
    <t xml:space="preserve">с. Хапчеранга </t>
  </si>
  <si>
    <t xml:space="preserve">с. Алтан </t>
  </si>
  <si>
    <t>Могочинская ЦРБ (ФАП)</t>
  </si>
  <si>
    <t xml:space="preserve">п.ст. Сбега </t>
  </si>
  <si>
    <t xml:space="preserve">c. Кудеча </t>
  </si>
  <si>
    <t xml:space="preserve">c. Чалдонка </t>
  </si>
  <si>
    <t xml:space="preserve">п.ст.Таптугары </t>
  </si>
  <si>
    <t xml:space="preserve">c. Джелонда </t>
  </si>
  <si>
    <t>с. Семиозерный</t>
  </si>
  <si>
    <t xml:space="preserve">пгт. Ключевский </t>
  </si>
  <si>
    <t xml:space="preserve">пгт. Итака </t>
  </si>
  <si>
    <t xml:space="preserve">пгт. Давенда </t>
  </si>
  <si>
    <t>c. Заречное</t>
  </si>
  <si>
    <t>c. Средняя Олекма</t>
  </si>
  <si>
    <t>c. Моклакан</t>
  </si>
  <si>
    <t>Нерчинская ЦРБ (ФАП)</t>
  </si>
  <si>
    <t xml:space="preserve">пгт. Приисковый </t>
  </si>
  <si>
    <t xml:space="preserve">пгт. Приисковый    </t>
  </si>
  <si>
    <t xml:space="preserve">c. Алеур </t>
  </si>
  <si>
    <t xml:space="preserve">c. Верхние Ключи  </t>
  </si>
  <si>
    <t xml:space="preserve">c. Нижние Ключи </t>
  </si>
  <si>
    <t xml:space="preserve">c. Савватеево </t>
  </si>
  <si>
    <t xml:space="preserve">c. Бишигино </t>
  </si>
  <si>
    <t>c. Андронниково</t>
  </si>
  <si>
    <t xml:space="preserve">c. Котельниково </t>
  </si>
  <si>
    <t xml:space="preserve">п. Заречный </t>
  </si>
  <si>
    <t xml:space="preserve">c. Березово </t>
  </si>
  <si>
    <t xml:space="preserve">c. Правые Кумаки </t>
  </si>
  <si>
    <t xml:space="preserve">п. Нагорный </t>
  </si>
  <si>
    <t xml:space="preserve">с. Верхний Умыкэй </t>
  </si>
  <si>
    <t xml:space="preserve">c. Калинино </t>
  </si>
  <si>
    <t xml:space="preserve">c. Шивки </t>
  </si>
  <si>
    <t xml:space="preserve">c. Кангил </t>
  </si>
  <si>
    <t xml:space="preserve">c. 3юльзикан </t>
  </si>
  <si>
    <t xml:space="preserve">c. Знаменка </t>
  </si>
  <si>
    <t xml:space="preserve">c. Олекан </t>
  </si>
  <si>
    <t xml:space="preserve">c. Илим </t>
  </si>
  <si>
    <t>с. Левые Кумаки</t>
  </si>
  <si>
    <t>Нерчинско-Заводская ЦРБ (ФАП)</t>
  </si>
  <si>
    <t xml:space="preserve">c. Олочи </t>
  </si>
  <si>
    <t xml:space="preserve">c. Чашино-Ильдикан </t>
  </si>
  <si>
    <t xml:space="preserve">c. Чалбучи-Килга </t>
  </si>
  <si>
    <t xml:space="preserve">c. Первый Булдуруй </t>
  </si>
  <si>
    <t xml:space="preserve">c. Ишага </t>
  </si>
  <si>
    <t xml:space="preserve">c. Ивановка </t>
  </si>
  <si>
    <t xml:space="preserve">c. Широкая </t>
  </si>
  <si>
    <t xml:space="preserve">c. Горбуновка </t>
  </si>
  <si>
    <t xml:space="preserve">c. Георгиевка </t>
  </si>
  <si>
    <t xml:space="preserve">c. Золотоноша </t>
  </si>
  <si>
    <t xml:space="preserve">c. Байка </t>
  </si>
  <si>
    <t>c. Уровские Ключи</t>
  </si>
  <si>
    <t xml:space="preserve">c. Домасово  </t>
  </si>
  <si>
    <t xml:space="preserve">с. Явленка </t>
  </si>
  <si>
    <t xml:space="preserve">с. Михайловка </t>
  </si>
  <si>
    <t xml:space="preserve">с. Аргунск   </t>
  </si>
  <si>
    <t xml:space="preserve">с. Большой Зерентуй  </t>
  </si>
  <si>
    <t>Оловяннинская ЦРБ (ФАП)</t>
  </si>
  <si>
    <t xml:space="preserve">с. Булум </t>
  </si>
  <si>
    <t xml:space="preserve">c. Антия </t>
  </si>
  <si>
    <t xml:space="preserve">c. Турга </t>
  </si>
  <si>
    <t xml:space="preserve">c. Улан-Цацык </t>
  </si>
  <si>
    <t xml:space="preserve">п. Уртуйский </t>
  </si>
  <si>
    <t xml:space="preserve">c. Ононск </t>
  </si>
  <si>
    <t xml:space="preserve">c. Верхний Шаранай </t>
  </si>
  <si>
    <t xml:space="preserve">c. Единение  </t>
  </si>
  <si>
    <t xml:space="preserve">c. Караксар </t>
  </si>
  <si>
    <t xml:space="preserve">c. Долгокыча </t>
  </si>
  <si>
    <t xml:space="preserve">c. Улятуй  </t>
  </si>
  <si>
    <t xml:space="preserve">c. Комкай </t>
  </si>
  <si>
    <t xml:space="preserve">с. Бурулятуй </t>
  </si>
  <si>
    <t xml:space="preserve">c. Победа </t>
  </si>
  <si>
    <t xml:space="preserve">c. Аренда </t>
  </si>
  <si>
    <t xml:space="preserve">c. Хара-Бырка </t>
  </si>
  <si>
    <t xml:space="preserve">п.ст. Хада-Булак </t>
  </si>
  <si>
    <t xml:space="preserve">п.ст. Мирная </t>
  </si>
  <si>
    <t xml:space="preserve">п.ст. Степь </t>
  </si>
  <si>
    <t xml:space="preserve">п.ст. Безречная </t>
  </si>
  <si>
    <t>Ононская ЦРБ (ФАП)</t>
  </si>
  <si>
    <t xml:space="preserve">c. Икарал </t>
  </si>
  <si>
    <t xml:space="preserve">c. Старый Чиндант </t>
  </si>
  <si>
    <t xml:space="preserve">c. Чиндант 1-й </t>
  </si>
  <si>
    <t xml:space="preserve">c. Усть-Лиска  </t>
  </si>
  <si>
    <t xml:space="preserve">c. Старый Дурулгуй </t>
  </si>
  <si>
    <t xml:space="preserve">c. Кулусутай </t>
  </si>
  <si>
    <t xml:space="preserve">c. Усть-Ималка </t>
  </si>
  <si>
    <t xml:space="preserve">c. Кубухай </t>
  </si>
  <si>
    <t>c. Большевик</t>
  </si>
  <si>
    <t xml:space="preserve">с. Тут-Халтуй </t>
  </si>
  <si>
    <t xml:space="preserve">c. Байн-Цаган </t>
  </si>
  <si>
    <t xml:space="preserve">c. Холуй-База </t>
  </si>
  <si>
    <t>с. Усть-Борзя</t>
  </si>
  <si>
    <t xml:space="preserve">с.  Буйлэсан </t>
  </si>
  <si>
    <t>с. Красная Ималка</t>
  </si>
  <si>
    <t>с. Куранжа</t>
  </si>
  <si>
    <t>Петровск-Забайкальская ЦРБ (ФАП)</t>
  </si>
  <si>
    <t xml:space="preserve">c. Харауз </t>
  </si>
  <si>
    <t xml:space="preserve">c. Катаево </t>
  </si>
  <si>
    <t xml:space="preserve">c. Пески </t>
  </si>
  <si>
    <t xml:space="preserve">c. Усть-Обор </t>
  </si>
  <si>
    <t xml:space="preserve">c. Алентуй </t>
  </si>
  <si>
    <t xml:space="preserve">c. Обор </t>
  </si>
  <si>
    <t xml:space="preserve">c. Новая Зардама </t>
  </si>
  <si>
    <t xml:space="preserve">c. Красная Долина </t>
  </si>
  <si>
    <t xml:space="preserve">c. Кули </t>
  </si>
  <si>
    <t>н.п. Лесоучасток Катангар</t>
  </si>
  <si>
    <t xml:space="preserve">c. Баляга-Катангар </t>
  </si>
  <si>
    <t xml:space="preserve">c. Орсук </t>
  </si>
  <si>
    <t xml:space="preserve">c. Катангар </t>
  </si>
  <si>
    <t xml:space="preserve">c. Толбага </t>
  </si>
  <si>
    <t xml:space="preserve">c. 3угмара </t>
  </si>
  <si>
    <t>Приаргунская ЦРБ (ФАП)</t>
  </si>
  <si>
    <t xml:space="preserve">c. Новоцурухайтуй </t>
  </si>
  <si>
    <t xml:space="preserve">c. Улан </t>
  </si>
  <si>
    <t>c. Зоргол</t>
  </si>
  <si>
    <t xml:space="preserve">c. Староцурухайтуй </t>
  </si>
  <si>
    <t xml:space="preserve">c. Дурой </t>
  </si>
  <si>
    <t xml:space="preserve">c. Урулюнгуй </t>
  </si>
  <si>
    <t xml:space="preserve">п. Молодежный  </t>
  </si>
  <si>
    <t xml:space="preserve">п. Пограничный </t>
  </si>
  <si>
    <t xml:space="preserve">c. Новоивановка  </t>
  </si>
  <si>
    <t xml:space="preserve">c. Усть-Тасуркай </t>
  </si>
  <si>
    <t xml:space="preserve">c. Верхний Тасуркай </t>
  </si>
  <si>
    <t xml:space="preserve">c. Селинда </t>
  </si>
  <si>
    <t xml:space="preserve">c. Талман-Борзя </t>
  </si>
  <si>
    <t>с. Досатуй</t>
  </si>
  <si>
    <t xml:space="preserve">с. Погодаево </t>
  </si>
  <si>
    <t xml:space="preserve">с. Бырка </t>
  </si>
  <si>
    <t>п. Норинск</t>
  </si>
  <si>
    <t>Сретенская ЦРБ (ФАП)</t>
  </si>
  <si>
    <t>с. Старолончаково</t>
  </si>
  <si>
    <t xml:space="preserve">с. Адом </t>
  </si>
  <si>
    <t>с. Горбица</t>
  </si>
  <si>
    <t xml:space="preserve">с. Кулан </t>
  </si>
  <si>
    <t>с. Мангидай</t>
  </si>
  <si>
    <t xml:space="preserve">с. Усть-Начин </t>
  </si>
  <si>
    <t xml:space="preserve">с. Усть-Курлыч </t>
  </si>
  <si>
    <t>с. Уктыча</t>
  </si>
  <si>
    <t xml:space="preserve">с. Алия </t>
  </si>
  <si>
    <t>с. Аргун</t>
  </si>
  <si>
    <t>с. Болотово</t>
  </si>
  <si>
    <t>с. Большие Боты</t>
  </si>
  <si>
    <t>с. Бори</t>
  </si>
  <si>
    <t>с. Верхние Куларки</t>
  </si>
  <si>
    <t>с. Верхняя Куэнга</t>
  </si>
  <si>
    <t>с. Делюн</t>
  </si>
  <si>
    <t>с. Дунаево</t>
  </si>
  <si>
    <t>с. Кудея</t>
  </si>
  <si>
    <t>с. Ломы</t>
  </si>
  <si>
    <t xml:space="preserve">с. Молодовск </t>
  </si>
  <si>
    <t>с. Нижние Куларки</t>
  </si>
  <si>
    <t>с. Нижняя Куэнга</t>
  </si>
  <si>
    <t>с. Усть-Наринзор</t>
  </si>
  <si>
    <t>с. Фирсово</t>
  </si>
  <si>
    <t>с. Чикичей</t>
  </si>
  <si>
    <t>с. Шилкинский Завод</t>
  </si>
  <si>
    <t>Тунгокоченская ЦРБ (ФАП)</t>
  </si>
  <si>
    <t xml:space="preserve">c. Халтуй </t>
  </si>
  <si>
    <t xml:space="preserve">c. Бутиха </t>
  </si>
  <si>
    <t xml:space="preserve">c. Усугли </t>
  </si>
  <si>
    <t>c. Красный Яр</t>
  </si>
  <si>
    <t xml:space="preserve">c. Усть-Каренга </t>
  </si>
  <si>
    <t xml:space="preserve">c. Ульдурга </t>
  </si>
  <si>
    <t xml:space="preserve">c. Кыкер </t>
  </si>
  <si>
    <t>c. Юмурчен</t>
  </si>
  <si>
    <t xml:space="preserve">c. Нижний Стан </t>
  </si>
  <si>
    <t>c. Тунгокочен</t>
  </si>
  <si>
    <t xml:space="preserve">с. Акима </t>
  </si>
  <si>
    <t>Улетовская ЦРБ (ФАП)</t>
  </si>
  <si>
    <t xml:space="preserve">c. Красная Речка </t>
  </si>
  <si>
    <t xml:space="preserve">c. Татаурово </t>
  </si>
  <si>
    <t>c. Хадакта</t>
  </si>
  <si>
    <t>c. Арта</t>
  </si>
  <si>
    <t>c. Аблатуйский бор</t>
  </si>
  <si>
    <t xml:space="preserve">c. Доронинское  </t>
  </si>
  <si>
    <t>c. Горекацан</t>
  </si>
  <si>
    <t xml:space="preserve">c. Горека </t>
  </si>
  <si>
    <t xml:space="preserve">c. Дешулан </t>
  </si>
  <si>
    <t>c. Новосалия</t>
  </si>
  <si>
    <t>c. Шебартуй 2-й</t>
  </si>
  <si>
    <t>п. Горный -1</t>
  </si>
  <si>
    <t xml:space="preserve">c. Арей </t>
  </si>
  <si>
    <t xml:space="preserve">п. Ленинский </t>
  </si>
  <si>
    <t xml:space="preserve">с. Танга </t>
  </si>
  <si>
    <t>с. Бальзой</t>
  </si>
  <si>
    <t>с. Черемхово</t>
  </si>
  <si>
    <t>с. Шехолан</t>
  </si>
  <si>
    <t>Хилокская ЦРБ (ФАП)</t>
  </si>
  <si>
    <t>с. Закульта</t>
  </si>
  <si>
    <t>с. Шиля</t>
  </si>
  <si>
    <t xml:space="preserve">п.ст. Жипхеген </t>
  </si>
  <si>
    <t>с. 3урун</t>
  </si>
  <si>
    <t xml:space="preserve">с. Алентуйка </t>
  </si>
  <si>
    <t>с. Глинка</t>
  </si>
  <si>
    <t xml:space="preserve">с. Гыршелун </t>
  </si>
  <si>
    <t xml:space="preserve">с. Тэрэпхэн </t>
  </si>
  <si>
    <t xml:space="preserve">с. Ушоты </t>
  </si>
  <si>
    <t xml:space="preserve">с. Хилогосон </t>
  </si>
  <si>
    <t>с. Энгорок</t>
  </si>
  <si>
    <t>с. Хушенга</t>
  </si>
  <si>
    <t>Чернышевская ЦРБ (ФАП)</t>
  </si>
  <si>
    <t>с. Алеур</t>
  </si>
  <si>
    <t>с. Мильгидун</t>
  </si>
  <si>
    <t xml:space="preserve">с. Старый  Олов </t>
  </si>
  <si>
    <t xml:space="preserve">с. Комсомольское </t>
  </si>
  <si>
    <t xml:space="preserve">с. Байгул </t>
  </si>
  <si>
    <t xml:space="preserve">с. Икшица </t>
  </si>
  <si>
    <t xml:space="preserve">с. Гаур </t>
  </si>
  <si>
    <t xml:space="preserve">п.ст. Урюм </t>
  </si>
  <si>
    <t xml:space="preserve">с. Новоильинск  </t>
  </si>
  <si>
    <t>с. Новый Олов</t>
  </si>
  <si>
    <t xml:space="preserve">с. Утан </t>
  </si>
  <si>
    <t xml:space="preserve">п. Багульный </t>
  </si>
  <si>
    <t xml:space="preserve">с. Станция-Укурей </t>
  </si>
  <si>
    <t xml:space="preserve">с. Бушулей </t>
  </si>
  <si>
    <t xml:space="preserve">п.ст. Ульякан </t>
  </si>
  <si>
    <t>Читинская ЦРБ (ФАП)</t>
  </si>
  <si>
    <t>п. Ленинский</t>
  </si>
  <si>
    <t xml:space="preserve">c. Оленгуй </t>
  </si>
  <si>
    <t>пгт. Новокручининск</t>
  </si>
  <si>
    <t xml:space="preserve">c. Сыпчегур </t>
  </si>
  <si>
    <t xml:space="preserve">c. Жипковщина </t>
  </si>
  <si>
    <t>п. Забайкальский</t>
  </si>
  <si>
    <t>п.ст. Лесная</t>
  </si>
  <si>
    <t>п. Лесной городок</t>
  </si>
  <si>
    <t xml:space="preserve">c. Кука </t>
  </si>
  <si>
    <t xml:space="preserve">п.ст. Кука </t>
  </si>
  <si>
    <t xml:space="preserve">c. Преображенка </t>
  </si>
  <si>
    <t xml:space="preserve">c. Иван-Озеро  </t>
  </si>
  <si>
    <t xml:space="preserve">c. Сохондо </t>
  </si>
  <si>
    <t xml:space="preserve">п. Ягодный </t>
  </si>
  <si>
    <t xml:space="preserve">c. Тасей </t>
  </si>
  <si>
    <t xml:space="preserve">c. Новотроицк </t>
  </si>
  <si>
    <t xml:space="preserve">c. Ильинка </t>
  </si>
  <si>
    <t xml:space="preserve">c. Танха </t>
  </si>
  <si>
    <t xml:space="preserve">c. Амодово </t>
  </si>
  <si>
    <t xml:space="preserve">c. Угдан </t>
  </si>
  <si>
    <t xml:space="preserve">c. Подволок </t>
  </si>
  <si>
    <t>c. Шишкино</t>
  </si>
  <si>
    <t xml:space="preserve">c. Авдей  </t>
  </si>
  <si>
    <t xml:space="preserve">c. Верх-Нарым </t>
  </si>
  <si>
    <t xml:space="preserve">п.cт. Ингода </t>
  </si>
  <si>
    <t xml:space="preserve">c. Еремино </t>
  </si>
  <si>
    <t xml:space="preserve">c. Арахлей </t>
  </si>
  <si>
    <t>c. Бургень</t>
  </si>
  <si>
    <t xml:space="preserve">c. Домно-Ключи </t>
  </si>
  <si>
    <t xml:space="preserve">c. Елизаветино </t>
  </si>
  <si>
    <t xml:space="preserve">c. Иргень </t>
  </si>
  <si>
    <t xml:space="preserve">c. Карповка </t>
  </si>
  <si>
    <t>c. Колочное-2</t>
  </si>
  <si>
    <t xml:space="preserve">c. Сивяково </t>
  </si>
  <si>
    <t xml:space="preserve">c. Яблоново </t>
  </si>
  <si>
    <t>Шелопугинская ЦРБ (ФАП)</t>
  </si>
  <si>
    <t xml:space="preserve">c. Банщиково </t>
  </si>
  <si>
    <t xml:space="preserve">c. Большой-Тонтой </t>
  </si>
  <si>
    <t xml:space="preserve">c. Глинянка </t>
  </si>
  <si>
    <t xml:space="preserve">c. Деревцово </t>
  </si>
  <si>
    <t xml:space="preserve">c. Дая </t>
  </si>
  <si>
    <t xml:space="preserve">c. Ишикан </t>
  </si>
  <si>
    <t xml:space="preserve">c. Малышево </t>
  </si>
  <si>
    <t xml:space="preserve">c. Мироново </t>
  </si>
  <si>
    <t xml:space="preserve">c. Малый Тонтой </t>
  </si>
  <si>
    <t xml:space="preserve">п. Сивачи </t>
  </si>
  <si>
    <t>c. Даякон</t>
  </si>
  <si>
    <t xml:space="preserve">c. Верхний Тергень </t>
  </si>
  <si>
    <t xml:space="preserve">c. Копунь </t>
  </si>
  <si>
    <t xml:space="preserve">c. Нижняя Шахтама </t>
  </si>
  <si>
    <t>Шилкинская ЦРБ (ФАП)</t>
  </si>
  <si>
    <t xml:space="preserve">c. Митрофаново </t>
  </si>
  <si>
    <t xml:space="preserve">c. Средняя Кия </t>
  </si>
  <si>
    <t xml:space="preserve">c. Шиванда </t>
  </si>
  <si>
    <t>c. Мирсаново</t>
  </si>
  <si>
    <t xml:space="preserve">c. Номоконово  </t>
  </si>
  <si>
    <t xml:space="preserve">c. Берея  </t>
  </si>
  <si>
    <t xml:space="preserve">c. Васильевка </t>
  </si>
  <si>
    <t xml:space="preserve">c. Ульяновка </t>
  </si>
  <si>
    <t xml:space="preserve">c. Нижняя Хила </t>
  </si>
  <si>
    <t xml:space="preserve">c. Золотухино </t>
  </si>
  <si>
    <t xml:space="preserve">c. Усть-Ножовое </t>
  </si>
  <si>
    <t xml:space="preserve">c. Усть-Теленгуй </t>
  </si>
  <si>
    <t xml:space="preserve">c. Верхний Теленгуй </t>
  </si>
  <si>
    <t xml:space="preserve">c. Байцетуй </t>
  </si>
  <si>
    <t xml:space="preserve">c. Галкино </t>
  </si>
  <si>
    <t xml:space="preserve">c. Кироча </t>
  </si>
  <si>
    <t xml:space="preserve">c. Уненкер </t>
  </si>
  <si>
    <t xml:space="preserve">c. Усть-Ага </t>
  </si>
  <si>
    <t xml:space="preserve">c. Кыэкен </t>
  </si>
  <si>
    <t xml:space="preserve">c. Богомягково  </t>
  </si>
  <si>
    <t xml:space="preserve">c. Зубарево </t>
  </si>
  <si>
    <t xml:space="preserve">c. Кокуй-Комогорцево </t>
  </si>
  <si>
    <t>c. Солнцево</t>
  </si>
  <si>
    <t>Агинская ОБ (ФАП)</t>
  </si>
  <si>
    <t xml:space="preserve">с. Хойто-Ага </t>
  </si>
  <si>
    <t xml:space="preserve">с. Южный Аргалей </t>
  </si>
  <si>
    <t xml:space="preserve">с. Челутай </t>
  </si>
  <si>
    <t>с. Булактуй</t>
  </si>
  <si>
    <t xml:space="preserve">с. Лаха (Адон-Челонский) </t>
  </si>
  <si>
    <t xml:space="preserve">с. Баян-Булак (Хусатуйский) </t>
  </si>
  <si>
    <t xml:space="preserve">c. Таптанай </t>
  </si>
  <si>
    <t>c. Иля</t>
  </si>
  <si>
    <t>c. Бальзино</t>
  </si>
  <si>
    <t xml:space="preserve">c. Алханай </t>
  </si>
  <si>
    <t>c. Ара-Иля</t>
  </si>
  <si>
    <t>c. Узон</t>
  </si>
  <si>
    <t>c. Токчин</t>
  </si>
  <si>
    <t>Могойтуйская ЦРБ (ФАП)</t>
  </si>
  <si>
    <t xml:space="preserve">с. Нуринск </t>
  </si>
  <si>
    <t xml:space="preserve">с. Усть-Нарин </t>
  </si>
  <si>
    <t xml:space="preserve">с. Цугол </t>
  </si>
  <si>
    <t xml:space="preserve">с. Ушарбай </t>
  </si>
  <si>
    <t xml:space="preserve">с. Зугалай </t>
  </si>
  <si>
    <t>с. Боржигантай</t>
  </si>
  <si>
    <t xml:space="preserve">с. Цаган-Оль </t>
  </si>
  <si>
    <t>с. Цаган-Челутай</t>
  </si>
  <si>
    <t xml:space="preserve">с. Ага-Хангил </t>
  </si>
  <si>
    <t xml:space="preserve">с. Догой </t>
  </si>
  <si>
    <t>п.ст. Бурятская</t>
  </si>
  <si>
    <t>Город (ФАП)</t>
  </si>
  <si>
    <t>с. Ивановка (КМЦ)</t>
  </si>
  <si>
    <t xml:space="preserve">с. Зыково (ГКБ № 2) </t>
  </si>
  <si>
    <t>ФАПы</t>
  </si>
  <si>
    <t xml:space="preserve">с. Горный Зерентуй  </t>
  </si>
  <si>
    <t xml:space="preserve">c. Савино </t>
  </si>
  <si>
    <t xml:space="preserve">имеют автономное энергоснаб-жение
</t>
  </si>
  <si>
    <t xml:space="preserve">, </t>
  </si>
  <si>
    <t xml:space="preserve"> лифтами  2 </t>
  </si>
  <si>
    <t>,             звуковой/световой индикацией  4</t>
  </si>
  <si>
    <t>,             кнопками звонка вызова медицинского персонала для сопровождения пациента 6</t>
  </si>
  <si>
    <t xml:space="preserve">указателями по системе Брайля  5 </t>
  </si>
  <si>
    <t>, подъемниками  3</t>
  </si>
  <si>
    <t>Число зданий (из стр.1), обеспеченных доступом инвалидов и других маломобильных групп населения, оснащенных:               пандусами  1</t>
  </si>
  <si>
    <t xml:space="preserve">Всего </t>
  </si>
  <si>
    <t xml:space="preserve"> Нерчинско-Заводский район</t>
  </si>
  <si>
    <t xml:space="preserve">Балейский район  </t>
  </si>
  <si>
    <t>Балейский район    СЕЛО</t>
  </si>
  <si>
    <t>Борзинский район    СВОД</t>
  </si>
  <si>
    <t>Борзинский район    СЕЛО</t>
  </si>
  <si>
    <t>Газимуро-Заводский район</t>
  </si>
  <si>
    <t>Газимуро-Заводский район    СВОД</t>
  </si>
  <si>
    <t>руд. Солонечный ВА</t>
  </si>
  <si>
    <t xml:space="preserve">Забайкальский район  </t>
  </si>
  <si>
    <t>Забайкальский район     СЕЛО (Внести вручную)</t>
  </si>
  <si>
    <t>Забайкальский район     СЕЛО</t>
  </si>
  <si>
    <t>Даурская УБ</t>
  </si>
  <si>
    <t>Забайкальский район    СВОД</t>
  </si>
  <si>
    <t>Каларский район</t>
  </si>
  <si>
    <t>Каларский район    СВОД</t>
  </si>
  <si>
    <t>Каларский район     СЕЛО (Внести вручную)</t>
  </si>
  <si>
    <t>Каларский район     СЕЛО</t>
  </si>
  <si>
    <t>Карымский район</t>
  </si>
  <si>
    <t>Карымский район    СЕЛО</t>
  </si>
  <si>
    <t>Краснокаменский район     СВОД</t>
  </si>
  <si>
    <t>Краснокаменский район     СЕЛО (Внести вручную)</t>
  </si>
  <si>
    <t>Краснокаменский район     СЕЛО</t>
  </si>
  <si>
    <t>Красночикойский район     СВОД</t>
  </si>
  <si>
    <t xml:space="preserve">Зеленая строка равна строке 6 в таблице 8000 (свод)  </t>
  </si>
  <si>
    <t>Кыринский район     СВОД</t>
  </si>
  <si>
    <t>Могочинский район     СВОД</t>
  </si>
  <si>
    <t>Могочинский район     СЕЛО (Внести вручную)</t>
  </si>
  <si>
    <t>Могочинский район     СЕЛО</t>
  </si>
  <si>
    <t>Нерчинский район</t>
  </si>
  <si>
    <t>Нерчинский район    СЕЛО</t>
  </si>
  <si>
    <t>Оловяннинский район     СВОД</t>
  </si>
  <si>
    <t>Оловяннинский район     СЕЛО (Внести вручную)</t>
  </si>
  <si>
    <t>Оловяннинский район     СЕЛО</t>
  </si>
  <si>
    <t>Ононский район     СВОД</t>
  </si>
  <si>
    <t>Ононский район    СВОД</t>
  </si>
  <si>
    <t xml:space="preserve">Зеленая строка равна строке 5 в таблице 8000 (свод)  и 8000_село </t>
  </si>
  <si>
    <t>Петровск-Забайкальский район     СВОД</t>
  </si>
  <si>
    <t>Петровск-Забайкальский район     СЕЛО (Внести вручную)</t>
  </si>
  <si>
    <t>Петровск-Забайкальский район     СЕЛО</t>
  </si>
  <si>
    <t>Приаргунский район     СВОД</t>
  </si>
  <si>
    <t>Приаргунский район    СВОД</t>
  </si>
  <si>
    <t>Приаргунский район      СЕЛО (Внести вручную)</t>
  </si>
  <si>
    <t>Приаргунский район     СЕЛО</t>
  </si>
  <si>
    <t>Приаргунский район      СЕЛО</t>
  </si>
  <si>
    <t>Город Чита    СВОД</t>
  </si>
  <si>
    <t>Город Чита     СВОД</t>
  </si>
  <si>
    <t>Город (ФАП)     ЗАПОЛНЯЕТСЯ АВТОМАТИЧЕСКИ</t>
  </si>
  <si>
    <t>Сретенский район</t>
  </si>
  <si>
    <t>Сретенский район    СВОД</t>
  </si>
  <si>
    <t>Сретенский район   СЕЛО</t>
  </si>
  <si>
    <t>Сретенский район    СЕЛО</t>
  </si>
  <si>
    <t>2 ФАПа перешли в домовые хозяйства в 2022 году</t>
  </si>
  <si>
    <t>Тунгокоченский район      СВОД</t>
  </si>
  <si>
    <t>Тунгокоченский район     СВОД</t>
  </si>
  <si>
    <t>Тунгокоченский район       СЕЛО (Внести вручную)</t>
  </si>
  <si>
    <t>Тунгокоченский район      СЕЛО</t>
  </si>
  <si>
    <t>Тунгокоченский район       СЕЛО</t>
  </si>
  <si>
    <t>Улетовский район     СВОД</t>
  </si>
  <si>
    <t>Улетовский район     СЕЛО</t>
  </si>
  <si>
    <t>Улетовский район   СЕЛО (Внести вручную)</t>
  </si>
  <si>
    <t>Стародоронинское ДХ с 2022 года</t>
  </si>
  <si>
    <t>с. Ералга</t>
  </si>
  <si>
    <t>с. Чалбучи</t>
  </si>
  <si>
    <t>Благодаткинская СВА  (с. Горный Зерентуй) перешла в ФАП</t>
  </si>
  <si>
    <t>Хилокский район      СВОД</t>
  </si>
  <si>
    <t>Хилокский район     СВОД</t>
  </si>
  <si>
    <t>Хилокский район     СЕЛО</t>
  </si>
  <si>
    <t>Хилокский район      СЕЛО</t>
  </si>
  <si>
    <t>К Хилокской ЦРБ добавлены здания Хушенгинской СВА (+строка 1 и 8)</t>
  </si>
  <si>
    <t>Чернышевский район</t>
  </si>
  <si>
    <t>Чернышевский район     СВОД</t>
  </si>
  <si>
    <t>Чернышевский район    СВОД</t>
  </si>
  <si>
    <t>Чернышевский район     СЕЛО (Внести вручную)</t>
  </si>
  <si>
    <t>Чернышевский район    СЕЛО</t>
  </si>
  <si>
    <t>Чернышевский район     СЕЛО</t>
  </si>
  <si>
    <t>Чернышевская ЦРБ</t>
  </si>
  <si>
    <t xml:space="preserve"> Шелопугинский район      СВОД</t>
  </si>
  <si>
    <t>Читинский район     СВОД</t>
  </si>
  <si>
    <t>Читинский район     СЕЛО (Внести вручную)</t>
  </si>
  <si>
    <t>Читинский район     СЕЛО</t>
  </si>
  <si>
    <t>Читинский район</t>
  </si>
  <si>
    <t>Ново-Кукинская  ВА</t>
  </si>
  <si>
    <t>Краевые организации    СВОД</t>
  </si>
  <si>
    <t>Краевые организации     СВОД</t>
  </si>
  <si>
    <t>Шилкинский район      СВОД</t>
  </si>
  <si>
    <t>Шилкинский район     СВОД</t>
  </si>
  <si>
    <t>Шилкинский район      СЕЛО (Внести вручную)</t>
  </si>
  <si>
    <t>Шилкинский район      СЕЛО</t>
  </si>
  <si>
    <t>Могойтуйский район       СВОД</t>
  </si>
  <si>
    <t>Могойтуйский район      СВОД</t>
  </si>
  <si>
    <t>Могойтуйский район     СЕЛО (Внести вручную)</t>
  </si>
  <si>
    <t>Могойтуйский район      СЕЛО</t>
  </si>
  <si>
    <t>Могойтуйский район       СЕЛО</t>
  </si>
  <si>
    <t>Ортуйская ВА</t>
  </si>
  <si>
    <t>Дульдургинский район     СВОД</t>
  </si>
  <si>
    <t>Дульдургинский район      СВОД</t>
  </si>
  <si>
    <t>Дульдургинская ЦРБ  (ФАП)</t>
  </si>
  <si>
    <t>Агинский район      СВОД</t>
  </si>
  <si>
    <t>Агинский район       СВОД</t>
  </si>
  <si>
    <t>Агинский район       СЕЛО (Внести вручную)</t>
  </si>
  <si>
    <t>Агинский район      СЕЛО</t>
  </si>
  <si>
    <t>Агинский район       СЕЛО</t>
  </si>
  <si>
    <t>Урда-Агинская ВА</t>
  </si>
  <si>
    <t>К Нер_заводской ЦРБ добавлены цыфры по Благодаткинской ВА</t>
  </si>
  <si>
    <t>Мензинская ВА</t>
  </si>
  <si>
    <t>2023 год</t>
  </si>
  <si>
    <t>2023 год - 2022 год (сравнение с предыдущим годом, разницы не должно быть) Объяснительная при возникновении разницы с прошлым годом</t>
  </si>
  <si>
    <t>ФАПы (из т. 8000 (свод) строка 5)</t>
  </si>
  <si>
    <t>Даурская 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</si>
</sst>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charset val="204"/>
      <scheme val="minor"/>
    </font>
    <font>
      <b/>
      <sz val="13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Arial Cyr"/>
      <charset val="204"/>
    </font>
    <font>
      <b/>
      <i/>
      <u/>
      <sz val="16"/>
      <name val="Bookman Old Style"/>
      <family val="1"/>
      <charset val="204"/>
    </font>
    <font>
      <b/>
      <sz val="14"/>
      <name val="Times New Roman"/>
      <family val="1"/>
      <charset val="204"/>
    </font>
    <font>
      <b/>
      <sz val="18"/>
      <name val="Times New Roman"/>
      <family val="1"/>
      <charset val="204"/>
    </font>
    <font>
      <sz val="10"/>
      <name val="Times New Roman"/>
      <family val="1"/>
      <charset val="204"/>
    </font>
    <font>
      <sz val="11"/>
      <color indexed="8"/>
      <name val="Calibri"/>
      <family val="2"/>
      <charset val="204"/>
    </font>
    <font>
      <b/>
      <sz val="20"/>
      <name val="Times New Roman"/>
      <family val="1"/>
      <charset val="204"/>
    </font>
    <font>
      <sz val="13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3">
    <xf numFmtId="0" fontId="0" fillId="0" borderId="0"/>
    <xf numFmtId="0" fontId="10" fillId="0" borderId="0"/>
    <xf numFmtId="0" fontId="15" fillId="0" borderId="0"/>
  </cellStyleXfs>
  <cellXfs count="137">
    <xf numFmtId="0" fontId="0" fillId="0" borderId="0" xfId="0"/>
    <xf numFmtId="0" fontId="2" fillId="0" borderId="0" xfId="0" applyFont="1"/>
    <xf numFmtId="0" fontId="4" fillId="0" borderId="0" xfId="0" applyFont="1"/>
    <xf numFmtId="2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0" fontId="1" fillId="3" borderId="0" xfId="0" applyFont="1" applyFill="1" applyBorder="1" applyAlignment="1">
      <alignment vertical="center"/>
    </xf>
    <xf numFmtId="0" fontId="12" fillId="0" borderId="5" xfId="0" applyFont="1" applyBorder="1"/>
    <xf numFmtId="0" fontId="1" fillId="0" borderId="5" xfId="0" applyFont="1" applyBorder="1" applyAlignment="1">
      <alignment horizontal="center" vertical="center"/>
    </xf>
    <xf numFmtId="0" fontId="8" fillId="0" borderId="1" xfId="0" applyFont="1" applyBorder="1" applyAlignment="1">
      <alignment vertical="center" wrapText="1"/>
    </xf>
    <xf numFmtId="49" fontId="1" fillId="0" borderId="0" xfId="0" applyNumberFormat="1" applyFont="1" applyBorder="1" applyAlignment="1">
      <alignment horizontal="left" vertical="center"/>
    </xf>
    <xf numFmtId="0" fontId="9" fillId="0" borderId="0" xfId="0" applyFont="1"/>
    <xf numFmtId="0" fontId="5" fillId="0" borderId="0" xfId="0" applyFont="1"/>
    <xf numFmtId="49" fontId="5" fillId="0" borderId="0" xfId="0" applyNumberFormat="1" applyFont="1" applyAlignment="1">
      <alignment horizontal="left"/>
    </xf>
    <xf numFmtId="0" fontId="9" fillId="0" borderId="0" xfId="0" applyFont="1" applyAlignment="1"/>
    <xf numFmtId="0" fontId="8" fillId="2" borderId="1" xfId="0" applyFont="1" applyFill="1" applyBorder="1" applyAlignment="1">
      <alignment vertical="center" wrapText="1"/>
    </xf>
    <xf numFmtId="0" fontId="3" fillId="2" borderId="4" xfId="0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1" fillId="3" borderId="0" xfId="0" applyFont="1" applyFill="1" applyBorder="1" applyAlignment="1">
      <alignment vertical="center"/>
    </xf>
    <xf numFmtId="0" fontId="11" fillId="3" borderId="0" xfId="0" applyFont="1" applyFill="1" applyAlignment="1">
      <alignment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 wrapText="1" indent="3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 wrapText="1"/>
    </xf>
    <xf numFmtId="2" fontId="3" fillId="0" borderId="0" xfId="0" applyNumberFormat="1" applyFont="1" applyBorder="1" applyAlignment="1">
      <alignment horizontal="center" vertical="center" wrapText="1"/>
    </xf>
    <xf numFmtId="2" fontId="3" fillId="2" borderId="0" xfId="0" applyNumberFormat="1" applyFont="1" applyFill="1" applyBorder="1" applyAlignment="1">
      <alignment horizontal="center" vertical="center" wrapText="1"/>
    </xf>
    <xf numFmtId="0" fontId="2" fillId="0" borderId="0" xfId="0" applyFont="1" applyBorder="1"/>
    <xf numFmtId="49" fontId="17" fillId="0" borderId="0" xfId="0" applyNumberFormat="1" applyFont="1" applyBorder="1" applyAlignment="1">
      <alignment horizontal="left" vertical="center"/>
    </xf>
    <xf numFmtId="0" fontId="3" fillId="0" borderId="4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left" vertical="center" wrapText="1" indent="3"/>
    </xf>
    <xf numFmtId="0" fontId="3" fillId="5" borderId="4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left" vertical="center" wrapText="1" indent="4"/>
    </xf>
    <xf numFmtId="0" fontId="3" fillId="0" borderId="0" xfId="0" applyFont="1" applyFill="1" applyBorder="1" applyAlignment="1">
      <alignment horizontal="center" vertical="center" wrapText="1"/>
    </xf>
    <xf numFmtId="2" fontId="3" fillId="0" borderId="0" xfId="0" applyNumberFormat="1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13" fillId="0" borderId="0" xfId="0" applyFont="1" applyBorder="1" applyAlignment="1">
      <alignment vertical="center"/>
    </xf>
    <xf numFmtId="0" fontId="16" fillId="0" borderId="0" xfId="0" applyFont="1" applyAlignment="1">
      <alignment vertical="center" wrapText="1"/>
    </xf>
    <xf numFmtId="0" fontId="9" fillId="0" borderId="0" xfId="0" applyFont="1" applyBorder="1" applyAlignment="1">
      <alignment horizontal="left"/>
    </xf>
    <xf numFmtId="0" fontId="16" fillId="0" borderId="0" xfId="0" applyFont="1" applyAlignment="1">
      <alignment vertical="center"/>
    </xf>
    <xf numFmtId="0" fontId="6" fillId="0" borderId="0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8" fillId="4" borderId="1" xfId="0" applyFont="1" applyFill="1" applyBorder="1" applyAlignment="1">
      <alignment horizontal="left" vertical="center" wrapText="1" indent="3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2" fillId="0" borderId="0" xfId="0" applyFont="1" applyBorder="1"/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1" fontId="3" fillId="0" borderId="1" xfId="0" applyNumberFormat="1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/>
    </xf>
    <xf numFmtId="0" fontId="8" fillId="6" borderId="1" xfId="0" applyFont="1" applyFill="1" applyBorder="1" applyAlignment="1">
      <alignment vertical="top" wrapText="1"/>
    </xf>
    <xf numFmtId="0" fontId="3" fillId="6" borderId="1" xfId="0" applyFont="1" applyFill="1" applyBorder="1" applyAlignment="1">
      <alignment horizontal="center" vertical="top" wrapText="1"/>
    </xf>
    <xf numFmtId="1" fontId="14" fillId="6" borderId="1" xfId="0" applyNumberFormat="1" applyFont="1" applyFill="1" applyBorder="1" applyAlignment="1">
      <alignment horizontal="center" vertical="top" wrapText="1"/>
    </xf>
    <xf numFmtId="2" fontId="14" fillId="6" borderId="1" xfId="0" applyNumberFormat="1" applyFont="1" applyFill="1" applyBorder="1" applyAlignment="1">
      <alignment horizontal="center" vertical="center" wrapText="1"/>
    </xf>
    <xf numFmtId="0" fontId="19" fillId="6" borderId="0" xfId="0" applyFont="1" applyFill="1" applyAlignment="1">
      <alignment vertical="top"/>
    </xf>
    <xf numFmtId="0" fontId="0" fillId="6" borderId="0" xfId="0" applyFill="1" applyAlignment="1">
      <alignment vertical="top"/>
    </xf>
    <xf numFmtId="2" fontId="14" fillId="6" borderId="1" xfId="0" applyNumberFormat="1" applyFont="1" applyFill="1" applyBorder="1" applyAlignment="1">
      <alignment horizontal="center" vertical="top" wrapText="1"/>
    </xf>
    <xf numFmtId="0" fontId="18" fillId="6" borderId="1" xfId="0" applyFont="1" applyFill="1" applyBorder="1" applyAlignment="1">
      <alignment horizontal="left" vertical="center" wrapText="1" indent="3"/>
    </xf>
    <xf numFmtId="0" fontId="3" fillId="6" borderId="4" xfId="0" applyFont="1" applyFill="1" applyBorder="1" applyAlignment="1">
      <alignment horizontal="center" vertical="center" wrapText="1"/>
    </xf>
    <xf numFmtId="1" fontId="3" fillId="6" borderId="1" xfId="0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 shrinkToFit="1"/>
    </xf>
    <xf numFmtId="2" fontId="3" fillId="6" borderId="0" xfId="0" applyNumberFormat="1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1" fontId="4" fillId="0" borderId="0" xfId="0" applyNumberFormat="1" applyFont="1"/>
    <xf numFmtId="2" fontId="4" fillId="0" borderId="0" xfId="0" applyNumberFormat="1" applyFont="1"/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1" fontId="14" fillId="6" borderId="1" xfId="0" applyNumberFormat="1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9" fillId="0" borderId="0" xfId="0" applyFont="1" applyAlignment="1">
      <alignment horizontal="right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11" fillId="3" borderId="0" xfId="0" applyFont="1" applyFill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1" fillId="3" borderId="0" xfId="0" applyFont="1" applyFill="1" applyBorder="1" applyAlignment="1">
      <alignment horizontal="center" vertical="center"/>
    </xf>
    <xf numFmtId="0" fontId="11" fillId="3" borderId="0" xfId="0" applyFont="1" applyFill="1" applyAlignment="1">
      <alignment horizontal="left" vertical="center"/>
    </xf>
  </cellXfs>
  <cellStyles count="3">
    <cellStyle name="Excel Built-in Normal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77"/>
  <sheetViews>
    <sheetView showZeros="0" tabSelected="1" view="pageBreakPreview" zoomScale="80" zoomScaleSheetLayoutView="80" workbookViewId="0">
      <selection activeCell="E12" sqref="E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41" width="10" style="1" customWidth="1"/>
    <col min="42" max="42" width="11" style="1" customWidth="1"/>
    <col min="43" max="43" width="13.85546875" style="1" customWidth="1"/>
    <col min="44" max="16384" width="9.140625" style="1"/>
  </cols>
  <sheetData>
    <row r="1" spans="1:44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  <c r="AN1" s="52"/>
      <c r="AO1" s="52"/>
      <c r="AP1" s="52"/>
      <c r="AQ1" s="52"/>
    </row>
    <row r="2" spans="1:44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  <c r="AN2" s="50"/>
      <c r="AO2" s="50"/>
      <c r="AP2" s="50"/>
      <c r="AQ2" s="50"/>
    </row>
    <row r="3" spans="1:44" ht="30.75" customHeight="1" x14ac:dyDescent="0.25">
      <c r="A3" s="115" t="s">
        <v>51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51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51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  <c r="AN3" s="51"/>
      <c r="AO3" s="51"/>
      <c r="AP3" s="51"/>
      <c r="AQ3" s="51"/>
    </row>
    <row r="4" spans="1:44" ht="17.25" customHeight="1" x14ac:dyDescent="0.25">
      <c r="A4" s="129" t="s">
        <v>38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38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38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</row>
    <row r="5" spans="1:44" ht="17.25" customHeight="1" x14ac:dyDescent="0.25">
      <c r="A5" s="9" t="s">
        <v>65</v>
      </c>
      <c r="B5" s="22"/>
      <c r="C5" s="7"/>
      <c r="D5" s="7"/>
      <c r="E5" s="7"/>
      <c r="F5" s="7"/>
      <c r="G5" s="7"/>
      <c r="H5" s="7"/>
      <c r="I5" s="7"/>
      <c r="J5" s="7"/>
      <c r="K5" s="7"/>
      <c r="L5" s="46"/>
      <c r="M5" s="46"/>
      <c r="N5" s="9" t="s">
        <v>65</v>
      </c>
      <c r="O5" s="29"/>
      <c r="P5" s="7"/>
      <c r="Q5" s="7"/>
      <c r="R5" s="7"/>
      <c r="S5" s="7"/>
      <c r="T5" s="7"/>
      <c r="U5" s="7"/>
      <c r="V5" s="7"/>
      <c r="W5" s="7"/>
      <c r="X5" s="7"/>
      <c r="Y5" s="46"/>
      <c r="Z5" s="46"/>
      <c r="AA5" s="9" t="s">
        <v>65</v>
      </c>
      <c r="AB5" s="29"/>
      <c r="AC5" s="7"/>
      <c r="AD5" s="7"/>
      <c r="AE5" s="7"/>
      <c r="AF5" s="7"/>
      <c r="AG5" s="7"/>
      <c r="AH5" s="7"/>
      <c r="AI5" s="7"/>
      <c r="AJ5" s="7"/>
      <c r="AK5" s="7"/>
      <c r="AL5" s="46"/>
      <c r="AM5" s="46"/>
      <c r="AN5" s="46"/>
      <c r="AO5" s="46"/>
      <c r="AP5" s="46"/>
      <c r="AQ5" s="46"/>
      <c r="AR5" s="33"/>
    </row>
    <row r="6" spans="1:44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  <c r="AN6" s="33"/>
      <c r="AO6" s="33"/>
      <c r="AP6" s="33"/>
      <c r="AQ6" s="33"/>
      <c r="AR6" s="33"/>
    </row>
    <row r="7" spans="1:44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44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44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44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44" ht="18.75" customHeight="1" x14ac:dyDescent="0.25">
      <c r="A11" s="21">
        <v>1</v>
      </c>
      <c r="B11" s="21">
        <v>2</v>
      </c>
      <c r="C11" s="21">
        <v>3</v>
      </c>
      <c r="D11" s="21">
        <v>4</v>
      </c>
      <c r="E11" s="21">
        <v>5</v>
      </c>
      <c r="F11" s="21">
        <v>6</v>
      </c>
      <c r="G11" s="21">
        <v>7</v>
      </c>
      <c r="H11" s="21">
        <v>8</v>
      </c>
      <c r="I11" s="43">
        <v>9</v>
      </c>
      <c r="J11" s="43">
        <v>10</v>
      </c>
      <c r="K11" s="43">
        <v>11</v>
      </c>
      <c r="L11" s="45"/>
      <c r="M11" s="39"/>
      <c r="N11" s="43">
        <v>1</v>
      </c>
      <c r="O11" s="43">
        <v>2</v>
      </c>
      <c r="P11" s="43">
        <v>3</v>
      </c>
      <c r="Q11" s="43">
        <v>4</v>
      </c>
      <c r="R11" s="43">
        <v>5</v>
      </c>
      <c r="S11" s="43">
        <v>6</v>
      </c>
      <c r="T11" s="43">
        <v>7</v>
      </c>
      <c r="U11" s="43">
        <v>8</v>
      </c>
      <c r="V11" s="43">
        <v>9</v>
      </c>
      <c r="W11" s="43">
        <v>10</v>
      </c>
      <c r="X11" s="43">
        <v>11</v>
      </c>
      <c r="Y11" s="45"/>
      <c r="Z11" s="45"/>
      <c r="AA11" s="28">
        <v>1</v>
      </c>
      <c r="AB11" s="28">
        <v>2</v>
      </c>
      <c r="AC11" s="28">
        <v>3</v>
      </c>
      <c r="AD11" s="28">
        <v>4</v>
      </c>
      <c r="AE11" s="28">
        <v>5</v>
      </c>
      <c r="AF11" s="28">
        <v>6</v>
      </c>
      <c r="AG11" s="28">
        <v>7</v>
      </c>
      <c r="AH11" s="28">
        <v>8</v>
      </c>
      <c r="AI11" s="43">
        <v>9</v>
      </c>
      <c r="AJ11" s="43">
        <v>10</v>
      </c>
      <c r="AK11" s="43">
        <v>11</v>
      </c>
    </row>
    <row r="12" spans="1:44" ht="38.25" customHeight="1" x14ac:dyDescent="0.25">
      <c r="A12" s="8" t="s">
        <v>54</v>
      </c>
      <c r="B12" s="21">
        <v>1</v>
      </c>
      <c r="C12" s="4"/>
      <c r="D12" s="4"/>
      <c r="E12" s="4"/>
      <c r="F12" s="4"/>
      <c r="G12" s="4"/>
      <c r="H12" s="4"/>
      <c r="I12" s="4"/>
      <c r="J12" s="3"/>
      <c r="K12" s="83"/>
      <c r="L12" s="31"/>
      <c r="M12" s="40"/>
      <c r="N12" s="8" t="s">
        <v>54</v>
      </c>
      <c r="O12" s="43">
        <v>1</v>
      </c>
      <c r="P12" s="4">
        <v>1</v>
      </c>
      <c r="Q12" s="4"/>
      <c r="R12" s="4"/>
      <c r="S12" s="4">
        <v>1</v>
      </c>
      <c r="T12" s="4"/>
      <c r="U12" s="4"/>
      <c r="V12" s="4"/>
      <c r="W12" s="3">
        <v>779.9</v>
      </c>
      <c r="X12" s="3">
        <v>779.9</v>
      </c>
      <c r="Y12" s="31"/>
      <c r="Z12" s="31"/>
      <c r="AA12" s="8" t="s">
        <v>54</v>
      </c>
      <c r="AB12" s="28">
        <v>1</v>
      </c>
      <c r="AC12" s="4">
        <f t="shared" ref="AC12:AK19" si="0">C12-P12</f>
        <v>-1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-779.9</v>
      </c>
      <c r="AK12" s="3">
        <f t="shared" si="0"/>
        <v>-779.9</v>
      </c>
    </row>
    <row r="13" spans="1:44" ht="39" customHeight="1" x14ac:dyDescent="0.25">
      <c r="A13" s="8" t="s">
        <v>55</v>
      </c>
      <c r="B13" s="21">
        <v>2</v>
      </c>
      <c r="C13" s="4"/>
      <c r="D13" s="4"/>
      <c r="E13" s="4"/>
      <c r="F13" s="4"/>
      <c r="G13" s="4"/>
      <c r="H13" s="4"/>
      <c r="I13" s="4"/>
      <c r="J13" s="3"/>
      <c r="K13" s="83"/>
      <c r="L13" s="31"/>
      <c r="M13" s="40"/>
      <c r="N13" s="8" t="s">
        <v>55</v>
      </c>
      <c r="O13" s="43">
        <v>2</v>
      </c>
      <c r="P13" s="4">
        <v>2</v>
      </c>
      <c r="Q13" s="4"/>
      <c r="R13" s="4"/>
      <c r="S13" s="4">
        <v>2</v>
      </c>
      <c r="T13" s="4"/>
      <c r="U13" s="4"/>
      <c r="V13" s="4">
        <v>1</v>
      </c>
      <c r="W13" s="3">
        <v>7671.5</v>
      </c>
      <c r="X13" s="3">
        <v>7671.5</v>
      </c>
      <c r="Y13" s="31"/>
      <c r="Z13" s="31"/>
      <c r="AA13" s="8" t="s">
        <v>55</v>
      </c>
      <c r="AB13" s="28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-2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-7671.5</v>
      </c>
      <c r="AK13" s="3">
        <f t="shared" si="0"/>
        <v>-7671.5</v>
      </c>
    </row>
    <row r="14" spans="1:44" ht="52.5" customHeight="1" x14ac:dyDescent="0.25">
      <c r="A14" s="8" t="s">
        <v>56</v>
      </c>
      <c r="B14" s="21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43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28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44" ht="12.75" customHeight="1" x14ac:dyDescent="0.25">
      <c r="A15" s="8" t="s">
        <v>57</v>
      </c>
      <c r="B15" s="21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4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28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44" ht="12" customHeight="1" x14ac:dyDescent="0.25">
      <c r="A16" s="8" t="s">
        <v>720</v>
      </c>
      <c r="B16" s="20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42">
        <v>5</v>
      </c>
      <c r="P16" s="4">
        <v>14</v>
      </c>
      <c r="Q16" s="4"/>
      <c r="R16" s="4"/>
      <c r="S16" s="4">
        <v>10</v>
      </c>
      <c r="T16" s="4">
        <v>10</v>
      </c>
      <c r="U16" s="4"/>
      <c r="V16" s="4">
        <v>3</v>
      </c>
      <c r="W16" s="3">
        <v>1253.57</v>
      </c>
      <c r="X16" s="3">
        <v>751</v>
      </c>
      <c r="Y16" s="31"/>
      <c r="Z16" s="31"/>
      <c r="AA16" s="8" t="s">
        <v>58</v>
      </c>
      <c r="AB16" s="27">
        <v>5</v>
      </c>
      <c r="AC16" s="4">
        <f t="shared" si="0"/>
        <v>-14</v>
      </c>
      <c r="AD16" s="4">
        <f t="shared" si="0"/>
        <v>0</v>
      </c>
      <c r="AE16" s="4">
        <f t="shared" si="0"/>
        <v>0</v>
      </c>
      <c r="AF16" s="4">
        <f t="shared" si="0"/>
        <v>-10</v>
      </c>
      <c r="AG16" s="4">
        <f t="shared" si="0"/>
        <v>-10</v>
      </c>
      <c r="AH16" s="4">
        <f t="shared" si="0"/>
        <v>0</v>
      </c>
      <c r="AI16" s="4">
        <f t="shared" si="0"/>
        <v>-3</v>
      </c>
      <c r="AJ16" s="3">
        <f t="shared" si="0"/>
        <v>-1253.57</v>
      </c>
      <c r="AK16" s="3">
        <f t="shared" si="0"/>
        <v>-751</v>
      </c>
    </row>
    <row r="17" spans="1:42" ht="12.75" customHeight="1" x14ac:dyDescent="0.25">
      <c r="A17" s="8" t="s">
        <v>59</v>
      </c>
      <c r="B17" s="20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4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27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42" ht="12.75" customHeight="1" x14ac:dyDescent="0.25">
      <c r="A18" s="8" t="s">
        <v>60</v>
      </c>
      <c r="B18" s="20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42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27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42" ht="12.75" customHeight="1" x14ac:dyDescent="0.25">
      <c r="A19" s="8" t="s">
        <v>61</v>
      </c>
      <c r="B19" s="20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42">
        <v>8</v>
      </c>
      <c r="P19" s="4">
        <v>5</v>
      </c>
      <c r="Q19" s="4">
        <v>1</v>
      </c>
      <c r="R19" s="4"/>
      <c r="S19" s="4"/>
      <c r="T19" s="4">
        <v>4</v>
      </c>
      <c r="U19" s="4"/>
      <c r="V19" s="4"/>
      <c r="W19" s="3">
        <v>1129.3</v>
      </c>
      <c r="X19" s="3">
        <v>611.6</v>
      </c>
      <c r="Y19" s="31"/>
      <c r="Z19" s="31"/>
      <c r="AA19" s="8" t="s">
        <v>61</v>
      </c>
      <c r="AB19" s="27">
        <v>8</v>
      </c>
      <c r="AC19" s="4">
        <f t="shared" si="0"/>
        <v>-5</v>
      </c>
      <c r="AD19" s="4">
        <f t="shared" si="0"/>
        <v>-1</v>
      </c>
      <c r="AE19" s="4">
        <f t="shared" si="0"/>
        <v>0</v>
      </c>
      <c r="AF19" s="4">
        <f t="shared" si="0"/>
        <v>0</v>
      </c>
      <c r="AG19" s="4">
        <f t="shared" si="0"/>
        <v>-4</v>
      </c>
      <c r="AH19" s="4">
        <f t="shared" si="0"/>
        <v>0</v>
      </c>
      <c r="AI19" s="4">
        <f t="shared" si="0"/>
        <v>0</v>
      </c>
      <c r="AJ19" s="3">
        <f t="shared" si="0"/>
        <v>-1129.3</v>
      </c>
      <c r="AK19" s="3">
        <f t="shared" si="0"/>
        <v>-611.6</v>
      </c>
    </row>
    <row r="20" spans="1:42" ht="12.75" customHeight="1" x14ac:dyDescent="0.25">
      <c r="A20" s="14" t="s">
        <v>258</v>
      </c>
      <c r="B20" s="15">
        <v>9</v>
      </c>
      <c r="C20" s="16">
        <f t="shared" ref="C20:K20" si="1">SUM(C12:C19)</f>
        <v>0</v>
      </c>
      <c r="D20" s="16">
        <f t="shared" si="1"/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 t="shared" si="1"/>
        <v>0</v>
      </c>
      <c r="J20" s="17">
        <f t="shared" si="1"/>
        <v>0</v>
      </c>
      <c r="K20" s="17">
        <f t="shared" si="1"/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22</v>
      </c>
      <c r="Q20" s="4">
        <f t="shared" si="2"/>
        <v>1</v>
      </c>
      <c r="R20" s="4">
        <f t="shared" si="2"/>
        <v>0</v>
      </c>
      <c r="S20" s="4">
        <f t="shared" si="2"/>
        <v>13</v>
      </c>
      <c r="T20" s="4">
        <f t="shared" si="2"/>
        <v>14</v>
      </c>
      <c r="U20" s="4">
        <f t="shared" si="2"/>
        <v>0</v>
      </c>
      <c r="V20" s="4">
        <f t="shared" si="2"/>
        <v>4</v>
      </c>
      <c r="W20" s="3">
        <f t="shared" si="2"/>
        <v>10834.269999999999</v>
      </c>
      <c r="X20" s="3">
        <f t="shared" si="2"/>
        <v>9814</v>
      </c>
      <c r="Y20" s="32"/>
      <c r="Z20" s="32"/>
      <c r="AA20" s="14" t="s">
        <v>62</v>
      </c>
      <c r="AB20" s="15">
        <v>9</v>
      </c>
      <c r="AC20" s="4">
        <f t="shared" ref="AC20" si="3">C20-P20</f>
        <v>-22</v>
      </c>
      <c r="AD20" s="4">
        <f t="shared" ref="AD20" si="4">D20-Q20</f>
        <v>-1</v>
      </c>
      <c r="AE20" s="4">
        <f t="shared" ref="AE20" si="5">E20-R20</f>
        <v>0</v>
      </c>
      <c r="AF20" s="4">
        <f t="shared" ref="AF20" si="6">F20-S20</f>
        <v>-13</v>
      </c>
      <c r="AG20" s="4">
        <f t="shared" ref="AG20" si="7">G20-T20</f>
        <v>-14</v>
      </c>
      <c r="AH20" s="4">
        <f t="shared" ref="AH20" si="8">H20-U20</f>
        <v>0</v>
      </c>
      <c r="AI20" s="4">
        <f t="shared" ref="AI20" si="9">I20-V20</f>
        <v>-4</v>
      </c>
      <c r="AJ20" s="3">
        <f t="shared" ref="AJ20" si="10">J20-W20</f>
        <v>-10834.269999999999</v>
      </c>
      <c r="AK20" s="3">
        <f t="shared" ref="AK20" si="11">K20-X20</f>
        <v>-9814</v>
      </c>
    </row>
    <row r="22" spans="1:42" x14ac:dyDescent="0.25">
      <c r="A22" s="12" t="s">
        <v>66</v>
      </c>
      <c r="N22" s="12" t="s">
        <v>66</v>
      </c>
      <c r="AA22" s="12" t="s">
        <v>66</v>
      </c>
    </row>
    <row r="23" spans="1:42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  <c r="AP23" s="10"/>
    </row>
    <row r="24" spans="1:42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42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  <c r="AN25" s="10"/>
      <c r="AO25" s="10"/>
    </row>
    <row r="28" spans="1:42" x14ac:dyDescent="0.25">
      <c r="A28" s="12" t="s">
        <v>67</v>
      </c>
      <c r="N28" s="12" t="s">
        <v>67</v>
      </c>
      <c r="AA28" s="12" t="s">
        <v>67</v>
      </c>
    </row>
    <row r="29" spans="1:42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2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-2</v>
      </c>
      <c r="AM29" s="10" t="s">
        <v>724</v>
      </c>
    </row>
    <row r="30" spans="1:42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42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46" x14ac:dyDescent="0.25">
      <c r="A34" s="12" t="s">
        <v>68</v>
      </c>
      <c r="N34" s="12" t="s">
        <v>68</v>
      </c>
      <c r="AA34" s="12" t="s">
        <v>68</v>
      </c>
    </row>
    <row r="35" spans="1:46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  <c r="AO35" s="10" t="s">
        <v>63</v>
      </c>
    </row>
    <row r="36" spans="1:46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  <c r="AO36" s="10"/>
    </row>
    <row r="37" spans="1:46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  <c r="AO37" s="10"/>
    </row>
    <row r="39" spans="1:46" ht="17.25" customHeight="1" x14ac:dyDescent="0.25">
      <c r="A39" s="129" t="s">
        <v>228</v>
      </c>
      <c r="B39" s="129"/>
      <c r="C39" s="129"/>
      <c r="D39" s="129"/>
      <c r="E39" s="18" t="s">
        <v>255</v>
      </c>
      <c r="F39" s="18"/>
      <c r="G39" s="18"/>
      <c r="H39" s="18"/>
      <c r="I39" s="18"/>
      <c r="J39" s="18"/>
      <c r="K39" s="18"/>
      <c r="L39" s="18"/>
      <c r="M39" s="18"/>
      <c r="N39" s="129" t="s">
        <v>228</v>
      </c>
      <c r="O39" s="129"/>
      <c r="P39" s="129"/>
      <c r="Q39" s="129"/>
      <c r="R39" s="18"/>
      <c r="S39" s="18"/>
      <c r="T39" s="18"/>
      <c r="U39" s="18"/>
      <c r="V39" s="18"/>
      <c r="W39" s="18"/>
      <c r="X39" s="18"/>
      <c r="Y39" s="18"/>
      <c r="Z39" s="18"/>
      <c r="AA39" s="129" t="s">
        <v>228</v>
      </c>
      <c r="AB39" s="129"/>
      <c r="AC39" s="129"/>
      <c r="AD39" s="129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</row>
    <row r="40" spans="1:46" ht="17.25" customHeight="1" x14ac:dyDescent="0.25">
      <c r="A40" s="34" t="s">
        <v>257</v>
      </c>
      <c r="B40" s="25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9" t="s">
        <v>257</v>
      </c>
      <c r="O40" s="29"/>
      <c r="P40" s="7"/>
      <c r="Q40" s="7"/>
      <c r="R40" s="7"/>
      <c r="S40" s="7"/>
      <c r="T40" s="7"/>
      <c r="U40" s="7"/>
      <c r="V40" s="7"/>
      <c r="W40" s="7"/>
      <c r="X40" s="7"/>
      <c r="Y40" s="46"/>
      <c r="Z40" s="46"/>
      <c r="AA40" s="9" t="s">
        <v>257</v>
      </c>
      <c r="AB40" s="29"/>
      <c r="AC40" s="7"/>
      <c r="AD40" s="7"/>
      <c r="AE40" s="7"/>
      <c r="AF40" s="7"/>
      <c r="AG40" s="7"/>
      <c r="AH40" s="7"/>
      <c r="AI40" s="7"/>
      <c r="AJ40" s="7"/>
      <c r="AK40" s="7"/>
      <c r="AL40" s="46"/>
      <c r="AM40" s="46"/>
      <c r="AN40" s="46"/>
      <c r="AO40" s="46"/>
      <c r="AP40" s="46"/>
      <c r="AQ40" s="46"/>
      <c r="AR40" s="33"/>
      <c r="AS40" s="33"/>
      <c r="AT40" s="33"/>
    </row>
    <row r="41" spans="1:46" ht="27" customHeight="1" x14ac:dyDescent="0.25">
      <c r="A41" s="121" t="s">
        <v>52</v>
      </c>
      <c r="B41" s="121" t="s">
        <v>53</v>
      </c>
      <c r="C41" s="127" t="s">
        <v>70</v>
      </c>
      <c r="D41" s="131"/>
      <c r="E41" s="131"/>
      <c r="F41" s="131"/>
      <c r="G41" s="131"/>
      <c r="H41" s="131"/>
      <c r="I41" s="128"/>
      <c r="J41" s="132" t="s">
        <v>69</v>
      </c>
      <c r="K41" s="132"/>
      <c r="L41" s="44"/>
      <c r="M41" s="55"/>
      <c r="N41" s="130" t="s">
        <v>52</v>
      </c>
      <c r="O41" s="121" t="s">
        <v>53</v>
      </c>
      <c r="P41" s="127" t="s">
        <v>70</v>
      </c>
      <c r="Q41" s="131"/>
      <c r="R41" s="131"/>
      <c r="S41" s="131"/>
      <c r="T41" s="131"/>
      <c r="U41" s="131"/>
      <c r="V41" s="128"/>
      <c r="W41" s="132" t="s">
        <v>69</v>
      </c>
      <c r="X41" s="132"/>
      <c r="Y41" s="44"/>
      <c r="Z41" s="44"/>
      <c r="AA41" s="130" t="s">
        <v>52</v>
      </c>
      <c r="AB41" s="121" t="s">
        <v>53</v>
      </c>
      <c r="AC41" s="127" t="s">
        <v>70</v>
      </c>
      <c r="AD41" s="131"/>
      <c r="AE41" s="131"/>
      <c r="AF41" s="131"/>
      <c r="AG41" s="131"/>
      <c r="AH41" s="131"/>
      <c r="AI41" s="128"/>
      <c r="AJ41" s="119" t="s">
        <v>69</v>
      </c>
      <c r="AK41" s="120"/>
    </row>
    <row r="42" spans="1:46" ht="21" customHeight="1" x14ac:dyDescent="0.25">
      <c r="A42" s="122"/>
      <c r="B42" s="122"/>
      <c r="C42" s="121" t="s">
        <v>40</v>
      </c>
      <c r="D42" s="127" t="s">
        <v>48</v>
      </c>
      <c r="E42" s="131"/>
      <c r="F42" s="131"/>
      <c r="G42" s="131"/>
      <c r="H42" s="131"/>
      <c r="I42" s="128"/>
      <c r="J42" s="130" t="s">
        <v>47</v>
      </c>
      <c r="K42" s="132" t="s">
        <v>49</v>
      </c>
      <c r="L42" s="30"/>
      <c r="M42" s="55"/>
      <c r="N42" s="130"/>
      <c r="O42" s="122"/>
      <c r="P42" s="121" t="s">
        <v>40</v>
      </c>
      <c r="Q42" s="127" t="s">
        <v>48</v>
      </c>
      <c r="R42" s="131"/>
      <c r="S42" s="131"/>
      <c r="T42" s="131"/>
      <c r="U42" s="131"/>
      <c r="V42" s="128"/>
      <c r="W42" s="130" t="s">
        <v>47</v>
      </c>
      <c r="X42" s="132" t="s">
        <v>49</v>
      </c>
      <c r="Y42" s="44"/>
      <c r="Z42" s="44"/>
      <c r="AA42" s="130"/>
      <c r="AB42" s="122"/>
      <c r="AC42" s="121" t="s">
        <v>40</v>
      </c>
      <c r="AD42" s="127" t="s">
        <v>48</v>
      </c>
      <c r="AE42" s="131"/>
      <c r="AF42" s="131"/>
      <c r="AG42" s="131"/>
      <c r="AH42" s="131"/>
      <c r="AI42" s="128"/>
      <c r="AJ42" s="121" t="s">
        <v>47</v>
      </c>
      <c r="AK42" s="124" t="s">
        <v>49</v>
      </c>
    </row>
    <row r="43" spans="1:46" ht="18.75" customHeight="1" x14ac:dyDescent="0.25">
      <c r="A43" s="122"/>
      <c r="B43" s="122"/>
      <c r="C43" s="122"/>
      <c r="D43" s="124" t="s">
        <v>43</v>
      </c>
      <c r="E43" s="124" t="s">
        <v>42</v>
      </c>
      <c r="F43" s="124" t="s">
        <v>50</v>
      </c>
      <c r="G43" s="127" t="s">
        <v>44</v>
      </c>
      <c r="H43" s="128"/>
      <c r="I43" s="124" t="s">
        <v>723</v>
      </c>
      <c r="J43" s="130"/>
      <c r="K43" s="132"/>
      <c r="L43" s="30"/>
      <c r="M43" s="55"/>
      <c r="N43" s="130"/>
      <c r="O43" s="122"/>
      <c r="P43" s="122"/>
      <c r="Q43" s="124" t="s">
        <v>43</v>
      </c>
      <c r="R43" s="124" t="s">
        <v>42</v>
      </c>
      <c r="S43" s="124" t="s">
        <v>50</v>
      </c>
      <c r="T43" s="127" t="s">
        <v>44</v>
      </c>
      <c r="U43" s="128"/>
      <c r="V43" s="124" t="s">
        <v>723</v>
      </c>
      <c r="W43" s="130"/>
      <c r="X43" s="132"/>
      <c r="Y43" s="44"/>
      <c r="Z43" s="44"/>
      <c r="AA43" s="130"/>
      <c r="AB43" s="122"/>
      <c r="AC43" s="122"/>
      <c r="AD43" s="124" t="s">
        <v>43</v>
      </c>
      <c r="AE43" s="124" t="s">
        <v>42</v>
      </c>
      <c r="AF43" s="124" t="s">
        <v>50</v>
      </c>
      <c r="AG43" s="127" t="s">
        <v>44</v>
      </c>
      <c r="AH43" s="128"/>
      <c r="AI43" s="124" t="s">
        <v>723</v>
      </c>
      <c r="AJ43" s="122"/>
      <c r="AK43" s="125"/>
    </row>
    <row r="44" spans="1:46" ht="20.25" customHeight="1" x14ac:dyDescent="0.25">
      <c r="A44" s="122"/>
      <c r="B44" s="122"/>
      <c r="C44" s="122"/>
      <c r="D44" s="125"/>
      <c r="E44" s="125"/>
      <c r="F44" s="125"/>
      <c r="G44" s="117" t="s">
        <v>45</v>
      </c>
      <c r="H44" s="117" t="s">
        <v>46</v>
      </c>
      <c r="I44" s="125"/>
      <c r="J44" s="130"/>
      <c r="K44" s="132"/>
      <c r="L44" s="30"/>
      <c r="M44" s="55"/>
      <c r="N44" s="130"/>
      <c r="O44" s="122"/>
      <c r="P44" s="122"/>
      <c r="Q44" s="125"/>
      <c r="R44" s="125"/>
      <c r="S44" s="125"/>
      <c r="T44" s="117" t="s">
        <v>45</v>
      </c>
      <c r="U44" s="117" t="s">
        <v>46</v>
      </c>
      <c r="V44" s="125"/>
      <c r="W44" s="130"/>
      <c r="X44" s="132"/>
      <c r="Y44" s="44"/>
      <c r="Z44" s="44"/>
      <c r="AA44" s="130"/>
      <c r="AB44" s="122"/>
      <c r="AC44" s="122"/>
      <c r="AD44" s="125"/>
      <c r="AE44" s="125"/>
      <c r="AF44" s="125"/>
      <c r="AG44" s="117" t="s">
        <v>45</v>
      </c>
      <c r="AH44" s="117" t="s">
        <v>46</v>
      </c>
      <c r="AI44" s="125"/>
      <c r="AJ44" s="122"/>
      <c r="AK44" s="125"/>
    </row>
    <row r="45" spans="1:46" ht="44.25" customHeight="1" x14ac:dyDescent="0.25">
      <c r="A45" s="123"/>
      <c r="B45" s="123"/>
      <c r="C45" s="123"/>
      <c r="D45" s="126"/>
      <c r="E45" s="126"/>
      <c r="F45" s="126"/>
      <c r="G45" s="118"/>
      <c r="H45" s="118"/>
      <c r="I45" s="126"/>
      <c r="J45" s="130"/>
      <c r="K45" s="132"/>
      <c r="L45" s="30"/>
      <c r="M45" s="55"/>
      <c r="N45" s="130"/>
      <c r="O45" s="123"/>
      <c r="P45" s="123"/>
      <c r="Q45" s="126"/>
      <c r="R45" s="126"/>
      <c r="S45" s="126"/>
      <c r="T45" s="118"/>
      <c r="U45" s="118"/>
      <c r="V45" s="126"/>
      <c r="W45" s="130"/>
      <c r="X45" s="132"/>
      <c r="Y45" s="44"/>
      <c r="Z45" s="44"/>
      <c r="AA45" s="130"/>
      <c r="AB45" s="123"/>
      <c r="AC45" s="123"/>
      <c r="AD45" s="126"/>
      <c r="AE45" s="126"/>
      <c r="AF45" s="126"/>
      <c r="AG45" s="118"/>
      <c r="AH45" s="118"/>
      <c r="AI45" s="126"/>
      <c r="AJ45" s="123"/>
      <c r="AK45" s="126"/>
    </row>
    <row r="46" spans="1:46" ht="18.75" customHeight="1" x14ac:dyDescent="0.25">
      <c r="A46" s="24">
        <v>1</v>
      </c>
      <c r="B46" s="24">
        <v>2</v>
      </c>
      <c r="C46" s="24">
        <v>3</v>
      </c>
      <c r="D46" s="24">
        <v>4</v>
      </c>
      <c r="E46" s="24">
        <v>5</v>
      </c>
      <c r="F46" s="24">
        <v>6</v>
      </c>
      <c r="G46" s="24">
        <v>7</v>
      </c>
      <c r="H46" s="24">
        <v>8</v>
      </c>
      <c r="I46" s="43">
        <v>9</v>
      </c>
      <c r="J46" s="43">
        <v>10</v>
      </c>
      <c r="K46" s="43">
        <v>11</v>
      </c>
      <c r="L46" s="45"/>
      <c r="M46" s="39"/>
      <c r="N46" s="28">
        <v>1</v>
      </c>
      <c r="O46" s="28">
        <v>2</v>
      </c>
      <c r="P46" s="28">
        <v>3</v>
      </c>
      <c r="Q46" s="28">
        <v>4</v>
      </c>
      <c r="R46" s="28">
        <v>5</v>
      </c>
      <c r="S46" s="28">
        <v>6</v>
      </c>
      <c r="T46" s="28">
        <v>7</v>
      </c>
      <c r="U46" s="28">
        <v>8</v>
      </c>
      <c r="V46" s="43">
        <v>9</v>
      </c>
      <c r="W46" s="43">
        <v>10</v>
      </c>
      <c r="X46" s="43">
        <v>11</v>
      </c>
      <c r="Y46" s="45"/>
      <c r="Z46" s="45"/>
      <c r="AA46" s="28">
        <v>1</v>
      </c>
      <c r="AB46" s="28">
        <v>2</v>
      </c>
      <c r="AC46" s="28">
        <v>3</v>
      </c>
      <c r="AD46" s="28">
        <v>4</v>
      </c>
      <c r="AE46" s="28">
        <v>5</v>
      </c>
      <c r="AF46" s="28">
        <v>6</v>
      </c>
      <c r="AG46" s="28">
        <v>7</v>
      </c>
      <c r="AH46" s="28">
        <v>8</v>
      </c>
      <c r="AI46" s="43">
        <v>9</v>
      </c>
      <c r="AJ46" s="43">
        <v>10</v>
      </c>
      <c r="AK46" s="43">
        <v>11</v>
      </c>
    </row>
    <row r="47" spans="1:46" ht="12.75" customHeight="1" x14ac:dyDescent="0.25">
      <c r="A47" s="36" t="s">
        <v>218</v>
      </c>
      <c r="B47" s="23" t="s">
        <v>289</v>
      </c>
      <c r="C47" s="4">
        <v>1</v>
      </c>
      <c r="D47" s="4"/>
      <c r="E47" s="4"/>
      <c r="F47" s="4"/>
      <c r="G47" s="4"/>
      <c r="H47" s="4"/>
      <c r="I47" s="4"/>
      <c r="J47" s="3"/>
      <c r="K47" s="83"/>
      <c r="L47" s="31"/>
      <c r="M47" s="40"/>
      <c r="N47" s="26" t="s">
        <v>218</v>
      </c>
      <c r="O47" s="27" t="s">
        <v>289</v>
      </c>
      <c r="P47" s="4">
        <v>1</v>
      </c>
      <c r="Q47" s="4"/>
      <c r="R47" s="4"/>
      <c r="S47" s="4">
        <v>1</v>
      </c>
      <c r="T47" s="4">
        <v>1</v>
      </c>
      <c r="U47" s="4"/>
      <c r="V47" s="4"/>
      <c r="W47" s="3">
        <v>71.599999999999994</v>
      </c>
      <c r="X47" s="3">
        <v>71.599999999999994</v>
      </c>
      <c r="Y47" s="31"/>
      <c r="Z47" s="31"/>
      <c r="AA47" s="26" t="s">
        <v>218</v>
      </c>
      <c r="AB47" s="27" t="s">
        <v>289</v>
      </c>
      <c r="AC47" s="4">
        <f t="shared" ref="AC47:AC61" si="12">C47-P47</f>
        <v>0</v>
      </c>
      <c r="AD47" s="4">
        <f t="shared" ref="AD47:AD61" si="13">D47-Q47</f>
        <v>0</v>
      </c>
      <c r="AE47" s="4">
        <f t="shared" ref="AE47:AE61" si="14">E47-R47</f>
        <v>0</v>
      </c>
      <c r="AF47" s="4">
        <f t="shared" ref="AF47:AF61" si="15">F47-S47</f>
        <v>-1</v>
      </c>
      <c r="AG47" s="4">
        <f t="shared" ref="AG47:AG61" si="16">G47-T47</f>
        <v>-1</v>
      </c>
      <c r="AH47" s="4">
        <f t="shared" ref="AH47:AH61" si="17">H47-U47</f>
        <v>0</v>
      </c>
      <c r="AI47" s="4">
        <f t="shared" ref="AI47:AI61" si="18">I47-V47</f>
        <v>0</v>
      </c>
      <c r="AJ47" s="3">
        <f t="shared" ref="AJ47:AJ61" si="19">J47-W47</f>
        <v>-71.599999999999994</v>
      </c>
      <c r="AK47" s="3">
        <f t="shared" ref="AK47:AK61" si="20">K47-X47</f>
        <v>-71.599999999999994</v>
      </c>
    </row>
    <row r="48" spans="1:46" ht="12.75" customHeight="1" x14ac:dyDescent="0.25">
      <c r="A48" s="36" t="s">
        <v>214</v>
      </c>
      <c r="B48" s="35" t="s">
        <v>289</v>
      </c>
      <c r="C48" s="84">
        <v>1</v>
      </c>
      <c r="D48" s="4"/>
      <c r="E48" s="4"/>
      <c r="F48" s="4"/>
      <c r="G48" s="4"/>
      <c r="H48" s="4"/>
      <c r="I48" s="4"/>
      <c r="J48" s="3"/>
      <c r="K48" s="83"/>
      <c r="L48" s="31"/>
      <c r="M48" s="40"/>
      <c r="N48" s="26" t="s">
        <v>214</v>
      </c>
      <c r="O48" s="27" t="s">
        <v>289</v>
      </c>
      <c r="P48" s="4">
        <v>1</v>
      </c>
      <c r="Q48" s="4"/>
      <c r="R48" s="4"/>
      <c r="S48" s="4">
        <v>1</v>
      </c>
      <c r="T48" s="4">
        <v>1</v>
      </c>
      <c r="U48" s="4"/>
      <c r="V48" s="4"/>
      <c r="W48" s="3">
        <v>66.8</v>
      </c>
      <c r="X48" s="3">
        <v>66.8</v>
      </c>
      <c r="Y48" s="31"/>
      <c r="Z48" s="31"/>
      <c r="AA48" s="26" t="s">
        <v>214</v>
      </c>
      <c r="AB48" s="27" t="s">
        <v>289</v>
      </c>
      <c r="AC48" s="4">
        <f t="shared" si="12"/>
        <v>0</v>
      </c>
      <c r="AD48" s="4">
        <f t="shared" si="13"/>
        <v>0</v>
      </c>
      <c r="AE48" s="4">
        <f t="shared" si="14"/>
        <v>0</v>
      </c>
      <c r="AF48" s="4">
        <f t="shared" si="15"/>
        <v>-1</v>
      </c>
      <c r="AG48" s="4">
        <f t="shared" si="16"/>
        <v>-1</v>
      </c>
      <c r="AH48" s="4">
        <f t="shared" si="17"/>
        <v>0</v>
      </c>
      <c r="AI48" s="4">
        <f t="shared" si="18"/>
        <v>0</v>
      </c>
      <c r="AJ48" s="3">
        <f t="shared" si="19"/>
        <v>-66.8</v>
      </c>
      <c r="AK48" s="3">
        <f t="shared" si="20"/>
        <v>-66.8</v>
      </c>
    </row>
    <row r="49" spans="1:45" ht="12.75" customHeight="1" x14ac:dyDescent="0.25">
      <c r="A49" s="36" t="s">
        <v>222</v>
      </c>
      <c r="B49" s="35" t="s">
        <v>289</v>
      </c>
      <c r="C49" s="84">
        <v>1</v>
      </c>
      <c r="D49" s="4"/>
      <c r="E49" s="4"/>
      <c r="F49" s="4"/>
      <c r="G49" s="4"/>
      <c r="H49" s="4"/>
      <c r="I49" s="4"/>
      <c r="J49" s="3"/>
      <c r="K49" s="83"/>
      <c r="L49" s="31"/>
      <c r="M49" s="40"/>
      <c r="N49" s="26" t="s">
        <v>222</v>
      </c>
      <c r="O49" s="27" t="s">
        <v>289</v>
      </c>
      <c r="P49" s="4">
        <v>1</v>
      </c>
      <c r="Q49" s="4"/>
      <c r="R49" s="4"/>
      <c r="S49" s="4">
        <v>1</v>
      </c>
      <c r="T49" s="4">
        <v>1</v>
      </c>
      <c r="U49" s="4"/>
      <c r="V49" s="4"/>
      <c r="W49" s="3">
        <v>112.2</v>
      </c>
      <c r="X49" s="3">
        <v>112.2</v>
      </c>
      <c r="Y49" s="31"/>
      <c r="Z49" s="31"/>
      <c r="AA49" s="26" t="s">
        <v>222</v>
      </c>
      <c r="AB49" s="27" t="s">
        <v>289</v>
      </c>
      <c r="AC49" s="4">
        <f t="shared" si="12"/>
        <v>0</v>
      </c>
      <c r="AD49" s="4">
        <f t="shared" si="13"/>
        <v>0</v>
      </c>
      <c r="AE49" s="4">
        <f t="shared" si="14"/>
        <v>0</v>
      </c>
      <c r="AF49" s="4">
        <f t="shared" si="15"/>
        <v>-1</v>
      </c>
      <c r="AG49" s="4">
        <f t="shared" si="16"/>
        <v>-1</v>
      </c>
      <c r="AH49" s="4">
        <f t="shared" si="17"/>
        <v>0</v>
      </c>
      <c r="AI49" s="4">
        <f t="shared" si="18"/>
        <v>0</v>
      </c>
      <c r="AJ49" s="3">
        <f t="shared" si="19"/>
        <v>-112.2</v>
      </c>
      <c r="AK49" s="3">
        <f t="shared" si="20"/>
        <v>-112.2</v>
      </c>
    </row>
    <row r="50" spans="1:45" ht="12.75" customHeight="1" x14ac:dyDescent="0.25">
      <c r="A50" s="36" t="s">
        <v>225</v>
      </c>
      <c r="B50" s="35" t="s">
        <v>289</v>
      </c>
      <c r="C50" s="84">
        <v>1</v>
      </c>
      <c r="D50" s="4"/>
      <c r="E50" s="4"/>
      <c r="F50" s="4"/>
      <c r="G50" s="4"/>
      <c r="H50" s="4"/>
      <c r="I50" s="4"/>
      <c r="J50" s="3"/>
      <c r="K50" s="3"/>
      <c r="L50" s="31"/>
      <c r="M50" s="40"/>
      <c r="N50" s="26" t="s">
        <v>225</v>
      </c>
      <c r="O50" s="27" t="s">
        <v>289</v>
      </c>
      <c r="P50" s="4">
        <v>1</v>
      </c>
      <c r="Q50" s="4"/>
      <c r="R50" s="4"/>
      <c r="S50" s="4"/>
      <c r="T50" s="4"/>
      <c r="U50" s="4"/>
      <c r="V50" s="4"/>
      <c r="W50" s="3">
        <v>108</v>
      </c>
      <c r="X50" s="3"/>
      <c r="Y50" s="31"/>
      <c r="Z50" s="31"/>
      <c r="AA50" s="26" t="s">
        <v>225</v>
      </c>
      <c r="AB50" s="27" t="s">
        <v>289</v>
      </c>
      <c r="AC50" s="4">
        <f t="shared" si="12"/>
        <v>0</v>
      </c>
      <c r="AD50" s="4">
        <f t="shared" si="13"/>
        <v>0</v>
      </c>
      <c r="AE50" s="4">
        <f t="shared" si="14"/>
        <v>0</v>
      </c>
      <c r="AF50" s="4">
        <f t="shared" si="15"/>
        <v>0</v>
      </c>
      <c r="AG50" s="4">
        <f t="shared" si="16"/>
        <v>0</v>
      </c>
      <c r="AH50" s="4">
        <f t="shared" si="17"/>
        <v>0</v>
      </c>
      <c r="AI50" s="4">
        <f t="shared" si="18"/>
        <v>0</v>
      </c>
      <c r="AJ50" s="3">
        <f t="shared" si="19"/>
        <v>-108</v>
      </c>
      <c r="AK50" s="3">
        <f t="shared" si="20"/>
        <v>0</v>
      </c>
    </row>
    <row r="51" spans="1:45" ht="12.75" customHeight="1" x14ac:dyDescent="0.25">
      <c r="A51" s="36" t="s">
        <v>227</v>
      </c>
      <c r="B51" s="35" t="s">
        <v>289</v>
      </c>
      <c r="C51" s="84">
        <v>1</v>
      </c>
      <c r="D51" s="4"/>
      <c r="E51" s="4"/>
      <c r="F51" s="4"/>
      <c r="G51" s="4"/>
      <c r="H51" s="4"/>
      <c r="I51" s="4"/>
      <c r="J51" s="3"/>
      <c r="K51" s="3"/>
      <c r="L51" s="31"/>
      <c r="M51" s="40"/>
      <c r="N51" s="26" t="s">
        <v>227</v>
      </c>
      <c r="O51" s="27" t="s">
        <v>289</v>
      </c>
      <c r="P51" s="4">
        <v>1</v>
      </c>
      <c r="Q51" s="4"/>
      <c r="R51" s="4"/>
      <c r="S51" s="4"/>
      <c r="T51" s="4"/>
      <c r="U51" s="4"/>
      <c r="V51" s="4">
        <v>1</v>
      </c>
      <c r="W51" s="3">
        <v>148.6</v>
      </c>
      <c r="X51" s="3"/>
      <c r="Y51" s="31"/>
      <c r="Z51" s="31"/>
      <c r="AA51" s="26" t="s">
        <v>227</v>
      </c>
      <c r="AB51" s="27" t="s">
        <v>289</v>
      </c>
      <c r="AC51" s="4">
        <f t="shared" si="12"/>
        <v>0</v>
      </c>
      <c r="AD51" s="4">
        <f t="shared" si="13"/>
        <v>0</v>
      </c>
      <c r="AE51" s="4">
        <f t="shared" si="14"/>
        <v>0</v>
      </c>
      <c r="AF51" s="4">
        <f t="shared" si="15"/>
        <v>0</v>
      </c>
      <c r="AG51" s="4">
        <f t="shared" si="16"/>
        <v>0</v>
      </c>
      <c r="AH51" s="4">
        <f t="shared" si="17"/>
        <v>0</v>
      </c>
      <c r="AI51" s="4">
        <f t="shared" si="18"/>
        <v>-1</v>
      </c>
      <c r="AJ51" s="3">
        <f t="shared" si="19"/>
        <v>-148.6</v>
      </c>
      <c r="AK51" s="3">
        <f t="shared" si="20"/>
        <v>0</v>
      </c>
    </row>
    <row r="52" spans="1:45" ht="12.75" customHeight="1" x14ac:dyDescent="0.25">
      <c r="A52" s="36" t="s">
        <v>220</v>
      </c>
      <c r="B52" s="35" t="s">
        <v>289</v>
      </c>
      <c r="C52" s="84">
        <v>1</v>
      </c>
      <c r="D52" s="4"/>
      <c r="E52" s="4"/>
      <c r="F52" s="4"/>
      <c r="G52" s="4"/>
      <c r="H52" s="4"/>
      <c r="I52" s="4"/>
      <c r="J52" s="3"/>
      <c r="K52" s="83"/>
      <c r="L52" s="31"/>
      <c r="M52" s="40"/>
      <c r="N52" s="26" t="s">
        <v>220</v>
      </c>
      <c r="O52" s="27" t="s">
        <v>289</v>
      </c>
      <c r="P52" s="4">
        <v>1</v>
      </c>
      <c r="Q52" s="4"/>
      <c r="R52" s="4"/>
      <c r="S52" s="4">
        <v>1</v>
      </c>
      <c r="T52" s="4">
        <v>1</v>
      </c>
      <c r="U52" s="4"/>
      <c r="V52" s="4"/>
      <c r="W52" s="3">
        <v>62.1</v>
      </c>
      <c r="X52" s="3">
        <v>62.1</v>
      </c>
      <c r="Y52" s="31"/>
      <c r="Z52" s="31"/>
      <c r="AA52" s="26" t="s">
        <v>220</v>
      </c>
      <c r="AB52" s="27" t="s">
        <v>289</v>
      </c>
      <c r="AC52" s="4">
        <f t="shared" si="12"/>
        <v>0</v>
      </c>
      <c r="AD52" s="4">
        <f t="shared" si="13"/>
        <v>0</v>
      </c>
      <c r="AE52" s="4">
        <f t="shared" si="14"/>
        <v>0</v>
      </c>
      <c r="AF52" s="4">
        <f t="shared" si="15"/>
        <v>-1</v>
      </c>
      <c r="AG52" s="4">
        <f t="shared" si="16"/>
        <v>-1</v>
      </c>
      <c r="AH52" s="4">
        <f t="shared" si="17"/>
        <v>0</v>
      </c>
      <c r="AI52" s="4">
        <f t="shared" si="18"/>
        <v>0</v>
      </c>
      <c r="AJ52" s="3">
        <f t="shared" si="19"/>
        <v>-62.1</v>
      </c>
      <c r="AK52" s="3">
        <f t="shared" si="20"/>
        <v>-62.1</v>
      </c>
    </row>
    <row r="53" spans="1:45" ht="12.75" customHeight="1" x14ac:dyDescent="0.25">
      <c r="A53" s="36" t="s">
        <v>221</v>
      </c>
      <c r="B53" s="35" t="s">
        <v>289</v>
      </c>
      <c r="C53" s="84">
        <v>1</v>
      </c>
      <c r="D53" s="4"/>
      <c r="E53" s="4"/>
      <c r="F53" s="4"/>
      <c r="G53" s="4"/>
      <c r="H53" s="4"/>
      <c r="I53" s="4"/>
      <c r="J53" s="3"/>
      <c r="K53" s="3"/>
      <c r="L53" s="31"/>
      <c r="M53" s="40"/>
      <c r="N53" s="26" t="s">
        <v>221</v>
      </c>
      <c r="O53" s="27" t="s">
        <v>289</v>
      </c>
      <c r="P53" s="4">
        <v>1</v>
      </c>
      <c r="Q53" s="4"/>
      <c r="R53" s="4"/>
      <c r="S53" s="4"/>
      <c r="T53" s="4"/>
      <c r="U53" s="4"/>
      <c r="V53" s="4">
        <v>1</v>
      </c>
      <c r="W53" s="3">
        <v>110</v>
      </c>
      <c r="X53" s="3"/>
      <c r="Y53" s="31"/>
      <c r="Z53" s="31"/>
      <c r="AA53" s="26" t="s">
        <v>221</v>
      </c>
      <c r="AB53" s="27" t="s">
        <v>289</v>
      </c>
      <c r="AC53" s="4">
        <f t="shared" si="12"/>
        <v>0</v>
      </c>
      <c r="AD53" s="4">
        <f t="shared" si="13"/>
        <v>0</v>
      </c>
      <c r="AE53" s="4">
        <f t="shared" si="14"/>
        <v>0</v>
      </c>
      <c r="AF53" s="4">
        <f t="shared" si="15"/>
        <v>0</v>
      </c>
      <c r="AG53" s="4">
        <f t="shared" si="16"/>
        <v>0</v>
      </c>
      <c r="AH53" s="4">
        <f t="shared" si="17"/>
        <v>0</v>
      </c>
      <c r="AI53" s="4">
        <f t="shared" si="18"/>
        <v>-1</v>
      </c>
      <c r="AJ53" s="3">
        <f t="shared" si="19"/>
        <v>-110</v>
      </c>
      <c r="AK53" s="3">
        <f t="shared" si="20"/>
        <v>0</v>
      </c>
    </row>
    <row r="54" spans="1:45" ht="12.75" customHeight="1" x14ac:dyDescent="0.25">
      <c r="A54" s="36" t="s">
        <v>219</v>
      </c>
      <c r="B54" s="35" t="s">
        <v>289</v>
      </c>
      <c r="C54" s="84">
        <v>1</v>
      </c>
      <c r="D54" s="4"/>
      <c r="E54" s="4"/>
      <c r="F54" s="4"/>
      <c r="G54" s="4"/>
      <c r="H54" s="4"/>
      <c r="I54" s="4"/>
      <c r="J54" s="3"/>
      <c r="K54" s="83"/>
      <c r="L54" s="31"/>
      <c r="M54" s="40"/>
      <c r="N54" s="26" t="s">
        <v>219</v>
      </c>
      <c r="O54" s="27" t="s">
        <v>289</v>
      </c>
      <c r="P54" s="4">
        <v>1</v>
      </c>
      <c r="Q54" s="4"/>
      <c r="R54" s="4"/>
      <c r="S54" s="4">
        <v>1</v>
      </c>
      <c r="T54" s="4">
        <v>1</v>
      </c>
      <c r="U54" s="4"/>
      <c r="V54" s="4"/>
      <c r="W54" s="3">
        <v>75.400000000000006</v>
      </c>
      <c r="X54" s="3">
        <v>75.400000000000006</v>
      </c>
      <c r="Y54" s="31"/>
      <c r="Z54" s="31"/>
      <c r="AA54" s="26" t="s">
        <v>219</v>
      </c>
      <c r="AB54" s="27" t="s">
        <v>289</v>
      </c>
      <c r="AC54" s="4">
        <f t="shared" si="12"/>
        <v>0</v>
      </c>
      <c r="AD54" s="4">
        <f t="shared" si="13"/>
        <v>0</v>
      </c>
      <c r="AE54" s="4">
        <f t="shared" si="14"/>
        <v>0</v>
      </c>
      <c r="AF54" s="4">
        <f t="shared" si="15"/>
        <v>-1</v>
      </c>
      <c r="AG54" s="4">
        <f t="shared" si="16"/>
        <v>-1</v>
      </c>
      <c r="AH54" s="4">
        <f t="shared" si="17"/>
        <v>0</v>
      </c>
      <c r="AI54" s="4">
        <f t="shared" si="18"/>
        <v>0</v>
      </c>
      <c r="AJ54" s="3">
        <f t="shared" si="19"/>
        <v>-75.400000000000006</v>
      </c>
      <c r="AK54" s="3">
        <f t="shared" si="20"/>
        <v>-75.400000000000006</v>
      </c>
    </row>
    <row r="55" spans="1:45" ht="12.75" customHeight="1" x14ac:dyDescent="0.25">
      <c r="A55" s="36" t="s">
        <v>223</v>
      </c>
      <c r="B55" s="35" t="s">
        <v>289</v>
      </c>
      <c r="C55" s="84">
        <v>1</v>
      </c>
      <c r="D55" s="4"/>
      <c r="E55" s="4"/>
      <c r="F55" s="4"/>
      <c r="G55" s="4"/>
      <c r="H55" s="4"/>
      <c r="I55" s="4"/>
      <c r="J55" s="3"/>
      <c r="K55" s="83"/>
      <c r="L55" s="40"/>
      <c r="M55" s="40"/>
      <c r="N55" s="26" t="s">
        <v>223</v>
      </c>
      <c r="O55" s="27" t="s">
        <v>289</v>
      </c>
      <c r="P55" s="4">
        <v>1</v>
      </c>
      <c r="Q55" s="4"/>
      <c r="R55" s="4"/>
      <c r="S55" s="4">
        <v>1</v>
      </c>
      <c r="T55" s="4">
        <v>1</v>
      </c>
      <c r="U55" s="4"/>
      <c r="V55" s="4"/>
      <c r="W55" s="3">
        <v>57</v>
      </c>
      <c r="X55" s="3">
        <v>57</v>
      </c>
      <c r="Y55" s="32"/>
      <c r="Z55" s="32"/>
      <c r="AA55" s="26" t="s">
        <v>223</v>
      </c>
      <c r="AB55" s="27" t="s">
        <v>289</v>
      </c>
      <c r="AC55" s="4">
        <f t="shared" si="12"/>
        <v>0</v>
      </c>
      <c r="AD55" s="4">
        <f t="shared" si="13"/>
        <v>0</v>
      </c>
      <c r="AE55" s="4">
        <f t="shared" si="14"/>
        <v>0</v>
      </c>
      <c r="AF55" s="4">
        <f t="shared" si="15"/>
        <v>-1</v>
      </c>
      <c r="AG55" s="4">
        <f t="shared" si="16"/>
        <v>-1</v>
      </c>
      <c r="AH55" s="4">
        <f t="shared" si="17"/>
        <v>0</v>
      </c>
      <c r="AI55" s="4">
        <f t="shared" si="18"/>
        <v>0</v>
      </c>
      <c r="AJ55" s="3">
        <f t="shared" si="19"/>
        <v>-57</v>
      </c>
      <c r="AK55" s="3">
        <f t="shared" si="20"/>
        <v>-57</v>
      </c>
    </row>
    <row r="56" spans="1:45" ht="12.75" customHeight="1" x14ac:dyDescent="0.25">
      <c r="A56" s="36" t="s">
        <v>216</v>
      </c>
      <c r="B56" s="35" t="s">
        <v>289</v>
      </c>
      <c r="C56" s="84">
        <v>1</v>
      </c>
      <c r="D56" s="4"/>
      <c r="E56" s="4"/>
      <c r="F56" s="4"/>
      <c r="G56" s="4"/>
      <c r="H56" s="4"/>
      <c r="I56" s="4"/>
      <c r="J56" s="3"/>
      <c r="K56" s="83"/>
      <c r="L56" s="44"/>
      <c r="M56" s="55"/>
      <c r="N56" s="26" t="s">
        <v>216</v>
      </c>
      <c r="O56" s="27" t="s">
        <v>289</v>
      </c>
      <c r="P56" s="4">
        <v>1</v>
      </c>
      <c r="Q56" s="4"/>
      <c r="R56" s="4"/>
      <c r="S56" s="4">
        <v>1</v>
      </c>
      <c r="T56" s="4">
        <v>1</v>
      </c>
      <c r="U56" s="4"/>
      <c r="V56" s="4"/>
      <c r="W56" s="3">
        <v>57</v>
      </c>
      <c r="X56" s="3">
        <v>57</v>
      </c>
      <c r="Y56" s="44"/>
      <c r="Z56" s="44"/>
      <c r="AA56" s="26" t="s">
        <v>216</v>
      </c>
      <c r="AB56" s="27" t="s">
        <v>289</v>
      </c>
      <c r="AC56" s="4">
        <f t="shared" si="12"/>
        <v>0</v>
      </c>
      <c r="AD56" s="4">
        <f t="shared" si="13"/>
        <v>0</v>
      </c>
      <c r="AE56" s="4">
        <f t="shared" si="14"/>
        <v>0</v>
      </c>
      <c r="AF56" s="4">
        <f t="shared" si="15"/>
        <v>-1</v>
      </c>
      <c r="AG56" s="4">
        <f t="shared" si="16"/>
        <v>-1</v>
      </c>
      <c r="AH56" s="4">
        <f t="shared" si="17"/>
        <v>0</v>
      </c>
      <c r="AI56" s="4">
        <f t="shared" si="18"/>
        <v>0</v>
      </c>
      <c r="AJ56" s="3">
        <f t="shared" si="19"/>
        <v>-57</v>
      </c>
      <c r="AK56" s="3">
        <f t="shared" si="20"/>
        <v>-57</v>
      </c>
    </row>
    <row r="57" spans="1:45" ht="12.75" customHeight="1" x14ac:dyDescent="0.25">
      <c r="A57" s="36" t="s">
        <v>217</v>
      </c>
      <c r="B57" s="35" t="s">
        <v>289</v>
      </c>
      <c r="C57" s="84">
        <v>1</v>
      </c>
      <c r="D57" s="4"/>
      <c r="E57" s="4"/>
      <c r="F57" s="4"/>
      <c r="G57" s="4"/>
      <c r="H57" s="4"/>
      <c r="I57" s="4"/>
      <c r="J57" s="3"/>
      <c r="K57" s="83"/>
      <c r="L57" s="30"/>
      <c r="M57" s="55"/>
      <c r="N57" s="26" t="s">
        <v>217</v>
      </c>
      <c r="O57" s="27" t="s">
        <v>289</v>
      </c>
      <c r="P57" s="4">
        <v>1</v>
      </c>
      <c r="Q57" s="4"/>
      <c r="R57" s="4"/>
      <c r="S57" s="4">
        <v>1</v>
      </c>
      <c r="T57" s="4">
        <v>1</v>
      </c>
      <c r="U57" s="4"/>
      <c r="V57" s="4"/>
      <c r="W57" s="3">
        <v>66.599999999999994</v>
      </c>
      <c r="X57" s="3">
        <v>66.599999999999994</v>
      </c>
      <c r="Y57" s="44"/>
      <c r="Z57" s="44"/>
      <c r="AA57" s="26" t="s">
        <v>217</v>
      </c>
      <c r="AB57" s="27" t="s">
        <v>289</v>
      </c>
      <c r="AC57" s="4">
        <f t="shared" si="12"/>
        <v>0</v>
      </c>
      <c r="AD57" s="4">
        <f t="shared" si="13"/>
        <v>0</v>
      </c>
      <c r="AE57" s="4">
        <f t="shared" si="14"/>
        <v>0</v>
      </c>
      <c r="AF57" s="4">
        <f t="shared" si="15"/>
        <v>-1</v>
      </c>
      <c r="AG57" s="4">
        <f t="shared" si="16"/>
        <v>-1</v>
      </c>
      <c r="AH57" s="4">
        <f t="shared" si="17"/>
        <v>0</v>
      </c>
      <c r="AI57" s="4">
        <f t="shared" si="18"/>
        <v>0</v>
      </c>
      <c r="AJ57" s="3">
        <f t="shared" si="19"/>
        <v>-66.599999999999994</v>
      </c>
      <c r="AK57" s="3">
        <f t="shared" si="20"/>
        <v>-66.599999999999994</v>
      </c>
    </row>
    <row r="58" spans="1:45" ht="12.75" customHeight="1" x14ac:dyDescent="0.25">
      <c r="A58" s="36" t="s">
        <v>224</v>
      </c>
      <c r="B58" s="35" t="s">
        <v>289</v>
      </c>
      <c r="C58" s="84">
        <v>1</v>
      </c>
      <c r="D58" s="4"/>
      <c r="E58" s="4"/>
      <c r="F58" s="4"/>
      <c r="G58" s="4"/>
      <c r="H58" s="4"/>
      <c r="I58" s="4"/>
      <c r="J58" s="3"/>
      <c r="K58" s="83"/>
      <c r="L58" s="30"/>
      <c r="M58" s="55"/>
      <c r="N58" s="26" t="s">
        <v>224</v>
      </c>
      <c r="O58" s="27" t="s">
        <v>289</v>
      </c>
      <c r="P58" s="4">
        <v>1</v>
      </c>
      <c r="Q58" s="4"/>
      <c r="R58" s="4"/>
      <c r="S58" s="4">
        <v>1</v>
      </c>
      <c r="T58" s="4">
        <v>1</v>
      </c>
      <c r="U58" s="4"/>
      <c r="V58" s="4"/>
      <c r="W58" s="3">
        <v>107.8</v>
      </c>
      <c r="X58" s="3">
        <v>107.8</v>
      </c>
      <c r="Y58" s="44"/>
      <c r="Z58" s="44"/>
      <c r="AA58" s="26" t="s">
        <v>224</v>
      </c>
      <c r="AB58" s="27" t="s">
        <v>289</v>
      </c>
      <c r="AC58" s="4">
        <f t="shared" si="12"/>
        <v>0</v>
      </c>
      <c r="AD58" s="4">
        <f t="shared" si="13"/>
        <v>0</v>
      </c>
      <c r="AE58" s="4">
        <f t="shared" si="14"/>
        <v>0</v>
      </c>
      <c r="AF58" s="4">
        <f t="shared" si="15"/>
        <v>-1</v>
      </c>
      <c r="AG58" s="4">
        <f t="shared" si="16"/>
        <v>-1</v>
      </c>
      <c r="AH58" s="4">
        <f t="shared" si="17"/>
        <v>0</v>
      </c>
      <c r="AI58" s="4">
        <f t="shared" si="18"/>
        <v>0</v>
      </c>
      <c r="AJ58" s="3">
        <f t="shared" si="19"/>
        <v>-107.8</v>
      </c>
      <c r="AK58" s="3">
        <f t="shared" si="20"/>
        <v>-107.8</v>
      </c>
    </row>
    <row r="59" spans="1:45" ht="12.75" customHeight="1" x14ac:dyDescent="0.25">
      <c r="A59" s="36" t="s">
        <v>215</v>
      </c>
      <c r="B59" s="35" t="s">
        <v>289</v>
      </c>
      <c r="C59" s="84">
        <v>1</v>
      </c>
      <c r="D59" s="4"/>
      <c r="E59" s="4"/>
      <c r="F59" s="4"/>
      <c r="G59" s="4"/>
      <c r="H59" s="4"/>
      <c r="I59" s="4"/>
      <c r="J59" s="3"/>
      <c r="K59" s="3"/>
      <c r="L59" s="30"/>
      <c r="M59" s="55"/>
      <c r="N59" s="26" t="s">
        <v>215</v>
      </c>
      <c r="O59" s="27" t="s">
        <v>289</v>
      </c>
      <c r="P59" s="4">
        <v>1</v>
      </c>
      <c r="Q59" s="4"/>
      <c r="R59" s="4"/>
      <c r="S59" s="4"/>
      <c r="T59" s="4"/>
      <c r="U59" s="4"/>
      <c r="V59" s="4">
        <v>1</v>
      </c>
      <c r="W59" s="3">
        <v>135.97</v>
      </c>
      <c r="X59" s="3"/>
      <c r="Y59" s="44"/>
      <c r="Z59" s="44"/>
      <c r="AA59" s="26" t="s">
        <v>215</v>
      </c>
      <c r="AB59" s="27" t="s">
        <v>289</v>
      </c>
      <c r="AC59" s="4">
        <f t="shared" si="12"/>
        <v>0</v>
      </c>
      <c r="AD59" s="4">
        <f t="shared" si="13"/>
        <v>0</v>
      </c>
      <c r="AE59" s="4">
        <f t="shared" si="14"/>
        <v>0</v>
      </c>
      <c r="AF59" s="4">
        <f t="shared" si="15"/>
        <v>0</v>
      </c>
      <c r="AG59" s="4">
        <f t="shared" si="16"/>
        <v>0</v>
      </c>
      <c r="AH59" s="4">
        <f t="shared" si="17"/>
        <v>0</v>
      </c>
      <c r="AI59" s="4">
        <f t="shared" si="18"/>
        <v>-1</v>
      </c>
      <c r="AJ59" s="3">
        <f t="shared" si="19"/>
        <v>-135.97</v>
      </c>
      <c r="AK59" s="3">
        <f t="shared" si="20"/>
        <v>0</v>
      </c>
    </row>
    <row r="60" spans="1:45" ht="12.75" customHeight="1" x14ac:dyDescent="0.25">
      <c r="A60" s="36" t="s">
        <v>226</v>
      </c>
      <c r="B60" s="35" t="s">
        <v>289</v>
      </c>
      <c r="C60" s="84">
        <v>1</v>
      </c>
      <c r="D60" s="4"/>
      <c r="E60" s="4"/>
      <c r="F60" s="4"/>
      <c r="G60" s="4"/>
      <c r="H60" s="4"/>
      <c r="I60" s="4"/>
      <c r="J60" s="3"/>
      <c r="K60" s="83"/>
      <c r="L60" s="30"/>
      <c r="M60" s="55"/>
      <c r="N60" s="26" t="s">
        <v>226</v>
      </c>
      <c r="O60" s="27" t="s">
        <v>289</v>
      </c>
      <c r="P60" s="4">
        <v>1</v>
      </c>
      <c r="Q60" s="4"/>
      <c r="R60" s="4"/>
      <c r="S60" s="4">
        <v>1</v>
      </c>
      <c r="T60" s="4">
        <v>1</v>
      </c>
      <c r="U60" s="4"/>
      <c r="V60" s="4"/>
      <c r="W60" s="3">
        <v>74.5</v>
      </c>
      <c r="X60" s="3">
        <v>74.5</v>
      </c>
      <c r="Y60" s="44"/>
      <c r="Z60" s="44"/>
      <c r="AA60" s="26" t="s">
        <v>226</v>
      </c>
      <c r="AB60" s="27" t="s">
        <v>289</v>
      </c>
      <c r="AC60" s="4">
        <f t="shared" si="12"/>
        <v>0</v>
      </c>
      <c r="AD60" s="4">
        <f t="shared" si="13"/>
        <v>0</v>
      </c>
      <c r="AE60" s="4">
        <f t="shared" si="14"/>
        <v>0</v>
      </c>
      <c r="AF60" s="4">
        <f t="shared" si="15"/>
        <v>-1</v>
      </c>
      <c r="AG60" s="4">
        <f t="shared" si="16"/>
        <v>-1</v>
      </c>
      <c r="AH60" s="4">
        <f t="shared" si="17"/>
        <v>0</v>
      </c>
      <c r="AI60" s="4">
        <f t="shared" si="18"/>
        <v>0</v>
      </c>
      <c r="AJ60" s="3">
        <f t="shared" si="19"/>
        <v>-74.5</v>
      </c>
      <c r="AK60" s="3">
        <f t="shared" si="20"/>
        <v>-74.5</v>
      </c>
    </row>
    <row r="61" spans="1:45" ht="17.25" customHeight="1" x14ac:dyDescent="0.25">
      <c r="A61" s="14" t="s">
        <v>731</v>
      </c>
      <c r="B61" s="15">
        <v>1</v>
      </c>
      <c r="C61" s="16">
        <f>SUM(C47:C60)</f>
        <v>14</v>
      </c>
      <c r="D61" s="16">
        <f t="shared" ref="D61:K61" si="21">SUM(D47:D60)</f>
        <v>0</v>
      </c>
      <c r="E61" s="16">
        <f t="shared" si="21"/>
        <v>0</v>
      </c>
      <c r="F61" s="16">
        <f t="shared" si="21"/>
        <v>0</v>
      </c>
      <c r="G61" s="16">
        <f t="shared" si="21"/>
        <v>0</v>
      </c>
      <c r="H61" s="16">
        <f t="shared" si="21"/>
        <v>0</v>
      </c>
      <c r="I61" s="16">
        <f t="shared" si="21"/>
        <v>0</v>
      </c>
      <c r="J61" s="17">
        <f t="shared" si="21"/>
        <v>0</v>
      </c>
      <c r="K61" s="17">
        <f t="shared" si="21"/>
        <v>0</v>
      </c>
      <c r="L61" s="45"/>
      <c r="M61" s="39"/>
      <c r="N61" s="14" t="s">
        <v>40</v>
      </c>
      <c r="O61" s="15">
        <v>1</v>
      </c>
      <c r="P61" s="4">
        <f>SUM(P47:P60)</f>
        <v>14</v>
      </c>
      <c r="Q61" s="4">
        <f t="shared" ref="Q61:X61" si="22">SUM(Q47:Q60)</f>
        <v>0</v>
      </c>
      <c r="R61" s="4">
        <f t="shared" si="22"/>
        <v>0</v>
      </c>
      <c r="S61" s="4">
        <f t="shared" si="22"/>
        <v>10</v>
      </c>
      <c r="T61" s="4">
        <f t="shared" si="22"/>
        <v>10</v>
      </c>
      <c r="U61" s="4">
        <f t="shared" si="22"/>
        <v>0</v>
      </c>
      <c r="V61" s="4">
        <f t="shared" si="22"/>
        <v>3</v>
      </c>
      <c r="W61" s="3">
        <f t="shared" si="22"/>
        <v>1253.57</v>
      </c>
      <c r="X61" s="3">
        <f t="shared" si="22"/>
        <v>751</v>
      </c>
      <c r="Y61" s="45"/>
      <c r="Z61" s="45"/>
      <c r="AA61" s="14" t="s">
        <v>40</v>
      </c>
      <c r="AB61" s="15">
        <v>1</v>
      </c>
      <c r="AC61" s="4">
        <f t="shared" si="12"/>
        <v>0</v>
      </c>
      <c r="AD61" s="4">
        <f t="shared" si="13"/>
        <v>0</v>
      </c>
      <c r="AE61" s="4">
        <f t="shared" si="14"/>
        <v>0</v>
      </c>
      <c r="AF61" s="4">
        <f t="shared" si="15"/>
        <v>-10</v>
      </c>
      <c r="AG61" s="4">
        <f t="shared" si="16"/>
        <v>-10</v>
      </c>
      <c r="AH61" s="4">
        <f t="shared" si="17"/>
        <v>0</v>
      </c>
      <c r="AI61" s="4">
        <f t="shared" si="18"/>
        <v>-3</v>
      </c>
      <c r="AJ61" s="3">
        <f t="shared" si="19"/>
        <v>-1253.57</v>
      </c>
      <c r="AK61" s="3">
        <f t="shared" si="20"/>
        <v>-751</v>
      </c>
    </row>
    <row r="62" spans="1:45" ht="15.75" x14ac:dyDescent="0.25">
      <c r="L62" s="31"/>
      <c r="M62" s="40"/>
      <c r="Y62" s="31"/>
      <c r="Z62" s="31"/>
      <c r="AC62" s="1"/>
      <c r="AD62" s="1"/>
      <c r="AE62" s="1"/>
      <c r="AF62" s="1"/>
      <c r="AG62" s="1"/>
      <c r="AH62" s="1"/>
      <c r="AI62" s="2"/>
      <c r="AJ62" s="2"/>
      <c r="AK62" s="2"/>
      <c r="AL62" s="2"/>
      <c r="AM62" s="2"/>
      <c r="AN62" s="2"/>
    </row>
    <row r="63" spans="1:45" ht="15.75" x14ac:dyDescent="0.25">
      <c r="A63" s="26" t="s">
        <v>288</v>
      </c>
      <c r="B63" s="41">
        <v>5</v>
      </c>
      <c r="C63" s="4">
        <f t="shared" ref="C63:K63" si="23">C16</f>
        <v>0</v>
      </c>
      <c r="D63" s="4">
        <f t="shared" si="23"/>
        <v>0</v>
      </c>
      <c r="E63" s="4">
        <f t="shared" si="23"/>
        <v>0</v>
      </c>
      <c r="F63" s="4">
        <f t="shared" si="23"/>
        <v>0</v>
      </c>
      <c r="G63" s="4">
        <f t="shared" si="23"/>
        <v>0</v>
      </c>
      <c r="H63" s="4">
        <f t="shared" si="23"/>
        <v>0</v>
      </c>
      <c r="I63" s="4">
        <f t="shared" si="23"/>
        <v>0</v>
      </c>
      <c r="J63" s="3">
        <f t="shared" si="23"/>
        <v>0</v>
      </c>
      <c r="K63" s="3">
        <f t="shared" si="23"/>
        <v>0</v>
      </c>
      <c r="L63" s="31"/>
      <c r="M63" s="40"/>
      <c r="N63" s="26" t="s">
        <v>288</v>
      </c>
      <c r="O63" s="42">
        <v>5</v>
      </c>
      <c r="P63" s="4">
        <f t="shared" ref="P63:X63" si="24">P16</f>
        <v>14</v>
      </c>
      <c r="Q63" s="4">
        <f t="shared" si="24"/>
        <v>0</v>
      </c>
      <c r="R63" s="4">
        <f t="shared" si="24"/>
        <v>0</v>
      </c>
      <c r="S63" s="4">
        <f t="shared" si="24"/>
        <v>10</v>
      </c>
      <c r="T63" s="4">
        <f t="shared" si="24"/>
        <v>10</v>
      </c>
      <c r="U63" s="4">
        <f t="shared" si="24"/>
        <v>0</v>
      </c>
      <c r="V63" s="4">
        <f t="shared" si="24"/>
        <v>3</v>
      </c>
      <c r="W63" s="3">
        <f t="shared" si="24"/>
        <v>1253.57</v>
      </c>
      <c r="X63" s="3">
        <f t="shared" si="24"/>
        <v>751</v>
      </c>
      <c r="Y63" s="31"/>
      <c r="Z63" s="31"/>
      <c r="AC63" s="1"/>
      <c r="AD63" s="1"/>
      <c r="AE63" s="1"/>
      <c r="AF63" s="1"/>
      <c r="AG63" s="1"/>
      <c r="AH63" s="1"/>
      <c r="AI63" s="2"/>
      <c r="AJ63" s="2"/>
      <c r="AK63" s="2"/>
      <c r="AL63" s="2"/>
      <c r="AM63" s="2"/>
      <c r="AN63" s="2"/>
    </row>
    <row r="64" spans="1:45" ht="15.75" x14ac:dyDescent="0.25">
      <c r="B64" s="2"/>
      <c r="H64" s="1"/>
      <c r="L64" s="31"/>
      <c r="M64" s="40"/>
      <c r="P64" s="1"/>
      <c r="Q64" s="1"/>
      <c r="R64" s="1"/>
      <c r="S64" s="1"/>
      <c r="T64" s="1"/>
      <c r="V64" s="2"/>
      <c r="W64" s="2"/>
      <c r="X64" s="2"/>
      <c r="Y64" s="2"/>
      <c r="Z64" s="2"/>
      <c r="AC64" s="1"/>
      <c r="AD64" s="1"/>
      <c r="AE64" s="31"/>
      <c r="AF64" s="31"/>
      <c r="AG64" s="1"/>
      <c r="AH64" s="1"/>
      <c r="AN64" s="2"/>
      <c r="AO64" s="2"/>
      <c r="AP64" s="2"/>
      <c r="AQ64" s="2"/>
      <c r="AR64" s="2"/>
      <c r="AS64" s="2"/>
    </row>
    <row r="65" spans="2:45" ht="15.75" x14ac:dyDescent="0.25">
      <c r="B65" s="2"/>
      <c r="H65" s="1"/>
      <c r="L65" s="31"/>
      <c r="M65" s="40"/>
      <c r="P65" s="1"/>
      <c r="Q65" s="1"/>
      <c r="R65" s="1"/>
      <c r="S65" s="1"/>
      <c r="T65" s="1"/>
      <c r="V65" s="2"/>
      <c r="W65" s="2"/>
      <c r="X65" s="2"/>
      <c r="Y65" s="2"/>
      <c r="Z65" s="2"/>
      <c r="AC65" s="1"/>
      <c r="AD65" s="1"/>
      <c r="AE65" s="31"/>
      <c r="AF65" s="31"/>
      <c r="AG65" s="1"/>
      <c r="AH65" s="1"/>
      <c r="AN65" s="2"/>
      <c r="AO65" s="2"/>
      <c r="AP65" s="2"/>
      <c r="AQ65" s="2"/>
      <c r="AR65" s="2"/>
      <c r="AS65" s="2"/>
    </row>
    <row r="66" spans="2:45" ht="15.75" x14ac:dyDescent="0.25">
      <c r="B66" s="2"/>
      <c r="H66" s="1"/>
      <c r="L66" s="31"/>
      <c r="M66" s="40"/>
      <c r="P66" s="1"/>
      <c r="Q66" s="1"/>
      <c r="R66" s="1"/>
      <c r="S66" s="1"/>
      <c r="T66" s="1"/>
      <c r="V66" s="2"/>
      <c r="W66" s="2"/>
      <c r="X66" s="2"/>
      <c r="Y66" s="2"/>
      <c r="Z66" s="2"/>
      <c r="AC66" s="1"/>
      <c r="AD66" s="1"/>
      <c r="AE66" s="31"/>
      <c r="AF66" s="31"/>
      <c r="AG66" s="1"/>
      <c r="AH66" s="1"/>
      <c r="AN66" s="2"/>
      <c r="AO66" s="2"/>
      <c r="AP66" s="2"/>
      <c r="AQ66" s="2"/>
      <c r="AR66" s="2"/>
      <c r="AS66" s="2"/>
    </row>
    <row r="67" spans="2:45" ht="15.75" x14ac:dyDescent="0.25">
      <c r="B67" s="2"/>
      <c r="H67" s="1"/>
      <c r="L67" s="31"/>
      <c r="M67" s="40"/>
      <c r="P67" s="1"/>
      <c r="Q67" s="1"/>
      <c r="R67" s="1"/>
      <c r="S67" s="1"/>
      <c r="T67" s="1"/>
      <c r="V67" s="2"/>
      <c r="W67" s="2"/>
      <c r="X67" s="2"/>
      <c r="Y67" s="2"/>
      <c r="Z67" s="2"/>
      <c r="AC67" s="1"/>
      <c r="AD67" s="1"/>
      <c r="AE67" s="31"/>
      <c r="AF67" s="31"/>
      <c r="AG67" s="1"/>
      <c r="AH67" s="1"/>
      <c r="AN67" s="2"/>
      <c r="AO67" s="2"/>
      <c r="AP67" s="2"/>
      <c r="AQ67" s="2"/>
      <c r="AR67" s="2"/>
      <c r="AS67" s="2"/>
    </row>
    <row r="68" spans="2:45" ht="15.75" x14ac:dyDescent="0.25">
      <c r="B68" s="2"/>
      <c r="H68" s="1"/>
      <c r="L68" s="31"/>
      <c r="M68" s="40"/>
      <c r="P68" s="1"/>
      <c r="Q68" s="1"/>
      <c r="R68" s="1"/>
      <c r="S68" s="1"/>
      <c r="T68" s="1"/>
      <c r="V68" s="2"/>
      <c r="W68" s="2"/>
      <c r="X68" s="2"/>
      <c r="Y68" s="2"/>
      <c r="Z68" s="2"/>
      <c r="AC68" s="1"/>
      <c r="AD68" s="1"/>
      <c r="AE68" s="31"/>
      <c r="AF68" s="31"/>
      <c r="AG68" s="1"/>
      <c r="AH68" s="1"/>
      <c r="AN68" s="2"/>
      <c r="AO68" s="2"/>
      <c r="AP68" s="2"/>
      <c r="AQ68" s="2"/>
      <c r="AR68" s="2"/>
      <c r="AS68" s="2"/>
    </row>
    <row r="69" spans="2:45" ht="15.75" x14ac:dyDescent="0.25">
      <c r="B69" s="2"/>
      <c r="H69" s="1"/>
      <c r="L69" s="31"/>
      <c r="M69" s="40"/>
      <c r="P69" s="1"/>
      <c r="Q69" s="1"/>
      <c r="R69" s="1"/>
      <c r="S69" s="1"/>
      <c r="T69" s="1"/>
      <c r="V69" s="2"/>
      <c r="W69" s="2"/>
      <c r="X69" s="2"/>
      <c r="Y69" s="2"/>
      <c r="Z69" s="2"/>
      <c r="AC69" s="1"/>
      <c r="AD69" s="1"/>
      <c r="AE69" s="31"/>
      <c r="AF69" s="31"/>
      <c r="AG69" s="1"/>
      <c r="AH69" s="1"/>
      <c r="AN69" s="2"/>
      <c r="AO69" s="2"/>
      <c r="AP69" s="2"/>
      <c r="AQ69" s="2"/>
      <c r="AR69" s="2"/>
      <c r="AS69" s="2"/>
    </row>
    <row r="70" spans="2:45" ht="15.75" x14ac:dyDescent="0.25">
      <c r="B70" s="2"/>
      <c r="H70" s="1"/>
      <c r="L70" s="40"/>
      <c r="M70" s="40"/>
      <c r="P70" s="1"/>
      <c r="Q70" s="1"/>
      <c r="R70" s="1"/>
      <c r="S70" s="1"/>
      <c r="T70" s="1"/>
      <c r="V70" s="2"/>
      <c r="W70" s="2"/>
      <c r="X70" s="2"/>
      <c r="Y70" s="2"/>
      <c r="Z70" s="2"/>
      <c r="AC70" s="1"/>
      <c r="AD70" s="1"/>
      <c r="AE70" s="32"/>
      <c r="AF70" s="32"/>
      <c r="AG70" s="1"/>
      <c r="AH70" s="1"/>
      <c r="AN70" s="2"/>
      <c r="AO70" s="2"/>
      <c r="AP70" s="2"/>
      <c r="AQ70" s="2"/>
      <c r="AR70" s="2"/>
      <c r="AS70" s="2"/>
    </row>
    <row r="71" spans="2:45" x14ac:dyDescent="0.25">
      <c r="B71" s="2"/>
      <c r="H71" s="1"/>
      <c r="O71" s="2"/>
      <c r="U71" s="1"/>
      <c r="AB71" s="2"/>
      <c r="AH71" s="1"/>
    </row>
    <row r="72" spans="2:45" x14ac:dyDescent="0.25">
      <c r="B72" s="2"/>
      <c r="H72" s="1"/>
      <c r="O72" s="2"/>
      <c r="U72" s="1"/>
      <c r="AB72" s="2"/>
      <c r="AH72" s="1"/>
    </row>
    <row r="73" spans="2:45" x14ac:dyDescent="0.25">
      <c r="B73" s="2"/>
      <c r="H73" s="1"/>
      <c r="O73" s="2"/>
      <c r="U73" s="1"/>
      <c r="AB73" s="2"/>
      <c r="AH73" s="1"/>
    </row>
    <row r="74" spans="2:45" x14ac:dyDescent="0.25">
      <c r="B74" s="2"/>
      <c r="H74" s="1"/>
      <c r="O74" s="2"/>
      <c r="U74" s="1"/>
      <c r="AB74" s="2"/>
      <c r="AH74" s="1"/>
    </row>
    <row r="75" spans="2:45" x14ac:dyDescent="0.25">
      <c r="B75" s="2"/>
      <c r="H75" s="1"/>
      <c r="O75" s="2"/>
      <c r="U75" s="1"/>
      <c r="AB75" s="2"/>
      <c r="AH75" s="1"/>
    </row>
    <row r="76" spans="2:45" x14ac:dyDescent="0.25">
      <c r="B76" s="2"/>
      <c r="H76" s="1"/>
      <c r="O76" s="2"/>
      <c r="U76" s="1"/>
      <c r="AB76" s="2"/>
      <c r="AH76" s="1"/>
    </row>
    <row r="77" spans="2:45" x14ac:dyDescent="0.25">
      <c r="B77" s="2"/>
      <c r="H77" s="1"/>
      <c r="O77" s="2"/>
      <c r="U77" s="1"/>
      <c r="AB77" s="2"/>
      <c r="AH77" s="1"/>
    </row>
  </sheetData>
  <customSheetViews>
    <customSheetView guid="{064C8CAE-9F0B-453E-B52B-79DEE1D9870A}" scale="80" showPageBreaks="1" zeroValues="0" view="pageBreakPreview">
      <selection activeCell="A2" sqref="A2:Q2"/>
      <pageMargins left="0.39370078740157483" right="0" top="0" bottom="0" header="0.31496062992125984" footer="0.31496062992125984"/>
      <pageSetup paperSize="9" scale="70" orientation="landscape" r:id="rId1"/>
    </customSheetView>
  </customSheetViews>
  <mergeCells count="115">
    <mergeCell ref="A1:L1"/>
    <mergeCell ref="AA1:AM1"/>
    <mergeCell ref="AI43:AI45"/>
    <mergeCell ref="AA24:AB24"/>
    <mergeCell ref="AD42:AI42"/>
    <mergeCell ref="AC41:AI41"/>
    <mergeCell ref="V8:V10"/>
    <mergeCell ref="P6:V6"/>
    <mergeCell ref="Q7:V7"/>
    <mergeCell ref="P41:V41"/>
    <mergeCell ref="Q42:V42"/>
    <mergeCell ref="V43:V45"/>
    <mergeCell ref="N1:Y1"/>
    <mergeCell ref="N2:Y2"/>
    <mergeCell ref="N3:Y3"/>
    <mergeCell ref="A2:L2"/>
    <mergeCell ref="A3:L3"/>
    <mergeCell ref="K4:M4"/>
    <mergeCell ref="B6:B10"/>
    <mergeCell ref="A6:A10"/>
    <mergeCell ref="A36:B36"/>
    <mergeCell ref="A30:B30"/>
    <mergeCell ref="A24:B24"/>
    <mergeCell ref="G9:G10"/>
    <mergeCell ref="H9:H10"/>
    <mergeCell ref="J6:K6"/>
    <mergeCell ref="G8:H8"/>
    <mergeCell ref="A4:D4"/>
    <mergeCell ref="I8:I10"/>
    <mergeCell ref="C6:I6"/>
    <mergeCell ref="D7:I7"/>
    <mergeCell ref="A39:D39"/>
    <mergeCell ref="A41:A45"/>
    <mergeCell ref="B41:B45"/>
    <mergeCell ref="C7:C10"/>
    <mergeCell ref="J7:J10"/>
    <mergeCell ref="K7:K10"/>
    <mergeCell ref="D8:D10"/>
    <mergeCell ref="E8:E10"/>
    <mergeCell ref="F8:F10"/>
    <mergeCell ref="J41:K41"/>
    <mergeCell ref="C42:C45"/>
    <mergeCell ref="J42:J45"/>
    <mergeCell ref="K42:K45"/>
    <mergeCell ref="D43:D45"/>
    <mergeCell ref="E43:E45"/>
    <mergeCell ref="F43:F45"/>
    <mergeCell ref="G43:H43"/>
    <mergeCell ref="G44:G45"/>
    <mergeCell ref="H44:H45"/>
    <mergeCell ref="C41:I41"/>
    <mergeCell ref="D42:I42"/>
    <mergeCell ref="I43:I45"/>
    <mergeCell ref="N4:Q4"/>
    <mergeCell ref="N6:N10"/>
    <mergeCell ref="O6:O10"/>
    <mergeCell ref="W6:X6"/>
    <mergeCell ref="P7:P10"/>
    <mergeCell ref="W7:W10"/>
    <mergeCell ref="X7:X10"/>
    <mergeCell ref="Q8:Q10"/>
    <mergeCell ref="R8:R10"/>
    <mergeCell ref="S8:S10"/>
    <mergeCell ref="T8:U8"/>
    <mergeCell ref="N36:O36"/>
    <mergeCell ref="N39:Q39"/>
    <mergeCell ref="N41:N45"/>
    <mergeCell ref="O41:O45"/>
    <mergeCell ref="N24:O24"/>
    <mergeCell ref="N30:O30"/>
    <mergeCell ref="T9:T10"/>
    <mergeCell ref="U9:U10"/>
    <mergeCell ref="W41:X41"/>
    <mergeCell ref="P42:P45"/>
    <mergeCell ref="W42:W45"/>
    <mergeCell ref="X42:X45"/>
    <mergeCell ref="Q43:Q45"/>
    <mergeCell ref="R43:R45"/>
    <mergeCell ref="S43:S45"/>
    <mergeCell ref="T43:U43"/>
    <mergeCell ref="T44:T45"/>
    <mergeCell ref="U44:U45"/>
    <mergeCell ref="AJ7:AJ10"/>
    <mergeCell ref="AK7:AK10"/>
    <mergeCell ref="AD8:AD10"/>
    <mergeCell ref="AE8:AE10"/>
    <mergeCell ref="AF8:AF10"/>
    <mergeCell ref="AG8:AH8"/>
    <mergeCell ref="AI8:AI10"/>
    <mergeCell ref="AD7:AI7"/>
    <mergeCell ref="AC6:AI6"/>
    <mergeCell ref="AA2:AK2"/>
    <mergeCell ref="AA3:AK3"/>
    <mergeCell ref="AA30:AB30"/>
    <mergeCell ref="AG9:AG10"/>
    <mergeCell ref="AH9:AH10"/>
    <mergeCell ref="AJ41:AK41"/>
    <mergeCell ref="AC42:AC45"/>
    <mergeCell ref="AJ42:AJ45"/>
    <mergeCell ref="AK42:AK45"/>
    <mergeCell ref="AD43:AD45"/>
    <mergeCell ref="AE43:AE45"/>
    <mergeCell ref="AF43:AF45"/>
    <mergeCell ref="AG43:AH43"/>
    <mergeCell ref="AG44:AG45"/>
    <mergeCell ref="AH44:AH45"/>
    <mergeCell ref="AA36:AB36"/>
    <mergeCell ref="AA39:AD39"/>
    <mergeCell ref="AA41:AA45"/>
    <mergeCell ref="AB41:AB45"/>
    <mergeCell ref="AA4:AD4"/>
    <mergeCell ref="AA6:AA10"/>
    <mergeCell ref="AB6:AB10"/>
    <mergeCell ref="AJ6:AK6"/>
    <mergeCell ref="AC7:AC10"/>
  </mergeCells>
  <pageMargins left="0.39370078740157483" right="0" top="0" bottom="0" header="0.31496062992125984" footer="0.31496062992125984"/>
  <pageSetup paperSize="9" scale="69" orientation="landscape" r:id="rId2"/>
  <rowBreaks count="1" manualBreakCount="1">
    <brk id="38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9"/>
  <sheetViews>
    <sheetView showZeros="0" view="pageBreakPreview" topLeftCell="A37" zoomScale="80" zoomScaleSheetLayoutView="80" workbookViewId="0">
      <selection activeCell="E72" sqref="E7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71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71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71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72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72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72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46"/>
      <c r="C5" s="7"/>
      <c r="D5" s="7"/>
      <c r="E5" s="7"/>
      <c r="F5" s="7"/>
      <c r="G5" s="7"/>
      <c r="H5" s="7"/>
      <c r="I5" s="7"/>
      <c r="J5" s="7"/>
      <c r="K5" s="7"/>
      <c r="L5" s="46"/>
      <c r="M5" s="46"/>
      <c r="N5" s="9" t="s">
        <v>65</v>
      </c>
      <c r="O5" s="46"/>
      <c r="P5" s="7"/>
      <c r="Q5" s="7"/>
      <c r="R5" s="7"/>
      <c r="S5" s="7"/>
      <c r="T5" s="7"/>
      <c r="U5" s="7"/>
      <c r="V5" s="7"/>
      <c r="W5" s="7"/>
      <c r="X5" s="7"/>
      <c r="Y5" s="46"/>
      <c r="Z5" s="46"/>
      <c r="AA5" s="9" t="s">
        <v>65</v>
      </c>
      <c r="AB5" s="46"/>
      <c r="AC5" s="7"/>
      <c r="AD5" s="7"/>
      <c r="AE5" s="7"/>
      <c r="AF5" s="7"/>
      <c r="AG5" s="7"/>
      <c r="AH5" s="7"/>
      <c r="AI5" s="7"/>
      <c r="AJ5" s="7"/>
      <c r="AK5" s="7"/>
      <c r="AL5" s="46"/>
      <c r="AM5" s="46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43">
        <v>1</v>
      </c>
      <c r="B11" s="43">
        <v>2</v>
      </c>
      <c r="C11" s="43">
        <v>3</v>
      </c>
      <c r="D11" s="43">
        <v>4</v>
      </c>
      <c r="E11" s="43">
        <v>5</v>
      </c>
      <c r="F11" s="43">
        <v>6</v>
      </c>
      <c r="G11" s="43">
        <v>7</v>
      </c>
      <c r="H11" s="43">
        <v>8</v>
      </c>
      <c r="I11" s="43">
        <v>9</v>
      </c>
      <c r="J11" s="43">
        <v>10</v>
      </c>
      <c r="K11" s="43">
        <v>11</v>
      </c>
      <c r="L11" s="45"/>
      <c r="M11" s="39"/>
      <c r="N11" s="43">
        <v>1</v>
      </c>
      <c r="O11" s="43">
        <v>2</v>
      </c>
      <c r="P11" s="43">
        <v>3</v>
      </c>
      <c r="Q11" s="43">
        <v>4</v>
      </c>
      <c r="R11" s="43">
        <v>5</v>
      </c>
      <c r="S11" s="43">
        <v>6</v>
      </c>
      <c r="T11" s="43">
        <v>7</v>
      </c>
      <c r="U11" s="43">
        <v>8</v>
      </c>
      <c r="V11" s="43">
        <v>9</v>
      </c>
      <c r="W11" s="43">
        <v>10</v>
      </c>
      <c r="X11" s="43">
        <v>11</v>
      </c>
      <c r="Y11" s="45"/>
      <c r="Z11" s="45"/>
      <c r="AA11" s="43">
        <v>1</v>
      </c>
      <c r="AB11" s="43">
        <v>2</v>
      </c>
      <c r="AC11" s="43">
        <v>3</v>
      </c>
      <c r="AD11" s="43">
        <v>4</v>
      </c>
      <c r="AE11" s="43">
        <v>5</v>
      </c>
      <c r="AF11" s="43">
        <v>6</v>
      </c>
      <c r="AG11" s="43">
        <v>7</v>
      </c>
      <c r="AH11" s="43">
        <v>8</v>
      </c>
      <c r="AI11" s="43">
        <v>9</v>
      </c>
      <c r="AJ11" s="43">
        <v>10</v>
      </c>
      <c r="AK11" s="43">
        <v>11</v>
      </c>
    </row>
    <row r="12" spans="1:39" ht="38.25" customHeight="1" x14ac:dyDescent="0.25">
      <c r="A12" s="8" t="s">
        <v>54</v>
      </c>
      <c r="B12" s="43">
        <v>1</v>
      </c>
      <c r="C12" s="79"/>
      <c r="D12" s="79"/>
      <c r="E12" s="79"/>
      <c r="F12" s="79"/>
      <c r="G12" s="79"/>
      <c r="H12" s="79"/>
      <c r="I12" s="81"/>
      <c r="J12" s="80"/>
      <c r="K12" s="80"/>
      <c r="L12" s="31"/>
      <c r="M12" s="40"/>
      <c r="N12" s="8" t="s">
        <v>54</v>
      </c>
      <c r="O12" s="43">
        <v>1</v>
      </c>
      <c r="P12" s="4">
        <v>1</v>
      </c>
      <c r="Q12" s="4"/>
      <c r="R12" s="4"/>
      <c r="S12" s="4">
        <v>1</v>
      </c>
      <c r="T12" s="4">
        <v>1</v>
      </c>
      <c r="U12" s="4"/>
      <c r="V12" s="4">
        <v>1</v>
      </c>
      <c r="W12" s="3">
        <v>579.6</v>
      </c>
      <c r="X12" s="3">
        <v>579.6</v>
      </c>
      <c r="Y12" s="31"/>
      <c r="Z12" s="31"/>
      <c r="AA12" s="8" t="s">
        <v>54</v>
      </c>
      <c r="AB12" s="43">
        <v>1</v>
      </c>
      <c r="AC12" s="4">
        <f t="shared" ref="AC12:AC20" si="0">C12-P12</f>
        <v>-1</v>
      </c>
      <c r="AD12" s="4">
        <f t="shared" ref="AD12:AD20" si="1">D12-Q12</f>
        <v>0</v>
      </c>
      <c r="AE12" s="4">
        <f t="shared" ref="AE12:AE20" si="2">E12-R12</f>
        <v>0</v>
      </c>
      <c r="AF12" s="4">
        <f t="shared" ref="AF12:AF20" si="3">F12-S12</f>
        <v>-1</v>
      </c>
      <c r="AG12" s="4">
        <f t="shared" ref="AG12:AG20" si="4">G12-T12</f>
        <v>-1</v>
      </c>
      <c r="AH12" s="4">
        <f t="shared" ref="AH12:AH20" si="5">H12-U12</f>
        <v>0</v>
      </c>
      <c r="AI12" s="4">
        <f t="shared" ref="AI12:AI20" si="6">I12-V12</f>
        <v>-1</v>
      </c>
      <c r="AJ12" s="3">
        <f t="shared" ref="AJ12:AJ20" si="7">J12-W12</f>
        <v>-579.6</v>
      </c>
      <c r="AK12" s="3">
        <f t="shared" ref="AK12:AK20" si="8">K12-X12</f>
        <v>-579.6</v>
      </c>
    </row>
    <row r="13" spans="1:39" ht="39" customHeight="1" x14ac:dyDescent="0.25">
      <c r="A13" s="8" t="s">
        <v>55</v>
      </c>
      <c r="B13" s="43">
        <v>2</v>
      </c>
      <c r="C13" s="79"/>
      <c r="D13" s="79"/>
      <c r="E13" s="79"/>
      <c r="F13" s="79"/>
      <c r="G13" s="79"/>
      <c r="H13" s="79"/>
      <c r="I13" s="81"/>
      <c r="J13" s="80"/>
      <c r="K13" s="80"/>
      <c r="L13" s="31"/>
      <c r="M13" s="40"/>
      <c r="N13" s="8" t="s">
        <v>55</v>
      </c>
      <c r="O13" s="43">
        <v>2</v>
      </c>
      <c r="P13" s="4">
        <v>1</v>
      </c>
      <c r="Q13" s="4"/>
      <c r="R13" s="4"/>
      <c r="S13" s="4"/>
      <c r="T13" s="4">
        <v>1</v>
      </c>
      <c r="U13" s="4"/>
      <c r="V13" s="4">
        <v>1</v>
      </c>
      <c r="W13" s="3">
        <v>850.1</v>
      </c>
      <c r="X13" s="3"/>
      <c r="Y13" s="31"/>
      <c r="Z13" s="31"/>
      <c r="AA13" s="8" t="s">
        <v>55</v>
      </c>
      <c r="AB13" s="43">
        <v>2</v>
      </c>
      <c r="AC13" s="4">
        <f t="shared" si="0"/>
        <v>-1</v>
      </c>
      <c r="AD13" s="4">
        <f t="shared" si="1"/>
        <v>0</v>
      </c>
      <c r="AE13" s="4">
        <f t="shared" si="2"/>
        <v>0</v>
      </c>
      <c r="AF13" s="4">
        <f t="shared" si="3"/>
        <v>0</v>
      </c>
      <c r="AG13" s="4">
        <f t="shared" si="4"/>
        <v>-1</v>
      </c>
      <c r="AH13" s="4">
        <f t="shared" si="5"/>
        <v>0</v>
      </c>
      <c r="AI13" s="4">
        <f t="shared" si="6"/>
        <v>-1</v>
      </c>
      <c r="AJ13" s="3">
        <f t="shared" si="7"/>
        <v>-850.1</v>
      </c>
      <c r="AK13" s="3">
        <f t="shared" si="8"/>
        <v>0</v>
      </c>
    </row>
    <row r="14" spans="1:39" ht="52.5" customHeight="1" x14ac:dyDescent="0.25">
      <c r="A14" s="8" t="s">
        <v>56</v>
      </c>
      <c r="B14" s="43">
        <v>3</v>
      </c>
      <c r="C14" s="79"/>
      <c r="D14" s="79"/>
      <c r="E14" s="79"/>
      <c r="F14" s="79"/>
      <c r="G14" s="79"/>
      <c r="H14" s="79"/>
      <c r="I14" s="81"/>
      <c r="J14" s="80"/>
      <c r="K14" s="80"/>
      <c r="L14" s="31"/>
      <c r="M14" s="40"/>
      <c r="N14" s="8" t="s">
        <v>56</v>
      </c>
      <c r="O14" s="43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43">
        <v>3</v>
      </c>
      <c r="AC14" s="4">
        <f t="shared" si="0"/>
        <v>0</v>
      </c>
      <c r="AD14" s="4">
        <f t="shared" si="1"/>
        <v>0</v>
      </c>
      <c r="AE14" s="4">
        <f t="shared" si="2"/>
        <v>0</v>
      </c>
      <c r="AF14" s="4">
        <f t="shared" si="3"/>
        <v>0</v>
      </c>
      <c r="AG14" s="4">
        <f t="shared" si="4"/>
        <v>0</v>
      </c>
      <c r="AH14" s="4">
        <f t="shared" si="5"/>
        <v>0</v>
      </c>
      <c r="AI14" s="4">
        <f t="shared" si="6"/>
        <v>0</v>
      </c>
      <c r="AJ14" s="3">
        <f t="shared" si="7"/>
        <v>0</v>
      </c>
      <c r="AK14" s="3">
        <f t="shared" si="8"/>
        <v>0</v>
      </c>
    </row>
    <row r="15" spans="1:39" ht="12.75" customHeight="1" x14ac:dyDescent="0.25">
      <c r="A15" s="8" t="s">
        <v>57</v>
      </c>
      <c r="B15" s="43">
        <v>4</v>
      </c>
      <c r="C15" s="79"/>
      <c r="D15" s="79"/>
      <c r="E15" s="79"/>
      <c r="F15" s="79"/>
      <c r="G15" s="79"/>
      <c r="H15" s="79"/>
      <c r="I15" s="81"/>
      <c r="J15" s="80"/>
      <c r="K15" s="80"/>
      <c r="L15" s="31"/>
      <c r="M15" s="40"/>
      <c r="N15" s="8" t="s">
        <v>57</v>
      </c>
      <c r="O15" s="4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43">
        <v>4</v>
      </c>
      <c r="AC15" s="4">
        <f t="shared" si="0"/>
        <v>0</v>
      </c>
      <c r="AD15" s="4">
        <f t="shared" si="1"/>
        <v>0</v>
      </c>
      <c r="AE15" s="4">
        <f t="shared" si="2"/>
        <v>0</v>
      </c>
      <c r="AF15" s="4">
        <f t="shared" si="3"/>
        <v>0</v>
      </c>
      <c r="AG15" s="4">
        <f t="shared" si="4"/>
        <v>0</v>
      </c>
      <c r="AH15" s="4">
        <f t="shared" si="5"/>
        <v>0</v>
      </c>
      <c r="AI15" s="4">
        <f t="shared" si="6"/>
        <v>0</v>
      </c>
      <c r="AJ15" s="3">
        <f t="shared" si="7"/>
        <v>0</v>
      </c>
      <c r="AK15" s="3">
        <f t="shared" si="8"/>
        <v>0</v>
      </c>
    </row>
    <row r="16" spans="1:39" ht="12" customHeight="1" x14ac:dyDescent="0.25">
      <c r="A16" s="8" t="s">
        <v>720</v>
      </c>
      <c r="B16" s="42">
        <v>5</v>
      </c>
      <c r="C16" s="79"/>
      <c r="D16" s="79"/>
      <c r="E16" s="79"/>
      <c r="F16" s="79"/>
      <c r="G16" s="79"/>
      <c r="H16" s="79"/>
      <c r="I16" s="81"/>
      <c r="J16" s="80"/>
      <c r="K16" s="80"/>
      <c r="L16" s="31"/>
      <c r="M16" s="40"/>
      <c r="N16" s="8" t="s">
        <v>58</v>
      </c>
      <c r="O16" s="42">
        <v>5</v>
      </c>
      <c r="P16" s="4">
        <v>16</v>
      </c>
      <c r="Q16" s="4">
        <v>9</v>
      </c>
      <c r="R16" s="4"/>
      <c r="S16" s="4">
        <v>2</v>
      </c>
      <c r="T16" s="4">
        <v>12</v>
      </c>
      <c r="U16" s="4"/>
      <c r="V16" s="4">
        <v>4</v>
      </c>
      <c r="W16" s="3">
        <v>1904.8</v>
      </c>
      <c r="X16" s="3">
        <v>1046.5</v>
      </c>
      <c r="Y16" s="31"/>
      <c r="Z16" s="31"/>
      <c r="AA16" s="8" t="s">
        <v>58</v>
      </c>
      <c r="AB16" s="42">
        <v>5</v>
      </c>
      <c r="AC16" s="4">
        <f t="shared" si="0"/>
        <v>-16</v>
      </c>
      <c r="AD16" s="4">
        <f t="shared" si="1"/>
        <v>-9</v>
      </c>
      <c r="AE16" s="4">
        <f t="shared" si="2"/>
        <v>0</v>
      </c>
      <c r="AF16" s="4">
        <f t="shared" si="3"/>
        <v>-2</v>
      </c>
      <c r="AG16" s="4">
        <f t="shared" si="4"/>
        <v>-12</v>
      </c>
      <c r="AH16" s="4">
        <f t="shared" si="5"/>
        <v>0</v>
      </c>
      <c r="AI16" s="4">
        <f t="shared" si="6"/>
        <v>-4</v>
      </c>
      <c r="AJ16" s="3">
        <f t="shared" si="7"/>
        <v>-1904.8</v>
      </c>
      <c r="AK16" s="3">
        <f t="shared" si="8"/>
        <v>-1046.5</v>
      </c>
    </row>
    <row r="17" spans="1:39" ht="12.75" customHeight="1" x14ac:dyDescent="0.25">
      <c r="A17" s="8" t="s">
        <v>59</v>
      </c>
      <c r="B17" s="42">
        <v>6</v>
      </c>
      <c r="C17" s="79"/>
      <c r="D17" s="79"/>
      <c r="E17" s="79"/>
      <c r="F17" s="79"/>
      <c r="G17" s="79"/>
      <c r="H17" s="79"/>
      <c r="I17" s="81"/>
      <c r="J17" s="80"/>
      <c r="K17" s="80"/>
      <c r="L17" s="31"/>
      <c r="M17" s="40"/>
      <c r="N17" s="8" t="s">
        <v>59</v>
      </c>
      <c r="O17" s="4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42">
        <v>6</v>
      </c>
      <c r="AC17" s="4">
        <f t="shared" si="0"/>
        <v>0</v>
      </c>
      <c r="AD17" s="4">
        <f t="shared" si="1"/>
        <v>0</v>
      </c>
      <c r="AE17" s="4">
        <f t="shared" si="2"/>
        <v>0</v>
      </c>
      <c r="AF17" s="4">
        <f t="shared" si="3"/>
        <v>0</v>
      </c>
      <c r="AG17" s="4">
        <f t="shared" si="4"/>
        <v>0</v>
      </c>
      <c r="AH17" s="4">
        <f t="shared" si="5"/>
        <v>0</v>
      </c>
      <c r="AI17" s="4">
        <f t="shared" si="6"/>
        <v>0</v>
      </c>
      <c r="AJ17" s="3">
        <f t="shared" si="7"/>
        <v>0</v>
      </c>
      <c r="AK17" s="3">
        <f t="shared" si="8"/>
        <v>0</v>
      </c>
    </row>
    <row r="18" spans="1:39" ht="12.75" customHeight="1" x14ac:dyDescent="0.25">
      <c r="A18" s="8" t="s">
        <v>60</v>
      </c>
      <c r="B18" s="42">
        <v>7</v>
      </c>
      <c r="C18" s="79"/>
      <c r="D18" s="79"/>
      <c r="E18" s="79"/>
      <c r="F18" s="79"/>
      <c r="G18" s="79"/>
      <c r="H18" s="79"/>
      <c r="I18" s="81"/>
      <c r="J18" s="80"/>
      <c r="K18" s="80"/>
      <c r="L18" s="31"/>
      <c r="M18" s="40"/>
      <c r="N18" s="8" t="s">
        <v>60</v>
      </c>
      <c r="O18" s="42">
        <v>7</v>
      </c>
      <c r="P18" s="4">
        <v>1</v>
      </c>
      <c r="Q18" s="4"/>
      <c r="R18" s="4"/>
      <c r="S18" s="4"/>
      <c r="T18" s="4">
        <v>1</v>
      </c>
      <c r="U18" s="4"/>
      <c r="V18" s="4"/>
      <c r="W18" s="3">
        <v>40</v>
      </c>
      <c r="X18" s="3"/>
      <c r="Y18" s="31"/>
      <c r="Z18" s="31"/>
      <c r="AA18" s="8" t="s">
        <v>60</v>
      </c>
      <c r="AB18" s="42">
        <v>7</v>
      </c>
      <c r="AC18" s="4">
        <f t="shared" si="0"/>
        <v>-1</v>
      </c>
      <c r="AD18" s="4">
        <f t="shared" si="1"/>
        <v>0</v>
      </c>
      <c r="AE18" s="4">
        <f t="shared" si="2"/>
        <v>0</v>
      </c>
      <c r="AF18" s="4">
        <f t="shared" si="3"/>
        <v>0</v>
      </c>
      <c r="AG18" s="4">
        <f t="shared" si="4"/>
        <v>-1</v>
      </c>
      <c r="AH18" s="4">
        <f t="shared" si="5"/>
        <v>0</v>
      </c>
      <c r="AI18" s="4">
        <f t="shared" si="6"/>
        <v>0</v>
      </c>
      <c r="AJ18" s="3">
        <f t="shared" si="7"/>
        <v>-40</v>
      </c>
      <c r="AK18" s="3">
        <f t="shared" si="8"/>
        <v>0</v>
      </c>
    </row>
    <row r="19" spans="1:39" ht="12.75" customHeight="1" x14ac:dyDescent="0.25">
      <c r="A19" s="8" t="s">
        <v>61</v>
      </c>
      <c r="B19" s="42">
        <v>8</v>
      </c>
      <c r="C19" s="79"/>
      <c r="D19" s="79"/>
      <c r="E19" s="79"/>
      <c r="F19" s="79"/>
      <c r="G19" s="79"/>
      <c r="H19" s="79"/>
      <c r="I19" s="81"/>
      <c r="J19" s="80"/>
      <c r="K19" s="80"/>
      <c r="L19" s="31"/>
      <c r="M19" s="40"/>
      <c r="N19" s="8" t="s">
        <v>61</v>
      </c>
      <c r="O19" s="42">
        <v>8</v>
      </c>
      <c r="P19" s="4">
        <v>16</v>
      </c>
      <c r="Q19" s="4">
        <v>2</v>
      </c>
      <c r="R19" s="4"/>
      <c r="S19" s="4"/>
      <c r="T19" s="4">
        <v>2</v>
      </c>
      <c r="U19" s="4"/>
      <c r="V19" s="4">
        <v>3</v>
      </c>
      <c r="W19" s="3">
        <v>1543.8</v>
      </c>
      <c r="X19" s="3">
        <v>336.6</v>
      </c>
      <c r="Y19" s="31"/>
      <c r="Z19" s="31"/>
      <c r="AA19" s="8" t="s">
        <v>61</v>
      </c>
      <c r="AB19" s="42">
        <v>8</v>
      </c>
      <c r="AC19" s="4">
        <f t="shared" si="0"/>
        <v>-16</v>
      </c>
      <c r="AD19" s="4">
        <f t="shared" si="1"/>
        <v>-2</v>
      </c>
      <c r="AE19" s="4">
        <f t="shared" si="2"/>
        <v>0</v>
      </c>
      <c r="AF19" s="4">
        <f t="shared" si="3"/>
        <v>0</v>
      </c>
      <c r="AG19" s="4">
        <f t="shared" si="4"/>
        <v>-2</v>
      </c>
      <c r="AH19" s="4">
        <f t="shared" si="5"/>
        <v>0</v>
      </c>
      <c r="AI19" s="4">
        <f t="shared" si="6"/>
        <v>-3</v>
      </c>
      <c r="AJ19" s="3">
        <f t="shared" si="7"/>
        <v>-1543.8</v>
      </c>
      <c r="AK19" s="3">
        <f t="shared" si="8"/>
        <v>-336.6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9">SUM(D12:D19)</f>
        <v>0</v>
      </c>
      <c r="E20" s="16">
        <f t="shared" si="9"/>
        <v>0</v>
      </c>
      <c r="F20" s="16">
        <f t="shared" si="9"/>
        <v>0</v>
      </c>
      <c r="G20" s="16">
        <f t="shared" si="9"/>
        <v>0</v>
      </c>
      <c r="H20" s="16">
        <f t="shared" si="9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10">SUM(P12:P19)</f>
        <v>35</v>
      </c>
      <c r="Q20" s="4">
        <f t="shared" si="10"/>
        <v>11</v>
      </c>
      <c r="R20" s="4">
        <f t="shared" si="10"/>
        <v>0</v>
      </c>
      <c r="S20" s="4">
        <f t="shared" si="10"/>
        <v>3</v>
      </c>
      <c r="T20" s="4">
        <f t="shared" si="10"/>
        <v>17</v>
      </c>
      <c r="U20" s="4">
        <f t="shared" si="10"/>
        <v>0</v>
      </c>
      <c r="V20" s="4">
        <f t="shared" si="10"/>
        <v>9</v>
      </c>
      <c r="W20" s="3">
        <f t="shared" si="10"/>
        <v>4918.3</v>
      </c>
      <c r="X20" s="3">
        <f t="shared" si="10"/>
        <v>1962.6999999999998</v>
      </c>
      <c r="Y20" s="32"/>
      <c r="Z20" s="32"/>
      <c r="AA20" s="14" t="s">
        <v>62</v>
      </c>
      <c r="AB20" s="15">
        <v>9</v>
      </c>
      <c r="AC20" s="4">
        <f t="shared" si="0"/>
        <v>-35</v>
      </c>
      <c r="AD20" s="4">
        <f t="shared" si="1"/>
        <v>-11</v>
      </c>
      <c r="AE20" s="4">
        <f t="shared" si="2"/>
        <v>0</v>
      </c>
      <c r="AF20" s="4">
        <f t="shared" si="3"/>
        <v>-3</v>
      </c>
      <c r="AG20" s="4">
        <f t="shared" si="4"/>
        <v>-17</v>
      </c>
      <c r="AH20" s="4">
        <f t="shared" si="5"/>
        <v>0</v>
      </c>
      <c r="AI20" s="4">
        <f t="shared" si="6"/>
        <v>-9</v>
      </c>
      <c r="AJ20" s="3">
        <f t="shared" si="7"/>
        <v>-4918.3</v>
      </c>
      <c r="AK20" s="3">
        <f t="shared" si="8"/>
        <v>-1962.6999999999998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39" spans="1:39" ht="17.25" customHeight="1" x14ac:dyDescent="0.25">
      <c r="A39" s="19" t="s">
        <v>229</v>
      </c>
      <c r="B39" s="19"/>
      <c r="C39" s="19"/>
      <c r="D39" s="19"/>
      <c r="E39" s="18"/>
      <c r="F39" s="18"/>
      <c r="G39" s="18" t="s">
        <v>255</v>
      </c>
      <c r="H39" s="18"/>
      <c r="I39" s="18"/>
      <c r="J39" s="18"/>
      <c r="K39" s="18"/>
      <c r="L39" s="18"/>
      <c r="M39" s="18"/>
      <c r="N39" s="19" t="s">
        <v>229</v>
      </c>
      <c r="O39" s="19"/>
      <c r="P39" s="19"/>
      <c r="Q39" s="19"/>
      <c r="R39" s="18"/>
      <c r="S39" s="18"/>
      <c r="T39" s="18"/>
      <c r="U39" s="18"/>
      <c r="V39" s="18"/>
      <c r="W39" s="18"/>
      <c r="X39" s="18"/>
      <c r="Y39" s="18"/>
      <c r="Z39" s="18"/>
      <c r="AA39" s="19" t="s">
        <v>229</v>
      </c>
      <c r="AB39" s="19"/>
      <c r="AC39" s="19"/>
      <c r="AD39" s="19"/>
      <c r="AE39" s="18"/>
      <c r="AF39" s="18"/>
      <c r="AG39" s="18"/>
      <c r="AH39" s="18"/>
      <c r="AI39" s="18"/>
      <c r="AJ39" s="18"/>
      <c r="AK39" s="18"/>
      <c r="AL39" s="18"/>
      <c r="AM39" s="18"/>
    </row>
    <row r="40" spans="1:39" ht="17.25" customHeight="1" x14ac:dyDescent="0.25">
      <c r="A40" s="34" t="s">
        <v>257</v>
      </c>
      <c r="B40" s="46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9" t="s">
        <v>257</v>
      </c>
      <c r="O40" s="46"/>
      <c r="P40" s="7"/>
      <c r="Q40" s="7"/>
      <c r="R40" s="7"/>
      <c r="S40" s="7"/>
      <c r="T40" s="7"/>
      <c r="U40" s="7"/>
      <c r="V40" s="7"/>
      <c r="W40" s="7"/>
      <c r="X40" s="7"/>
      <c r="Y40" s="46"/>
      <c r="Z40" s="46"/>
      <c r="AA40" s="9" t="s">
        <v>257</v>
      </c>
      <c r="AB40" s="46"/>
      <c r="AC40" s="7"/>
      <c r="AD40" s="7"/>
      <c r="AE40" s="7"/>
      <c r="AF40" s="7"/>
      <c r="AG40" s="7"/>
      <c r="AH40" s="7"/>
      <c r="AI40" s="7"/>
      <c r="AJ40" s="7"/>
      <c r="AK40" s="7"/>
      <c r="AL40" s="46"/>
      <c r="AM40" s="46"/>
    </row>
    <row r="41" spans="1:39" ht="27" customHeight="1" x14ac:dyDescent="0.25">
      <c r="A41" s="121" t="s">
        <v>52</v>
      </c>
      <c r="B41" s="121" t="s">
        <v>53</v>
      </c>
      <c r="C41" s="127" t="s">
        <v>70</v>
      </c>
      <c r="D41" s="131"/>
      <c r="E41" s="131"/>
      <c r="F41" s="131"/>
      <c r="G41" s="131"/>
      <c r="H41" s="131"/>
      <c r="I41" s="128"/>
      <c r="J41" s="132" t="s">
        <v>69</v>
      </c>
      <c r="K41" s="132"/>
      <c r="L41" s="44"/>
      <c r="M41" s="55"/>
      <c r="N41" s="130" t="s">
        <v>52</v>
      </c>
      <c r="O41" s="121" t="s">
        <v>53</v>
      </c>
      <c r="P41" s="127" t="s">
        <v>70</v>
      </c>
      <c r="Q41" s="131"/>
      <c r="R41" s="131"/>
      <c r="S41" s="131"/>
      <c r="T41" s="131"/>
      <c r="U41" s="131"/>
      <c r="V41" s="128"/>
      <c r="W41" s="132" t="s">
        <v>69</v>
      </c>
      <c r="X41" s="132"/>
      <c r="Y41" s="44"/>
      <c r="Z41" s="44"/>
      <c r="AA41" s="130" t="s">
        <v>52</v>
      </c>
      <c r="AB41" s="121" t="s">
        <v>53</v>
      </c>
      <c r="AC41" s="127" t="s">
        <v>70</v>
      </c>
      <c r="AD41" s="131"/>
      <c r="AE41" s="131"/>
      <c r="AF41" s="131"/>
      <c r="AG41" s="131"/>
      <c r="AH41" s="131"/>
      <c r="AI41" s="128"/>
      <c r="AJ41" s="119" t="s">
        <v>69</v>
      </c>
      <c r="AK41" s="120"/>
    </row>
    <row r="42" spans="1:39" ht="21" customHeight="1" x14ac:dyDescent="0.25">
      <c r="A42" s="122"/>
      <c r="B42" s="122"/>
      <c r="C42" s="121" t="s">
        <v>40</v>
      </c>
      <c r="D42" s="127" t="s">
        <v>48</v>
      </c>
      <c r="E42" s="131"/>
      <c r="F42" s="131"/>
      <c r="G42" s="131"/>
      <c r="H42" s="131"/>
      <c r="I42" s="128"/>
      <c r="J42" s="130" t="s">
        <v>47</v>
      </c>
      <c r="K42" s="132" t="s">
        <v>49</v>
      </c>
      <c r="L42" s="30"/>
      <c r="M42" s="55"/>
      <c r="N42" s="130"/>
      <c r="O42" s="122"/>
      <c r="P42" s="121" t="s">
        <v>40</v>
      </c>
      <c r="Q42" s="127" t="s">
        <v>48</v>
      </c>
      <c r="R42" s="131"/>
      <c r="S42" s="131"/>
      <c r="T42" s="131"/>
      <c r="U42" s="131"/>
      <c r="V42" s="128"/>
      <c r="W42" s="130" t="s">
        <v>47</v>
      </c>
      <c r="X42" s="132" t="s">
        <v>49</v>
      </c>
      <c r="Y42" s="44"/>
      <c r="Z42" s="44"/>
      <c r="AA42" s="130"/>
      <c r="AB42" s="122"/>
      <c r="AC42" s="121" t="s">
        <v>40</v>
      </c>
      <c r="AD42" s="127" t="s">
        <v>48</v>
      </c>
      <c r="AE42" s="131"/>
      <c r="AF42" s="131"/>
      <c r="AG42" s="131"/>
      <c r="AH42" s="131"/>
      <c r="AI42" s="128"/>
      <c r="AJ42" s="121" t="s">
        <v>47</v>
      </c>
      <c r="AK42" s="124" t="s">
        <v>49</v>
      </c>
    </row>
    <row r="43" spans="1:39" ht="18.75" customHeight="1" x14ac:dyDescent="0.25">
      <c r="A43" s="122"/>
      <c r="B43" s="122"/>
      <c r="C43" s="122"/>
      <c r="D43" s="124" t="s">
        <v>43</v>
      </c>
      <c r="E43" s="124" t="s">
        <v>42</v>
      </c>
      <c r="F43" s="124" t="s">
        <v>50</v>
      </c>
      <c r="G43" s="127" t="s">
        <v>44</v>
      </c>
      <c r="H43" s="128"/>
      <c r="I43" s="124" t="s">
        <v>723</v>
      </c>
      <c r="J43" s="130"/>
      <c r="K43" s="132"/>
      <c r="L43" s="30"/>
      <c r="M43" s="55"/>
      <c r="N43" s="130"/>
      <c r="O43" s="122"/>
      <c r="P43" s="122"/>
      <c r="Q43" s="124" t="s">
        <v>43</v>
      </c>
      <c r="R43" s="124" t="s">
        <v>42</v>
      </c>
      <c r="S43" s="124" t="s">
        <v>50</v>
      </c>
      <c r="T43" s="127" t="s">
        <v>44</v>
      </c>
      <c r="U43" s="128"/>
      <c r="V43" s="124" t="s">
        <v>723</v>
      </c>
      <c r="W43" s="130"/>
      <c r="X43" s="132"/>
      <c r="Y43" s="44"/>
      <c r="Z43" s="44"/>
      <c r="AA43" s="130"/>
      <c r="AB43" s="122"/>
      <c r="AC43" s="122"/>
      <c r="AD43" s="124" t="s">
        <v>43</v>
      </c>
      <c r="AE43" s="124" t="s">
        <v>42</v>
      </c>
      <c r="AF43" s="124" t="s">
        <v>50</v>
      </c>
      <c r="AG43" s="127" t="s">
        <v>44</v>
      </c>
      <c r="AH43" s="128"/>
      <c r="AI43" s="124" t="s">
        <v>723</v>
      </c>
      <c r="AJ43" s="122"/>
      <c r="AK43" s="125"/>
    </row>
    <row r="44" spans="1:39" ht="20.25" customHeight="1" x14ac:dyDescent="0.25">
      <c r="A44" s="122"/>
      <c r="B44" s="122"/>
      <c r="C44" s="122"/>
      <c r="D44" s="125"/>
      <c r="E44" s="125"/>
      <c r="F44" s="125"/>
      <c r="G44" s="117" t="s">
        <v>45</v>
      </c>
      <c r="H44" s="117" t="s">
        <v>46</v>
      </c>
      <c r="I44" s="125"/>
      <c r="J44" s="130"/>
      <c r="K44" s="132"/>
      <c r="L44" s="30"/>
      <c r="M44" s="55"/>
      <c r="N44" s="130"/>
      <c r="O44" s="122"/>
      <c r="P44" s="122"/>
      <c r="Q44" s="125"/>
      <c r="R44" s="125"/>
      <c r="S44" s="125"/>
      <c r="T44" s="117" t="s">
        <v>45</v>
      </c>
      <c r="U44" s="117" t="s">
        <v>46</v>
      </c>
      <c r="V44" s="125"/>
      <c r="W44" s="130"/>
      <c r="X44" s="132"/>
      <c r="Y44" s="44"/>
      <c r="Z44" s="44"/>
      <c r="AA44" s="130"/>
      <c r="AB44" s="122"/>
      <c r="AC44" s="122"/>
      <c r="AD44" s="125"/>
      <c r="AE44" s="125"/>
      <c r="AF44" s="125"/>
      <c r="AG44" s="117" t="s">
        <v>45</v>
      </c>
      <c r="AH44" s="117" t="s">
        <v>46</v>
      </c>
      <c r="AI44" s="125"/>
      <c r="AJ44" s="122"/>
      <c r="AK44" s="125"/>
    </row>
    <row r="45" spans="1:39" ht="44.25" customHeight="1" x14ac:dyDescent="0.25">
      <c r="A45" s="123"/>
      <c r="B45" s="123"/>
      <c r="C45" s="123"/>
      <c r="D45" s="126"/>
      <c r="E45" s="126"/>
      <c r="F45" s="126"/>
      <c r="G45" s="118"/>
      <c r="H45" s="118"/>
      <c r="I45" s="126"/>
      <c r="J45" s="130"/>
      <c r="K45" s="132"/>
      <c r="L45" s="30"/>
      <c r="M45" s="55"/>
      <c r="N45" s="130"/>
      <c r="O45" s="123"/>
      <c r="P45" s="123"/>
      <c r="Q45" s="126"/>
      <c r="R45" s="126"/>
      <c r="S45" s="126"/>
      <c r="T45" s="118"/>
      <c r="U45" s="118"/>
      <c r="V45" s="126"/>
      <c r="W45" s="130"/>
      <c r="X45" s="132"/>
      <c r="Y45" s="44"/>
      <c r="Z45" s="44"/>
      <c r="AA45" s="130"/>
      <c r="AB45" s="123"/>
      <c r="AC45" s="123"/>
      <c r="AD45" s="126"/>
      <c r="AE45" s="126"/>
      <c r="AF45" s="126"/>
      <c r="AG45" s="118"/>
      <c r="AH45" s="118"/>
      <c r="AI45" s="126"/>
      <c r="AJ45" s="123"/>
      <c r="AK45" s="126"/>
    </row>
    <row r="46" spans="1:39" ht="18.75" customHeight="1" x14ac:dyDescent="0.25">
      <c r="A46" s="43">
        <v>1</v>
      </c>
      <c r="B46" s="43">
        <v>2</v>
      </c>
      <c r="C46" s="43">
        <v>3</v>
      </c>
      <c r="D46" s="43">
        <v>4</v>
      </c>
      <c r="E46" s="43">
        <v>5</v>
      </c>
      <c r="F46" s="43">
        <v>6</v>
      </c>
      <c r="G46" s="43">
        <v>7</v>
      </c>
      <c r="H46" s="43">
        <v>8</v>
      </c>
      <c r="I46" s="43">
        <v>9</v>
      </c>
      <c r="J46" s="43">
        <v>10</v>
      </c>
      <c r="K46" s="43">
        <v>11</v>
      </c>
      <c r="L46" s="45"/>
      <c r="M46" s="39"/>
      <c r="N46" s="43">
        <v>1</v>
      </c>
      <c r="O46" s="43">
        <v>2</v>
      </c>
      <c r="P46" s="43">
        <v>3</v>
      </c>
      <c r="Q46" s="43">
        <v>4</v>
      </c>
      <c r="R46" s="43">
        <v>5</v>
      </c>
      <c r="S46" s="43">
        <v>6</v>
      </c>
      <c r="T46" s="43">
        <v>7</v>
      </c>
      <c r="U46" s="43">
        <v>8</v>
      </c>
      <c r="V46" s="43">
        <v>9</v>
      </c>
      <c r="W46" s="43">
        <v>10</v>
      </c>
      <c r="X46" s="43">
        <v>11</v>
      </c>
      <c r="Y46" s="45"/>
      <c r="Z46" s="45"/>
      <c r="AA46" s="43">
        <v>1</v>
      </c>
      <c r="AB46" s="43">
        <v>2</v>
      </c>
      <c r="AC46" s="43">
        <v>3</v>
      </c>
      <c r="AD46" s="43">
        <v>4</v>
      </c>
      <c r="AE46" s="43">
        <v>5</v>
      </c>
      <c r="AF46" s="43">
        <v>6</v>
      </c>
      <c r="AG46" s="43">
        <v>7</v>
      </c>
      <c r="AH46" s="43">
        <v>8</v>
      </c>
      <c r="AI46" s="43">
        <v>9</v>
      </c>
      <c r="AJ46" s="43">
        <v>10</v>
      </c>
      <c r="AK46" s="43">
        <v>11</v>
      </c>
    </row>
    <row r="47" spans="1:39" ht="12.75" customHeight="1" x14ac:dyDescent="0.25">
      <c r="A47" s="36" t="s">
        <v>233</v>
      </c>
      <c r="B47" s="42" t="s">
        <v>289</v>
      </c>
      <c r="C47" s="4">
        <v>1</v>
      </c>
      <c r="D47" s="82"/>
      <c r="E47" s="82"/>
      <c r="F47" s="82"/>
      <c r="G47" s="82"/>
      <c r="H47" s="82"/>
      <c r="I47" s="84"/>
      <c r="J47" s="83"/>
      <c r="K47" s="83"/>
      <c r="L47" s="31"/>
      <c r="M47" s="40"/>
      <c r="N47" s="26" t="s">
        <v>233</v>
      </c>
      <c r="O47" s="42" t="s">
        <v>289</v>
      </c>
      <c r="P47" s="4">
        <v>1</v>
      </c>
      <c r="Q47" s="4"/>
      <c r="R47" s="4"/>
      <c r="S47" s="4">
        <v>1</v>
      </c>
      <c r="T47" s="4">
        <v>1</v>
      </c>
      <c r="U47" s="4"/>
      <c r="V47" s="4"/>
      <c r="W47" s="3">
        <v>364.5</v>
      </c>
      <c r="X47" s="3">
        <v>364.5</v>
      </c>
      <c r="Y47" s="31"/>
      <c r="Z47" s="31"/>
      <c r="AA47" s="26" t="s">
        <v>233</v>
      </c>
      <c r="AB47" s="42" t="s">
        <v>289</v>
      </c>
      <c r="AC47" s="4">
        <f t="shared" ref="AC47:AC63" si="11">C47-P47</f>
        <v>0</v>
      </c>
      <c r="AD47" s="4">
        <f t="shared" ref="AD47:AD63" si="12">D47-Q47</f>
        <v>0</v>
      </c>
      <c r="AE47" s="4">
        <f t="shared" ref="AE47:AE63" si="13">E47-R47</f>
        <v>0</v>
      </c>
      <c r="AF47" s="4">
        <f t="shared" ref="AF47:AF63" si="14">F47-S47</f>
        <v>-1</v>
      </c>
      <c r="AG47" s="4">
        <f t="shared" ref="AG47:AG63" si="15">G47-T47</f>
        <v>-1</v>
      </c>
      <c r="AH47" s="4">
        <f t="shared" ref="AH47:AH63" si="16">H47-U47</f>
        <v>0</v>
      </c>
      <c r="AI47" s="4">
        <f t="shared" ref="AI47:AI63" si="17">I47-V47</f>
        <v>0</v>
      </c>
      <c r="AJ47" s="3">
        <f t="shared" ref="AJ47:AJ63" si="18">J47-W47</f>
        <v>-364.5</v>
      </c>
      <c r="AK47" s="3">
        <f t="shared" ref="AK47:AK63" si="19">K47-X47</f>
        <v>-364.5</v>
      </c>
    </row>
    <row r="48" spans="1:39" ht="12.75" customHeight="1" x14ac:dyDescent="0.25">
      <c r="A48" s="36" t="s">
        <v>231</v>
      </c>
      <c r="B48" s="42" t="s">
        <v>289</v>
      </c>
      <c r="C48" s="84">
        <v>1</v>
      </c>
      <c r="D48" s="82"/>
      <c r="E48" s="82"/>
      <c r="F48" s="82"/>
      <c r="G48" s="82"/>
      <c r="H48" s="82"/>
      <c r="I48" s="84"/>
      <c r="J48" s="83"/>
      <c r="K48" s="83"/>
      <c r="L48" s="31"/>
      <c r="M48" s="40"/>
      <c r="N48" s="26" t="s">
        <v>231</v>
      </c>
      <c r="O48" s="42" t="s">
        <v>289</v>
      </c>
      <c r="P48" s="4">
        <v>1</v>
      </c>
      <c r="Q48" s="4"/>
      <c r="R48" s="4"/>
      <c r="S48" s="4"/>
      <c r="T48" s="4">
        <v>1</v>
      </c>
      <c r="U48" s="4"/>
      <c r="V48" s="4"/>
      <c r="W48" s="3">
        <v>379.3</v>
      </c>
      <c r="X48" s="3"/>
      <c r="Y48" s="31"/>
      <c r="Z48" s="31"/>
      <c r="AA48" s="26" t="s">
        <v>231</v>
      </c>
      <c r="AB48" s="42" t="s">
        <v>289</v>
      </c>
      <c r="AC48" s="4">
        <f t="shared" si="11"/>
        <v>0</v>
      </c>
      <c r="AD48" s="4">
        <f t="shared" si="12"/>
        <v>0</v>
      </c>
      <c r="AE48" s="4">
        <f t="shared" si="13"/>
        <v>0</v>
      </c>
      <c r="AF48" s="4">
        <f t="shared" si="14"/>
        <v>0</v>
      </c>
      <c r="AG48" s="4">
        <f t="shared" si="15"/>
        <v>-1</v>
      </c>
      <c r="AH48" s="4">
        <f t="shared" si="16"/>
        <v>0</v>
      </c>
      <c r="AI48" s="4">
        <f t="shared" si="17"/>
        <v>0</v>
      </c>
      <c r="AJ48" s="3">
        <f t="shared" si="18"/>
        <v>-379.3</v>
      </c>
      <c r="AK48" s="3">
        <f t="shared" si="19"/>
        <v>0</v>
      </c>
    </row>
    <row r="49" spans="1:39" ht="12.75" customHeight="1" x14ac:dyDescent="0.25">
      <c r="A49" s="36" t="s">
        <v>259</v>
      </c>
      <c r="B49" s="42" t="s">
        <v>289</v>
      </c>
      <c r="C49" s="84">
        <v>1</v>
      </c>
      <c r="D49" s="82"/>
      <c r="E49" s="82"/>
      <c r="F49" s="82"/>
      <c r="G49" s="82"/>
      <c r="H49" s="82"/>
      <c r="I49" s="84"/>
      <c r="J49" s="83"/>
      <c r="K49" s="83"/>
      <c r="L49" s="31"/>
      <c r="M49" s="40"/>
      <c r="N49" s="26" t="s">
        <v>259</v>
      </c>
      <c r="O49" s="42" t="s">
        <v>289</v>
      </c>
      <c r="P49" s="4">
        <v>1</v>
      </c>
      <c r="Q49" s="4"/>
      <c r="R49" s="4"/>
      <c r="S49" s="4"/>
      <c r="T49" s="4"/>
      <c r="U49" s="4"/>
      <c r="V49" s="4">
        <v>1</v>
      </c>
      <c r="W49" s="3">
        <v>109.8</v>
      </c>
      <c r="X49" s="3"/>
      <c r="Y49" s="31"/>
      <c r="Z49" s="31"/>
      <c r="AA49" s="26" t="s">
        <v>259</v>
      </c>
      <c r="AB49" s="42" t="s">
        <v>289</v>
      </c>
      <c r="AC49" s="4">
        <f t="shared" si="11"/>
        <v>0</v>
      </c>
      <c r="AD49" s="4">
        <f t="shared" si="12"/>
        <v>0</v>
      </c>
      <c r="AE49" s="4">
        <f t="shared" si="13"/>
        <v>0</v>
      </c>
      <c r="AF49" s="4">
        <f t="shared" si="14"/>
        <v>0</v>
      </c>
      <c r="AG49" s="4">
        <f t="shared" si="15"/>
        <v>0</v>
      </c>
      <c r="AH49" s="4">
        <f t="shared" si="16"/>
        <v>0</v>
      </c>
      <c r="AI49" s="4">
        <f t="shared" si="17"/>
        <v>-1</v>
      </c>
      <c r="AJ49" s="3">
        <f t="shared" si="18"/>
        <v>-109.8</v>
      </c>
      <c r="AK49" s="3">
        <f t="shared" si="19"/>
        <v>0</v>
      </c>
    </row>
    <row r="50" spans="1:39" ht="12.75" customHeight="1" x14ac:dyDescent="0.25">
      <c r="A50" s="36" t="s">
        <v>241</v>
      </c>
      <c r="B50" s="42" t="s">
        <v>289</v>
      </c>
      <c r="C50" s="84">
        <v>1</v>
      </c>
      <c r="D50" s="82"/>
      <c r="E50" s="82"/>
      <c r="F50" s="82"/>
      <c r="G50" s="82"/>
      <c r="H50" s="82"/>
      <c r="I50" s="84"/>
      <c r="J50" s="83"/>
      <c r="K50" s="83"/>
      <c r="L50" s="31"/>
      <c r="M50" s="40"/>
      <c r="N50" s="26" t="s">
        <v>241</v>
      </c>
      <c r="O50" s="42" t="s">
        <v>289</v>
      </c>
      <c r="P50" s="4">
        <v>1</v>
      </c>
      <c r="Q50" s="4">
        <v>1</v>
      </c>
      <c r="R50" s="4"/>
      <c r="S50" s="4"/>
      <c r="T50" s="4">
        <v>1</v>
      </c>
      <c r="U50" s="4"/>
      <c r="V50" s="4"/>
      <c r="W50" s="3">
        <v>36.6</v>
      </c>
      <c r="X50" s="3">
        <v>36.6</v>
      </c>
      <c r="Y50" s="31"/>
      <c r="Z50" s="31"/>
      <c r="AA50" s="26" t="s">
        <v>241</v>
      </c>
      <c r="AB50" s="42" t="s">
        <v>289</v>
      </c>
      <c r="AC50" s="4">
        <f t="shared" si="11"/>
        <v>0</v>
      </c>
      <c r="AD50" s="4">
        <f t="shared" si="12"/>
        <v>-1</v>
      </c>
      <c r="AE50" s="4">
        <f t="shared" si="13"/>
        <v>0</v>
      </c>
      <c r="AF50" s="4">
        <f t="shared" si="14"/>
        <v>0</v>
      </c>
      <c r="AG50" s="4">
        <f t="shared" si="15"/>
        <v>-1</v>
      </c>
      <c r="AH50" s="4">
        <f t="shared" si="16"/>
        <v>0</v>
      </c>
      <c r="AI50" s="4">
        <f t="shared" si="17"/>
        <v>0</v>
      </c>
      <c r="AJ50" s="3">
        <f t="shared" si="18"/>
        <v>-36.6</v>
      </c>
      <c r="AK50" s="3">
        <f t="shared" si="19"/>
        <v>-36.6</v>
      </c>
    </row>
    <row r="51" spans="1:39" ht="12.75" customHeight="1" x14ac:dyDescent="0.25">
      <c r="A51" s="36" t="s">
        <v>236</v>
      </c>
      <c r="B51" s="42" t="s">
        <v>289</v>
      </c>
      <c r="C51" s="84">
        <v>1</v>
      </c>
      <c r="D51" s="82"/>
      <c r="E51" s="82"/>
      <c r="F51" s="82"/>
      <c r="G51" s="82"/>
      <c r="H51" s="82"/>
      <c r="I51" s="84"/>
      <c r="J51" s="83"/>
      <c r="K51" s="83"/>
      <c r="L51" s="31"/>
      <c r="M51" s="40"/>
      <c r="N51" s="26" t="s">
        <v>236</v>
      </c>
      <c r="O51" s="42" t="s">
        <v>289</v>
      </c>
      <c r="P51" s="4">
        <v>1</v>
      </c>
      <c r="Q51" s="4">
        <v>1</v>
      </c>
      <c r="R51" s="4"/>
      <c r="S51" s="4"/>
      <c r="T51" s="4">
        <v>1</v>
      </c>
      <c r="U51" s="4"/>
      <c r="V51" s="4"/>
      <c r="W51" s="3">
        <v>41.8</v>
      </c>
      <c r="X51" s="3">
        <v>41.8</v>
      </c>
      <c r="Y51" s="31"/>
      <c r="Z51" s="31"/>
      <c r="AA51" s="26" t="s">
        <v>236</v>
      </c>
      <c r="AB51" s="42" t="s">
        <v>289</v>
      </c>
      <c r="AC51" s="4">
        <f t="shared" si="11"/>
        <v>0</v>
      </c>
      <c r="AD51" s="4">
        <f t="shared" si="12"/>
        <v>-1</v>
      </c>
      <c r="AE51" s="4">
        <f t="shared" si="13"/>
        <v>0</v>
      </c>
      <c r="AF51" s="4">
        <f t="shared" si="14"/>
        <v>0</v>
      </c>
      <c r="AG51" s="4">
        <f t="shared" si="15"/>
        <v>-1</v>
      </c>
      <c r="AH51" s="4">
        <f t="shared" si="16"/>
        <v>0</v>
      </c>
      <c r="AI51" s="4">
        <f t="shared" si="17"/>
        <v>0</v>
      </c>
      <c r="AJ51" s="3">
        <f t="shared" si="18"/>
        <v>-41.8</v>
      </c>
      <c r="AK51" s="3">
        <f t="shared" si="19"/>
        <v>-41.8</v>
      </c>
    </row>
    <row r="52" spans="1:39" ht="12.75" customHeight="1" x14ac:dyDescent="0.25">
      <c r="A52" s="36" t="s">
        <v>234</v>
      </c>
      <c r="B52" s="42" t="s">
        <v>289</v>
      </c>
      <c r="C52" s="84">
        <v>1</v>
      </c>
      <c r="D52" s="82"/>
      <c r="E52" s="82"/>
      <c r="F52" s="82"/>
      <c r="G52" s="82"/>
      <c r="H52" s="82"/>
      <c r="I52" s="84"/>
      <c r="J52" s="83"/>
      <c r="K52" s="83"/>
      <c r="L52" s="31"/>
      <c r="M52" s="40"/>
      <c r="N52" s="26" t="s">
        <v>234</v>
      </c>
      <c r="O52" s="42" t="s">
        <v>289</v>
      </c>
      <c r="P52" s="4">
        <v>1</v>
      </c>
      <c r="Q52" s="4">
        <v>1</v>
      </c>
      <c r="R52" s="4"/>
      <c r="S52" s="4"/>
      <c r="T52" s="4">
        <v>1</v>
      </c>
      <c r="U52" s="4"/>
      <c r="V52" s="4"/>
      <c r="W52" s="3">
        <v>43</v>
      </c>
      <c r="X52" s="3">
        <v>43</v>
      </c>
      <c r="Y52" s="31"/>
      <c r="Z52" s="31"/>
      <c r="AA52" s="26" t="s">
        <v>234</v>
      </c>
      <c r="AB52" s="42" t="s">
        <v>289</v>
      </c>
      <c r="AC52" s="4">
        <f t="shared" si="11"/>
        <v>0</v>
      </c>
      <c r="AD52" s="4">
        <f t="shared" si="12"/>
        <v>-1</v>
      </c>
      <c r="AE52" s="4">
        <f t="shared" si="13"/>
        <v>0</v>
      </c>
      <c r="AF52" s="4">
        <f t="shared" si="14"/>
        <v>0</v>
      </c>
      <c r="AG52" s="4">
        <f t="shared" si="15"/>
        <v>-1</v>
      </c>
      <c r="AH52" s="4">
        <f t="shared" si="16"/>
        <v>0</v>
      </c>
      <c r="AI52" s="4">
        <f t="shared" si="17"/>
        <v>0</v>
      </c>
      <c r="AJ52" s="3">
        <f t="shared" si="18"/>
        <v>-43</v>
      </c>
      <c r="AK52" s="3">
        <f t="shared" si="19"/>
        <v>-43</v>
      </c>
    </row>
    <row r="53" spans="1:39" ht="12.75" customHeight="1" x14ac:dyDescent="0.25">
      <c r="A53" s="36" t="s">
        <v>235</v>
      </c>
      <c r="B53" s="42" t="s">
        <v>289</v>
      </c>
      <c r="C53" s="84">
        <v>1</v>
      </c>
      <c r="D53" s="82"/>
      <c r="E53" s="82"/>
      <c r="F53" s="82"/>
      <c r="G53" s="82"/>
      <c r="H53" s="82"/>
      <c r="I53" s="84"/>
      <c r="J53" s="83"/>
      <c r="K53" s="83"/>
      <c r="L53" s="31"/>
      <c r="M53" s="40"/>
      <c r="N53" s="26" t="s">
        <v>235</v>
      </c>
      <c r="O53" s="42" t="s">
        <v>289</v>
      </c>
      <c r="P53" s="4">
        <v>1</v>
      </c>
      <c r="Q53" s="4">
        <v>1</v>
      </c>
      <c r="R53" s="4"/>
      <c r="S53" s="4"/>
      <c r="T53" s="4">
        <v>1</v>
      </c>
      <c r="U53" s="4"/>
      <c r="V53" s="4"/>
      <c r="W53" s="3">
        <v>78.599999999999994</v>
      </c>
      <c r="X53" s="3">
        <v>78.599999999999994</v>
      </c>
      <c r="Y53" s="31"/>
      <c r="Z53" s="31"/>
      <c r="AA53" s="26" t="s">
        <v>235</v>
      </c>
      <c r="AB53" s="42" t="s">
        <v>289</v>
      </c>
      <c r="AC53" s="4">
        <f t="shared" si="11"/>
        <v>0</v>
      </c>
      <c r="AD53" s="4">
        <f t="shared" si="12"/>
        <v>-1</v>
      </c>
      <c r="AE53" s="4">
        <f t="shared" si="13"/>
        <v>0</v>
      </c>
      <c r="AF53" s="4">
        <f t="shared" si="14"/>
        <v>0</v>
      </c>
      <c r="AG53" s="4">
        <f t="shared" si="15"/>
        <v>-1</v>
      </c>
      <c r="AH53" s="4">
        <f t="shared" si="16"/>
        <v>0</v>
      </c>
      <c r="AI53" s="4">
        <f t="shared" si="17"/>
        <v>0</v>
      </c>
      <c r="AJ53" s="3">
        <f t="shared" si="18"/>
        <v>-78.599999999999994</v>
      </c>
      <c r="AK53" s="3">
        <f t="shared" si="19"/>
        <v>-78.599999999999994</v>
      </c>
    </row>
    <row r="54" spans="1:39" ht="12.75" customHeight="1" x14ac:dyDescent="0.25">
      <c r="A54" s="36" t="s">
        <v>239</v>
      </c>
      <c r="B54" s="42" t="s">
        <v>289</v>
      </c>
      <c r="C54" s="84">
        <v>1</v>
      </c>
      <c r="D54" s="82"/>
      <c r="E54" s="82"/>
      <c r="F54" s="82"/>
      <c r="G54" s="82"/>
      <c r="H54" s="82"/>
      <c r="I54" s="84"/>
      <c r="J54" s="83"/>
      <c r="K54" s="83"/>
      <c r="L54" s="31"/>
      <c r="M54" s="40"/>
      <c r="N54" s="26" t="s">
        <v>239</v>
      </c>
      <c r="O54" s="42" t="s">
        <v>289</v>
      </c>
      <c r="P54" s="4">
        <v>1</v>
      </c>
      <c r="Q54" s="4">
        <v>1</v>
      </c>
      <c r="R54" s="4"/>
      <c r="S54" s="4"/>
      <c r="T54" s="4">
        <v>1</v>
      </c>
      <c r="U54" s="4"/>
      <c r="V54" s="4"/>
      <c r="W54" s="3">
        <v>52.9</v>
      </c>
      <c r="X54" s="3">
        <v>52.9</v>
      </c>
      <c r="Y54" s="31"/>
      <c r="Z54" s="31"/>
      <c r="AA54" s="26" t="s">
        <v>239</v>
      </c>
      <c r="AB54" s="42" t="s">
        <v>289</v>
      </c>
      <c r="AC54" s="4">
        <f t="shared" si="11"/>
        <v>0</v>
      </c>
      <c r="AD54" s="4">
        <f t="shared" si="12"/>
        <v>-1</v>
      </c>
      <c r="AE54" s="4">
        <f t="shared" si="13"/>
        <v>0</v>
      </c>
      <c r="AF54" s="4">
        <f t="shared" si="14"/>
        <v>0</v>
      </c>
      <c r="AG54" s="4">
        <f t="shared" si="15"/>
        <v>-1</v>
      </c>
      <c r="AH54" s="4">
        <f t="shared" si="16"/>
        <v>0</v>
      </c>
      <c r="AI54" s="4">
        <f t="shared" si="17"/>
        <v>0</v>
      </c>
      <c r="AJ54" s="3">
        <f t="shared" si="18"/>
        <v>-52.9</v>
      </c>
      <c r="AK54" s="3">
        <f t="shared" si="19"/>
        <v>-52.9</v>
      </c>
    </row>
    <row r="55" spans="1:39" ht="12.75" customHeight="1" x14ac:dyDescent="0.25">
      <c r="A55" s="36" t="s">
        <v>242</v>
      </c>
      <c r="B55" s="42" t="s">
        <v>289</v>
      </c>
      <c r="C55" s="84">
        <v>1</v>
      </c>
      <c r="D55" s="82"/>
      <c r="E55" s="82"/>
      <c r="F55" s="82"/>
      <c r="G55" s="82"/>
      <c r="H55" s="82"/>
      <c r="I55" s="84"/>
      <c r="J55" s="83"/>
      <c r="K55" s="83"/>
      <c r="L55" s="40"/>
      <c r="M55" s="40"/>
      <c r="N55" s="26" t="s">
        <v>242</v>
      </c>
      <c r="O55" s="42" t="s">
        <v>289</v>
      </c>
      <c r="P55" s="4">
        <v>1</v>
      </c>
      <c r="Q55" s="4"/>
      <c r="R55" s="4"/>
      <c r="S55" s="4">
        <v>1</v>
      </c>
      <c r="T55" s="4">
        <v>1</v>
      </c>
      <c r="U55" s="4"/>
      <c r="V55" s="4"/>
      <c r="W55" s="3">
        <v>128.4</v>
      </c>
      <c r="X55" s="3">
        <v>128</v>
      </c>
      <c r="Y55" s="32"/>
      <c r="Z55" s="32"/>
      <c r="AA55" s="26" t="s">
        <v>242</v>
      </c>
      <c r="AB55" s="42" t="s">
        <v>289</v>
      </c>
      <c r="AC55" s="4">
        <f t="shared" si="11"/>
        <v>0</v>
      </c>
      <c r="AD55" s="4">
        <f t="shared" si="12"/>
        <v>0</v>
      </c>
      <c r="AE55" s="4">
        <f t="shared" si="13"/>
        <v>0</v>
      </c>
      <c r="AF55" s="4">
        <f t="shared" si="14"/>
        <v>-1</v>
      </c>
      <c r="AG55" s="4">
        <f t="shared" si="15"/>
        <v>-1</v>
      </c>
      <c r="AH55" s="4">
        <f t="shared" si="16"/>
        <v>0</v>
      </c>
      <c r="AI55" s="4">
        <f t="shared" si="17"/>
        <v>0</v>
      </c>
      <c r="AJ55" s="3">
        <f t="shared" si="18"/>
        <v>-128.4</v>
      </c>
      <c r="AK55" s="3">
        <f t="shared" si="19"/>
        <v>-128</v>
      </c>
    </row>
    <row r="56" spans="1:39" ht="12.75" customHeight="1" x14ac:dyDescent="0.25">
      <c r="A56" s="36" t="s">
        <v>230</v>
      </c>
      <c r="B56" s="42" t="s">
        <v>289</v>
      </c>
      <c r="C56" s="84">
        <v>1</v>
      </c>
      <c r="D56" s="82"/>
      <c r="E56" s="82"/>
      <c r="F56" s="82"/>
      <c r="G56" s="82"/>
      <c r="H56" s="82"/>
      <c r="I56" s="84"/>
      <c r="J56" s="83"/>
      <c r="K56" s="83"/>
      <c r="L56" s="44"/>
      <c r="M56" s="55"/>
      <c r="N56" s="26" t="s">
        <v>230</v>
      </c>
      <c r="O56" s="42" t="s">
        <v>289</v>
      </c>
      <c r="P56" s="4">
        <v>1</v>
      </c>
      <c r="Q56" s="4">
        <v>1</v>
      </c>
      <c r="R56" s="4"/>
      <c r="S56" s="4"/>
      <c r="T56" s="4">
        <v>1</v>
      </c>
      <c r="U56" s="4"/>
      <c r="V56" s="4"/>
      <c r="W56" s="3">
        <v>118</v>
      </c>
      <c r="X56" s="3">
        <v>118</v>
      </c>
      <c r="Y56" s="44"/>
      <c r="Z56" s="44"/>
      <c r="AA56" s="26" t="s">
        <v>230</v>
      </c>
      <c r="AB56" s="42" t="s">
        <v>289</v>
      </c>
      <c r="AC56" s="4">
        <f t="shared" si="11"/>
        <v>0</v>
      </c>
      <c r="AD56" s="4">
        <f t="shared" si="12"/>
        <v>-1</v>
      </c>
      <c r="AE56" s="4">
        <f t="shared" si="13"/>
        <v>0</v>
      </c>
      <c r="AF56" s="4">
        <f t="shared" si="14"/>
        <v>0</v>
      </c>
      <c r="AG56" s="4">
        <f t="shared" si="15"/>
        <v>-1</v>
      </c>
      <c r="AH56" s="4">
        <f t="shared" si="16"/>
        <v>0</v>
      </c>
      <c r="AI56" s="4">
        <f t="shared" si="17"/>
        <v>0</v>
      </c>
      <c r="AJ56" s="3">
        <f t="shared" si="18"/>
        <v>-118</v>
      </c>
      <c r="AK56" s="3">
        <f t="shared" si="19"/>
        <v>-118</v>
      </c>
    </row>
    <row r="57" spans="1:39" ht="12.75" customHeight="1" x14ac:dyDescent="0.25">
      <c r="A57" s="36" t="s">
        <v>243</v>
      </c>
      <c r="B57" s="42" t="s">
        <v>289</v>
      </c>
      <c r="C57" s="84">
        <v>1</v>
      </c>
      <c r="D57" s="82"/>
      <c r="E57" s="82"/>
      <c r="F57" s="82"/>
      <c r="G57" s="82"/>
      <c r="H57" s="82"/>
      <c r="I57" s="84"/>
      <c r="J57" s="83"/>
      <c r="K57" s="83"/>
      <c r="L57" s="30"/>
      <c r="M57" s="55"/>
      <c r="N57" s="26" t="s">
        <v>243</v>
      </c>
      <c r="O57" s="42" t="s">
        <v>289</v>
      </c>
      <c r="P57" s="4">
        <v>1</v>
      </c>
      <c r="Q57" s="4">
        <v>1</v>
      </c>
      <c r="R57" s="4"/>
      <c r="S57" s="4"/>
      <c r="T57" s="4">
        <v>1</v>
      </c>
      <c r="U57" s="4"/>
      <c r="V57" s="4"/>
      <c r="W57" s="3">
        <v>72.7</v>
      </c>
      <c r="X57" s="3">
        <v>72.7</v>
      </c>
      <c r="Y57" s="44"/>
      <c r="Z57" s="44"/>
      <c r="AA57" s="26" t="s">
        <v>243</v>
      </c>
      <c r="AB57" s="42" t="s">
        <v>289</v>
      </c>
      <c r="AC57" s="4">
        <f t="shared" si="11"/>
        <v>0</v>
      </c>
      <c r="AD57" s="4">
        <f t="shared" si="12"/>
        <v>-1</v>
      </c>
      <c r="AE57" s="4">
        <f t="shared" si="13"/>
        <v>0</v>
      </c>
      <c r="AF57" s="4">
        <f t="shared" si="14"/>
        <v>0</v>
      </c>
      <c r="AG57" s="4">
        <f t="shared" si="15"/>
        <v>-1</v>
      </c>
      <c r="AH57" s="4">
        <f t="shared" si="16"/>
        <v>0</v>
      </c>
      <c r="AI57" s="4">
        <f t="shared" si="17"/>
        <v>0</v>
      </c>
      <c r="AJ57" s="3">
        <f t="shared" si="18"/>
        <v>-72.7</v>
      </c>
      <c r="AK57" s="3">
        <f t="shared" si="19"/>
        <v>-72.7</v>
      </c>
    </row>
    <row r="58" spans="1:39" ht="12.75" customHeight="1" x14ac:dyDescent="0.25">
      <c r="A58" s="36" t="s">
        <v>232</v>
      </c>
      <c r="B58" s="42" t="s">
        <v>289</v>
      </c>
      <c r="C58" s="84">
        <v>1</v>
      </c>
      <c r="D58" s="82"/>
      <c r="E58" s="82"/>
      <c r="F58" s="82"/>
      <c r="G58" s="82"/>
      <c r="H58" s="82"/>
      <c r="I58" s="84"/>
      <c r="J58" s="83"/>
      <c r="K58" s="83"/>
      <c r="L58" s="30"/>
      <c r="M58" s="55"/>
      <c r="N58" s="26" t="s">
        <v>232</v>
      </c>
      <c r="O58" s="42" t="s">
        <v>289</v>
      </c>
      <c r="P58" s="4">
        <v>1</v>
      </c>
      <c r="Q58" s="4"/>
      <c r="R58" s="4"/>
      <c r="S58" s="4"/>
      <c r="T58" s="4"/>
      <c r="U58" s="4"/>
      <c r="V58" s="4">
        <v>1</v>
      </c>
      <c r="W58" s="3">
        <v>109</v>
      </c>
      <c r="X58" s="3"/>
      <c r="Y58" s="44"/>
      <c r="Z58" s="44"/>
      <c r="AA58" s="26" t="s">
        <v>232</v>
      </c>
      <c r="AB58" s="42" t="s">
        <v>289</v>
      </c>
      <c r="AC58" s="4">
        <f t="shared" si="11"/>
        <v>0</v>
      </c>
      <c r="AD58" s="4">
        <f t="shared" si="12"/>
        <v>0</v>
      </c>
      <c r="AE58" s="4">
        <f t="shared" si="13"/>
        <v>0</v>
      </c>
      <c r="AF58" s="4">
        <f t="shared" si="14"/>
        <v>0</v>
      </c>
      <c r="AG58" s="4">
        <f t="shared" si="15"/>
        <v>0</v>
      </c>
      <c r="AH58" s="4">
        <f t="shared" si="16"/>
        <v>0</v>
      </c>
      <c r="AI58" s="4">
        <f t="shared" si="17"/>
        <v>-1</v>
      </c>
      <c r="AJ58" s="3">
        <f t="shared" si="18"/>
        <v>-109</v>
      </c>
      <c r="AK58" s="3">
        <f t="shared" si="19"/>
        <v>0</v>
      </c>
    </row>
    <row r="59" spans="1:39" ht="12.75" customHeight="1" x14ac:dyDescent="0.25">
      <c r="A59" s="36" t="s">
        <v>237</v>
      </c>
      <c r="B59" s="42" t="s">
        <v>289</v>
      </c>
      <c r="C59" s="84">
        <v>1</v>
      </c>
      <c r="D59" s="82"/>
      <c r="E59" s="82"/>
      <c r="F59" s="82"/>
      <c r="G59" s="82"/>
      <c r="H59" s="82"/>
      <c r="I59" s="84"/>
      <c r="J59" s="83"/>
      <c r="K59" s="83"/>
      <c r="L59" s="30"/>
      <c r="M59" s="55"/>
      <c r="N59" s="26" t="s">
        <v>237</v>
      </c>
      <c r="O59" s="42" t="s">
        <v>289</v>
      </c>
      <c r="P59" s="4">
        <v>1</v>
      </c>
      <c r="Q59" s="4">
        <v>1</v>
      </c>
      <c r="R59" s="4"/>
      <c r="S59" s="4"/>
      <c r="T59" s="4">
        <v>1</v>
      </c>
      <c r="U59" s="4"/>
      <c r="V59" s="4"/>
      <c r="W59" s="3">
        <v>63.9</v>
      </c>
      <c r="X59" s="3">
        <v>63.9</v>
      </c>
      <c r="Y59" s="44"/>
      <c r="Z59" s="44"/>
      <c r="AA59" s="26" t="s">
        <v>237</v>
      </c>
      <c r="AB59" s="42" t="s">
        <v>289</v>
      </c>
      <c r="AC59" s="4">
        <f t="shared" si="11"/>
        <v>0</v>
      </c>
      <c r="AD59" s="4">
        <f t="shared" si="12"/>
        <v>-1</v>
      </c>
      <c r="AE59" s="4">
        <f t="shared" si="13"/>
        <v>0</v>
      </c>
      <c r="AF59" s="4">
        <f t="shared" si="14"/>
        <v>0</v>
      </c>
      <c r="AG59" s="4">
        <f t="shared" si="15"/>
        <v>-1</v>
      </c>
      <c r="AH59" s="4">
        <f t="shared" si="16"/>
        <v>0</v>
      </c>
      <c r="AI59" s="4">
        <f t="shared" si="17"/>
        <v>0</v>
      </c>
      <c r="AJ59" s="3">
        <f t="shared" si="18"/>
        <v>-63.9</v>
      </c>
      <c r="AK59" s="3">
        <f t="shared" si="19"/>
        <v>-63.9</v>
      </c>
    </row>
    <row r="60" spans="1:39" ht="12.75" customHeight="1" x14ac:dyDescent="0.25">
      <c r="A60" s="36" t="s">
        <v>260</v>
      </c>
      <c r="B60" s="42" t="s">
        <v>289</v>
      </c>
      <c r="C60" s="84">
        <v>1</v>
      </c>
      <c r="D60" s="82"/>
      <c r="E60" s="82"/>
      <c r="F60" s="82"/>
      <c r="G60" s="82"/>
      <c r="H60" s="82"/>
      <c r="I60" s="84"/>
      <c r="J60" s="83"/>
      <c r="K60" s="83"/>
      <c r="L60" s="30"/>
      <c r="M60" s="55"/>
      <c r="N60" s="26" t="s">
        <v>260</v>
      </c>
      <c r="O60" s="42" t="s">
        <v>289</v>
      </c>
      <c r="P60" s="4">
        <v>1</v>
      </c>
      <c r="Q60" s="4"/>
      <c r="R60" s="4"/>
      <c r="S60" s="4"/>
      <c r="T60" s="4"/>
      <c r="U60" s="4"/>
      <c r="V60" s="4">
        <v>1</v>
      </c>
      <c r="W60" s="3">
        <v>109.8</v>
      </c>
      <c r="X60" s="3"/>
      <c r="Y60" s="44"/>
      <c r="Z60" s="44"/>
      <c r="AA60" s="26" t="s">
        <v>260</v>
      </c>
      <c r="AB60" s="42" t="s">
        <v>289</v>
      </c>
      <c r="AC60" s="4">
        <f t="shared" si="11"/>
        <v>0</v>
      </c>
      <c r="AD60" s="4">
        <f t="shared" si="12"/>
        <v>0</v>
      </c>
      <c r="AE60" s="4">
        <f t="shared" si="13"/>
        <v>0</v>
      </c>
      <c r="AF60" s="4">
        <f t="shared" si="14"/>
        <v>0</v>
      </c>
      <c r="AG60" s="4">
        <f t="shared" si="15"/>
        <v>0</v>
      </c>
      <c r="AH60" s="4">
        <f t="shared" si="16"/>
        <v>0</v>
      </c>
      <c r="AI60" s="4">
        <f t="shared" si="17"/>
        <v>-1</v>
      </c>
      <c r="AJ60" s="3">
        <f t="shared" si="18"/>
        <v>-109.8</v>
      </c>
      <c r="AK60" s="3">
        <f t="shared" si="19"/>
        <v>0</v>
      </c>
    </row>
    <row r="61" spans="1:39" ht="12.75" customHeight="1" x14ac:dyDescent="0.25">
      <c r="A61" s="36" t="s">
        <v>238</v>
      </c>
      <c r="B61" s="42" t="s">
        <v>289</v>
      </c>
      <c r="C61" s="84">
        <v>1</v>
      </c>
      <c r="D61" s="82"/>
      <c r="E61" s="82"/>
      <c r="F61" s="82"/>
      <c r="G61" s="82"/>
      <c r="H61" s="82"/>
      <c r="I61" s="84"/>
      <c r="J61" s="83"/>
      <c r="K61" s="83"/>
      <c r="L61" s="31"/>
      <c r="M61" s="40"/>
      <c r="N61" s="26" t="s">
        <v>238</v>
      </c>
      <c r="O61" s="42" t="s">
        <v>289</v>
      </c>
      <c r="P61" s="4">
        <v>1</v>
      </c>
      <c r="Q61" s="4"/>
      <c r="R61" s="4"/>
      <c r="S61" s="4"/>
      <c r="T61" s="4"/>
      <c r="U61" s="4"/>
      <c r="V61" s="4">
        <v>1</v>
      </c>
      <c r="W61" s="3">
        <v>150</v>
      </c>
      <c r="X61" s="3"/>
      <c r="Y61" s="31"/>
      <c r="Z61" s="31"/>
      <c r="AA61" s="26" t="s">
        <v>238</v>
      </c>
      <c r="AB61" s="42" t="s">
        <v>289</v>
      </c>
      <c r="AC61" s="4">
        <f t="shared" si="11"/>
        <v>0</v>
      </c>
      <c r="AD61" s="4">
        <f t="shared" si="12"/>
        <v>0</v>
      </c>
      <c r="AE61" s="4">
        <f t="shared" si="13"/>
        <v>0</v>
      </c>
      <c r="AF61" s="4">
        <f t="shared" si="14"/>
        <v>0</v>
      </c>
      <c r="AG61" s="4">
        <f t="shared" si="15"/>
        <v>0</v>
      </c>
      <c r="AH61" s="4">
        <f t="shared" si="16"/>
        <v>0</v>
      </c>
      <c r="AI61" s="4">
        <f t="shared" si="17"/>
        <v>-1</v>
      </c>
      <c r="AJ61" s="3">
        <f t="shared" si="18"/>
        <v>-150</v>
      </c>
      <c r="AK61" s="3">
        <f t="shared" si="19"/>
        <v>0</v>
      </c>
    </row>
    <row r="62" spans="1:39" ht="12.75" customHeight="1" x14ac:dyDescent="0.25">
      <c r="A62" s="36" t="s">
        <v>240</v>
      </c>
      <c r="B62" s="42" t="s">
        <v>289</v>
      </c>
      <c r="C62" s="84">
        <v>1</v>
      </c>
      <c r="D62" s="82"/>
      <c r="E62" s="82"/>
      <c r="F62" s="82"/>
      <c r="G62" s="82"/>
      <c r="H62" s="82"/>
      <c r="I62" s="84"/>
      <c r="J62" s="83"/>
      <c r="K62" s="83"/>
      <c r="L62" s="31"/>
      <c r="M62" s="40"/>
      <c r="N62" s="26" t="s">
        <v>240</v>
      </c>
      <c r="O62" s="42" t="s">
        <v>289</v>
      </c>
      <c r="P62" s="4">
        <v>1</v>
      </c>
      <c r="Q62" s="4">
        <v>1</v>
      </c>
      <c r="R62" s="4"/>
      <c r="S62" s="4"/>
      <c r="T62" s="4">
        <v>1</v>
      </c>
      <c r="U62" s="4"/>
      <c r="V62" s="4"/>
      <c r="W62" s="3">
        <v>46.5</v>
      </c>
      <c r="X62" s="3">
        <v>46.5</v>
      </c>
      <c r="Y62" s="31"/>
      <c r="Z62" s="31"/>
      <c r="AA62" s="26" t="s">
        <v>240</v>
      </c>
      <c r="AB62" s="42" t="s">
        <v>289</v>
      </c>
      <c r="AC62" s="4">
        <f t="shared" si="11"/>
        <v>0</v>
      </c>
      <c r="AD62" s="4">
        <f t="shared" si="12"/>
        <v>-1</v>
      </c>
      <c r="AE62" s="4">
        <f t="shared" si="13"/>
        <v>0</v>
      </c>
      <c r="AF62" s="4">
        <f t="shared" si="14"/>
        <v>0</v>
      </c>
      <c r="AG62" s="4">
        <f t="shared" si="15"/>
        <v>-1</v>
      </c>
      <c r="AH62" s="4">
        <f t="shared" si="16"/>
        <v>0</v>
      </c>
      <c r="AI62" s="4">
        <f t="shared" si="17"/>
        <v>0</v>
      </c>
      <c r="AJ62" s="3">
        <f t="shared" si="18"/>
        <v>-46.5</v>
      </c>
      <c r="AK62" s="3">
        <f t="shared" si="19"/>
        <v>-46.5</v>
      </c>
    </row>
    <row r="63" spans="1:39" ht="17.25" customHeight="1" x14ac:dyDescent="0.25">
      <c r="A63" s="14" t="s">
        <v>731</v>
      </c>
      <c r="B63" s="15">
        <v>1</v>
      </c>
      <c r="C63" s="16">
        <f>SUM(C47:C62)</f>
        <v>16</v>
      </c>
      <c r="D63" s="16">
        <f t="shared" ref="D63:K63" si="20">SUM(D47:D62)</f>
        <v>0</v>
      </c>
      <c r="E63" s="16">
        <f t="shared" si="20"/>
        <v>0</v>
      </c>
      <c r="F63" s="16">
        <f t="shared" si="20"/>
        <v>0</v>
      </c>
      <c r="G63" s="16">
        <f t="shared" si="20"/>
        <v>0</v>
      </c>
      <c r="H63" s="16">
        <f t="shared" si="20"/>
        <v>0</v>
      </c>
      <c r="I63" s="16">
        <f t="shared" si="20"/>
        <v>0</v>
      </c>
      <c r="J63" s="17">
        <f t="shared" si="20"/>
        <v>0</v>
      </c>
      <c r="K63" s="17">
        <f t="shared" si="20"/>
        <v>0</v>
      </c>
      <c r="L63" s="45"/>
      <c r="M63" s="39"/>
      <c r="N63" s="14" t="s">
        <v>40</v>
      </c>
      <c r="O63" s="15">
        <v>1</v>
      </c>
      <c r="P63" s="4">
        <f>SUM(P47:P62)</f>
        <v>16</v>
      </c>
      <c r="Q63" s="4">
        <f t="shared" ref="Q63" si="21">SUM(Q47:Q62)</f>
        <v>9</v>
      </c>
      <c r="R63" s="4">
        <f t="shared" ref="R63" si="22">SUM(R47:R62)</f>
        <v>0</v>
      </c>
      <c r="S63" s="4">
        <f t="shared" ref="S63" si="23">SUM(S47:S62)</f>
        <v>2</v>
      </c>
      <c r="T63" s="4">
        <f t="shared" ref="T63" si="24">SUM(T47:T62)</f>
        <v>12</v>
      </c>
      <c r="U63" s="4">
        <f t="shared" ref="U63" si="25">SUM(U47:U62)</f>
        <v>0</v>
      </c>
      <c r="V63" s="4">
        <f t="shared" ref="V63" si="26">SUM(V47:V62)</f>
        <v>4</v>
      </c>
      <c r="W63" s="3">
        <f t="shared" ref="W63" si="27">SUM(W47:W62)</f>
        <v>1904.8000000000002</v>
      </c>
      <c r="X63" s="3">
        <f t="shared" ref="X63" si="28">SUM(X47:X62)</f>
        <v>1046.5</v>
      </c>
      <c r="Y63" s="45"/>
      <c r="Z63" s="45"/>
      <c r="AA63" s="14" t="s">
        <v>40</v>
      </c>
      <c r="AB63" s="15">
        <v>1</v>
      </c>
      <c r="AC63" s="4">
        <f t="shared" si="11"/>
        <v>0</v>
      </c>
      <c r="AD63" s="4">
        <f t="shared" si="12"/>
        <v>-9</v>
      </c>
      <c r="AE63" s="4">
        <f t="shared" si="13"/>
        <v>0</v>
      </c>
      <c r="AF63" s="4">
        <f t="shared" si="14"/>
        <v>-2</v>
      </c>
      <c r="AG63" s="4">
        <f t="shared" si="15"/>
        <v>-12</v>
      </c>
      <c r="AH63" s="4">
        <f t="shared" si="16"/>
        <v>0</v>
      </c>
      <c r="AI63" s="4">
        <f t="shared" si="17"/>
        <v>-4</v>
      </c>
      <c r="AJ63" s="3">
        <f t="shared" si="18"/>
        <v>-1904.8000000000002</v>
      </c>
      <c r="AK63" s="3">
        <f t="shared" si="19"/>
        <v>-1046.5</v>
      </c>
    </row>
    <row r="64" spans="1:39" ht="15.75" x14ac:dyDescent="0.25">
      <c r="L64" s="31"/>
      <c r="M64" s="40"/>
      <c r="Y64" s="31"/>
      <c r="Z64" s="31"/>
      <c r="AC64" s="1"/>
      <c r="AD64" s="1"/>
      <c r="AE64" s="1"/>
      <c r="AF64" s="1"/>
      <c r="AG64" s="1"/>
      <c r="AH64" s="1"/>
      <c r="AI64" s="2"/>
      <c r="AJ64" s="2"/>
      <c r="AK64" s="2"/>
      <c r="AL64" s="2"/>
      <c r="AM64" s="2"/>
    </row>
    <row r="65" spans="1:39" ht="15.75" x14ac:dyDescent="0.25">
      <c r="A65" s="26" t="s">
        <v>288</v>
      </c>
      <c r="B65" s="42">
        <v>5</v>
      </c>
      <c r="C65" s="4">
        <f>C16</f>
        <v>0</v>
      </c>
      <c r="D65" s="4">
        <f t="shared" ref="D65:H65" si="29">D16</f>
        <v>0</v>
      </c>
      <c r="E65" s="4">
        <f t="shared" si="29"/>
        <v>0</v>
      </c>
      <c r="F65" s="4">
        <f t="shared" si="29"/>
        <v>0</v>
      </c>
      <c r="G65" s="4">
        <f t="shared" si="29"/>
        <v>0</v>
      </c>
      <c r="H65" s="4">
        <f t="shared" si="29"/>
        <v>0</v>
      </c>
      <c r="I65" s="4">
        <f>I16</f>
        <v>0</v>
      </c>
      <c r="J65" s="3">
        <f>J16</f>
        <v>0</v>
      </c>
      <c r="K65" s="3">
        <f>K16</f>
        <v>0</v>
      </c>
      <c r="L65" s="31"/>
      <c r="M65" s="40"/>
      <c r="N65" s="26" t="s">
        <v>288</v>
      </c>
      <c r="O65" s="42">
        <v>5</v>
      </c>
      <c r="P65" s="4">
        <f>P16</f>
        <v>16</v>
      </c>
      <c r="Q65" s="4">
        <f t="shared" ref="Q65:U65" si="30">Q16</f>
        <v>9</v>
      </c>
      <c r="R65" s="4">
        <f t="shared" si="30"/>
        <v>0</v>
      </c>
      <c r="S65" s="4">
        <f t="shared" si="30"/>
        <v>2</v>
      </c>
      <c r="T65" s="4">
        <f t="shared" si="30"/>
        <v>12</v>
      </c>
      <c r="U65" s="4">
        <f t="shared" si="30"/>
        <v>0</v>
      </c>
      <c r="V65" s="4">
        <f>V16</f>
        <v>4</v>
      </c>
      <c r="W65" s="3">
        <f>W16</f>
        <v>1904.8</v>
      </c>
      <c r="X65" s="3">
        <f>X16</f>
        <v>1046.5</v>
      </c>
      <c r="Y65" s="31"/>
      <c r="Z65" s="31"/>
      <c r="AC65" s="1"/>
      <c r="AD65" s="1"/>
      <c r="AE65" s="1"/>
      <c r="AF65" s="1"/>
      <c r="AG65" s="1"/>
      <c r="AH65" s="1"/>
      <c r="AI65" s="2"/>
      <c r="AJ65" s="2"/>
      <c r="AK65" s="2"/>
      <c r="AL65" s="2"/>
      <c r="AM65" s="2"/>
    </row>
    <row r="66" spans="1:39" ht="15.75" x14ac:dyDescent="0.25">
      <c r="B66" s="2"/>
      <c r="H66" s="1"/>
      <c r="L66" s="31"/>
      <c r="M66" s="40"/>
      <c r="P66" s="1"/>
      <c r="Q66" s="1"/>
      <c r="R66" s="1"/>
      <c r="S66" s="1"/>
      <c r="T66" s="1"/>
      <c r="V66" s="2"/>
      <c r="W66" s="2"/>
      <c r="X66" s="2"/>
      <c r="Y66" s="2"/>
      <c r="Z66" s="2"/>
      <c r="AC66" s="1"/>
      <c r="AD66" s="1"/>
      <c r="AE66" s="31"/>
      <c r="AF66" s="31"/>
      <c r="AG66" s="1"/>
      <c r="AH66" s="1"/>
    </row>
    <row r="67" spans="1:39" ht="15.75" x14ac:dyDescent="0.25">
      <c r="B67" s="2"/>
      <c r="H67" s="1"/>
      <c r="L67" s="31"/>
      <c r="M67" s="40"/>
      <c r="P67" s="1"/>
      <c r="Q67" s="1"/>
      <c r="R67" s="1"/>
      <c r="S67" s="1"/>
      <c r="T67" s="1"/>
      <c r="V67" s="2"/>
      <c r="W67" s="2"/>
      <c r="X67" s="2"/>
      <c r="Y67" s="2"/>
      <c r="Z67" s="2"/>
      <c r="AC67" s="1"/>
      <c r="AD67" s="1"/>
      <c r="AE67" s="31"/>
      <c r="AF67" s="31"/>
      <c r="AG67" s="1"/>
      <c r="AH67" s="1"/>
    </row>
    <row r="68" spans="1:39" ht="15.75" x14ac:dyDescent="0.25">
      <c r="B68" s="2"/>
      <c r="H68" s="1"/>
      <c r="L68" s="31"/>
      <c r="M68" s="40"/>
      <c r="P68" s="1"/>
      <c r="Q68" s="1"/>
      <c r="R68" s="1"/>
      <c r="S68" s="1"/>
      <c r="T68" s="1"/>
      <c r="V68" s="2"/>
      <c r="W68" s="2"/>
      <c r="X68" s="2"/>
      <c r="Y68" s="2"/>
      <c r="Z68" s="2"/>
      <c r="AC68" s="1"/>
      <c r="AD68" s="1"/>
      <c r="AE68" s="31"/>
      <c r="AF68" s="31"/>
      <c r="AG68" s="1"/>
      <c r="AH68" s="1"/>
    </row>
    <row r="69" spans="1:39" ht="15.75" x14ac:dyDescent="0.25">
      <c r="B69" s="2"/>
      <c r="H69" s="1"/>
      <c r="L69" s="31"/>
      <c r="M69" s="40"/>
      <c r="P69" s="1"/>
      <c r="Q69" s="1"/>
      <c r="R69" s="1"/>
      <c r="S69" s="1"/>
      <c r="T69" s="1"/>
      <c r="V69" s="2"/>
      <c r="W69" s="2"/>
      <c r="X69" s="2"/>
      <c r="Y69" s="2"/>
      <c r="Z69" s="2"/>
      <c r="AC69" s="1"/>
      <c r="AD69" s="1"/>
      <c r="AE69" s="31"/>
      <c r="AF69" s="31"/>
      <c r="AG69" s="1"/>
      <c r="AH69" s="1"/>
    </row>
    <row r="70" spans="1:39" ht="15.75" x14ac:dyDescent="0.25">
      <c r="B70" s="2"/>
      <c r="H70" s="1"/>
      <c r="L70" s="31"/>
      <c r="M70" s="40"/>
      <c r="P70" s="1"/>
      <c r="Q70" s="1"/>
      <c r="R70" s="1"/>
      <c r="S70" s="1"/>
      <c r="T70" s="1"/>
      <c r="V70" s="2"/>
      <c r="W70" s="2"/>
      <c r="X70" s="2"/>
      <c r="Y70" s="2"/>
      <c r="Z70" s="2"/>
      <c r="AC70" s="1"/>
      <c r="AD70" s="1"/>
      <c r="AE70" s="31"/>
      <c r="AF70" s="31"/>
      <c r="AG70" s="1"/>
      <c r="AH70" s="1"/>
    </row>
    <row r="71" spans="1:39" ht="15.75" x14ac:dyDescent="0.25">
      <c r="B71" s="2"/>
      <c r="H71" s="1"/>
      <c r="L71" s="31"/>
      <c r="M71" s="40"/>
      <c r="P71" s="1"/>
      <c r="Q71" s="1"/>
      <c r="R71" s="1"/>
      <c r="S71" s="1"/>
      <c r="T71" s="1"/>
      <c r="V71" s="2"/>
      <c r="W71" s="2"/>
      <c r="X71" s="2"/>
      <c r="Y71" s="2"/>
      <c r="Z71" s="2"/>
      <c r="AC71" s="1"/>
      <c r="AD71" s="1"/>
      <c r="AE71" s="31"/>
      <c r="AF71" s="31"/>
      <c r="AG71" s="1"/>
      <c r="AH71" s="1"/>
    </row>
    <row r="72" spans="1:39" ht="15.75" x14ac:dyDescent="0.25">
      <c r="B72" s="2"/>
      <c r="H72" s="1"/>
      <c r="L72" s="40"/>
      <c r="M72" s="40"/>
      <c r="P72" s="1"/>
      <c r="Q72" s="1"/>
      <c r="R72" s="1"/>
      <c r="S72" s="1"/>
      <c r="T72" s="1"/>
      <c r="V72" s="2"/>
      <c r="W72" s="2"/>
      <c r="X72" s="2"/>
      <c r="Y72" s="2"/>
      <c r="Z72" s="2"/>
      <c r="AC72" s="1"/>
      <c r="AD72" s="1"/>
      <c r="AE72" s="32"/>
      <c r="AF72" s="32"/>
      <c r="AG72" s="1"/>
      <c r="AH72" s="1"/>
    </row>
    <row r="73" spans="1:39" x14ac:dyDescent="0.25">
      <c r="B73" s="2"/>
      <c r="H73" s="1"/>
      <c r="O73" s="2"/>
      <c r="U73" s="1"/>
      <c r="AB73" s="2"/>
      <c r="AH73" s="1"/>
    </row>
    <row r="74" spans="1:39" x14ac:dyDescent="0.25">
      <c r="B74" s="2"/>
      <c r="H74" s="1"/>
      <c r="O74" s="2"/>
      <c r="U74" s="1"/>
      <c r="AB74" s="2"/>
      <c r="AH74" s="1"/>
    </row>
    <row r="75" spans="1:39" x14ac:dyDescent="0.25">
      <c r="B75" s="2"/>
      <c r="H75" s="1"/>
      <c r="O75" s="2"/>
      <c r="U75" s="1"/>
      <c r="AB75" s="2"/>
      <c r="AH75" s="1"/>
    </row>
    <row r="76" spans="1:39" x14ac:dyDescent="0.25">
      <c r="B76" s="2"/>
      <c r="H76" s="1"/>
      <c r="O76" s="2"/>
      <c r="U76" s="1"/>
      <c r="AB76" s="2"/>
      <c r="AH76" s="1"/>
    </row>
    <row r="77" spans="1:39" x14ac:dyDescent="0.25">
      <c r="B77" s="2"/>
      <c r="H77" s="1"/>
      <c r="O77" s="2"/>
      <c r="U77" s="1"/>
      <c r="AB77" s="2"/>
      <c r="AH77" s="1"/>
    </row>
    <row r="78" spans="1:39" x14ac:dyDescent="0.25">
      <c r="B78" s="2"/>
      <c r="H78" s="1"/>
      <c r="O78" s="2"/>
      <c r="U78" s="1"/>
      <c r="AB78" s="2"/>
      <c r="AH78" s="1"/>
    </row>
    <row r="79" spans="1:39" x14ac:dyDescent="0.25">
      <c r="B79" s="2"/>
      <c r="H79" s="1"/>
      <c r="O79" s="2"/>
      <c r="U79" s="1"/>
      <c r="AB79" s="2"/>
      <c r="AH79" s="1"/>
    </row>
  </sheetData>
  <mergeCells count="112">
    <mergeCell ref="U44:U45"/>
    <mergeCell ref="AG44:AG45"/>
    <mergeCell ref="AH44:AH45"/>
    <mergeCell ref="R43:R45"/>
    <mergeCell ref="S43:S45"/>
    <mergeCell ref="T43:U43"/>
    <mergeCell ref="V43:V45"/>
    <mergeCell ref="AD43:AD45"/>
    <mergeCell ref="AE43:AE45"/>
    <mergeCell ref="AC42:AC45"/>
    <mergeCell ref="AD42:AI42"/>
    <mergeCell ref="AJ42:AJ45"/>
    <mergeCell ref="AK42:AK45"/>
    <mergeCell ref="D43:D45"/>
    <mergeCell ref="E43:E45"/>
    <mergeCell ref="F43:F45"/>
    <mergeCell ref="G43:H43"/>
    <mergeCell ref="I43:I45"/>
    <mergeCell ref="Q43:Q45"/>
    <mergeCell ref="P41:V41"/>
    <mergeCell ref="W41:X41"/>
    <mergeCell ref="AA41:AA45"/>
    <mergeCell ref="AB41:AB45"/>
    <mergeCell ref="AC41:AI41"/>
    <mergeCell ref="AJ41:AK41"/>
    <mergeCell ref="P42:P45"/>
    <mergeCell ref="Q42:V42"/>
    <mergeCell ref="W42:W45"/>
    <mergeCell ref="X42:X45"/>
    <mergeCell ref="AF43:AF45"/>
    <mergeCell ref="AG43:AH43"/>
    <mergeCell ref="AI43:AI45"/>
    <mergeCell ref="G44:G45"/>
    <mergeCell ref="H44:H45"/>
    <mergeCell ref="T44:T45"/>
    <mergeCell ref="A41:A45"/>
    <mergeCell ref="B41:B45"/>
    <mergeCell ref="C41:I41"/>
    <mergeCell ref="J41:K41"/>
    <mergeCell ref="N41:N45"/>
    <mergeCell ref="O41:O45"/>
    <mergeCell ref="C42:C45"/>
    <mergeCell ref="D42:I42"/>
    <mergeCell ref="J42:J45"/>
    <mergeCell ref="K42:K45"/>
    <mergeCell ref="A36:B36"/>
    <mergeCell ref="N36:O36"/>
    <mergeCell ref="AA36:AB36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1" manualBreakCount="1">
    <brk id="3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65"/>
  <sheetViews>
    <sheetView showZeros="0" view="pageBreakPreview" topLeftCell="A217" zoomScale="80" zoomScaleSheetLayoutView="80" workbookViewId="0">
      <selection activeCell="D17" sqref="D17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73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73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733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0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0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0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78"/>
      <c r="C5" s="7"/>
      <c r="D5" s="7"/>
      <c r="E5" s="7"/>
      <c r="F5" s="7"/>
      <c r="G5" s="7"/>
      <c r="H5" s="7"/>
      <c r="I5" s="7"/>
      <c r="J5" s="7"/>
      <c r="K5" s="7"/>
      <c r="L5" s="78"/>
      <c r="M5" s="78"/>
      <c r="N5" s="9" t="s">
        <v>65</v>
      </c>
      <c r="O5" s="46"/>
      <c r="P5" s="7"/>
      <c r="Q5" s="7"/>
      <c r="R5" s="7"/>
      <c r="S5" s="7"/>
      <c r="T5" s="7"/>
      <c r="U5" s="7"/>
      <c r="V5" s="7"/>
      <c r="W5" s="7"/>
      <c r="X5" s="7"/>
      <c r="Y5" s="46"/>
      <c r="Z5" s="46"/>
      <c r="AA5" s="9" t="s">
        <v>65</v>
      </c>
      <c r="AB5" s="46"/>
      <c r="AC5" s="7"/>
      <c r="AD5" s="7"/>
      <c r="AE5" s="7"/>
      <c r="AF5" s="7"/>
      <c r="AG5" s="7"/>
      <c r="AH5" s="7"/>
      <c r="AI5" s="7"/>
      <c r="AJ5" s="7"/>
      <c r="AK5" s="7"/>
      <c r="AL5" s="46"/>
      <c r="AM5" s="46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77">
        <v>1</v>
      </c>
      <c r="B11" s="77">
        <v>2</v>
      </c>
      <c r="C11" s="77">
        <v>3</v>
      </c>
      <c r="D11" s="77">
        <v>4</v>
      </c>
      <c r="E11" s="77">
        <v>5</v>
      </c>
      <c r="F11" s="77">
        <v>6</v>
      </c>
      <c r="G11" s="77">
        <v>7</v>
      </c>
      <c r="H11" s="77">
        <v>8</v>
      </c>
      <c r="I11" s="77">
        <v>9</v>
      </c>
      <c r="J11" s="77">
        <v>10</v>
      </c>
      <c r="K11" s="77">
        <v>11</v>
      </c>
      <c r="L11" s="45"/>
      <c r="M11" s="39"/>
      <c r="N11" s="43">
        <v>1</v>
      </c>
      <c r="O11" s="43">
        <v>2</v>
      </c>
      <c r="P11" s="43">
        <v>3</v>
      </c>
      <c r="Q11" s="43">
        <v>4</v>
      </c>
      <c r="R11" s="43">
        <v>5</v>
      </c>
      <c r="S11" s="43">
        <v>6</v>
      </c>
      <c r="T11" s="43">
        <v>7</v>
      </c>
      <c r="U11" s="43">
        <v>8</v>
      </c>
      <c r="V11" s="43">
        <v>9</v>
      </c>
      <c r="W11" s="43">
        <v>10</v>
      </c>
      <c r="X11" s="43">
        <v>11</v>
      </c>
      <c r="Y11" s="45"/>
      <c r="Z11" s="45"/>
      <c r="AA11" s="43">
        <v>1</v>
      </c>
      <c r="AB11" s="43">
        <v>2</v>
      </c>
      <c r="AC11" s="43">
        <v>3</v>
      </c>
      <c r="AD11" s="43">
        <v>4</v>
      </c>
      <c r="AE11" s="43">
        <v>5</v>
      </c>
      <c r="AF11" s="43">
        <v>6</v>
      </c>
      <c r="AG11" s="43">
        <v>7</v>
      </c>
      <c r="AH11" s="43">
        <v>8</v>
      </c>
      <c r="AI11" s="43">
        <v>9</v>
      </c>
      <c r="AJ11" s="43">
        <v>10</v>
      </c>
      <c r="AK11" s="43">
        <v>11</v>
      </c>
    </row>
    <row r="12" spans="1:39" ht="38.25" customHeight="1" x14ac:dyDescent="0.25">
      <c r="A12" s="8" t="s">
        <v>54</v>
      </c>
      <c r="B12" s="77">
        <v>1</v>
      </c>
      <c r="C12" s="4"/>
      <c r="D12" s="4"/>
      <c r="E12" s="4"/>
      <c r="F12" s="4"/>
      <c r="G12" s="4"/>
      <c r="H12" s="4"/>
      <c r="I12" s="4"/>
      <c r="J12" s="3"/>
      <c r="K12" s="83"/>
      <c r="L12" s="31"/>
      <c r="M12" s="40"/>
      <c r="N12" s="8" t="s">
        <v>54</v>
      </c>
      <c r="O12" s="43">
        <v>1</v>
      </c>
      <c r="P12" s="4">
        <v>1</v>
      </c>
      <c r="Q12" s="4"/>
      <c r="R12" s="4"/>
      <c r="S12" s="4">
        <v>1</v>
      </c>
      <c r="T12" s="4"/>
      <c r="U12" s="4"/>
      <c r="V12" s="4"/>
      <c r="W12" s="3">
        <v>2169</v>
      </c>
      <c r="X12" s="3">
        <v>2169</v>
      </c>
      <c r="Y12" s="31"/>
      <c r="Z12" s="31"/>
      <c r="AA12" s="8" t="s">
        <v>54</v>
      </c>
      <c r="AB12" s="43">
        <v>1</v>
      </c>
      <c r="AC12" s="4">
        <f t="shared" ref="AC12:AC20" si="0">C12-P12</f>
        <v>-1</v>
      </c>
      <c r="AD12" s="4">
        <f t="shared" ref="AD12:AD20" si="1">D12-Q12</f>
        <v>0</v>
      </c>
      <c r="AE12" s="4">
        <f t="shared" ref="AE12:AE20" si="2">E12-R12</f>
        <v>0</v>
      </c>
      <c r="AF12" s="4">
        <f t="shared" ref="AF12:AF20" si="3">F12-S12</f>
        <v>-1</v>
      </c>
      <c r="AG12" s="4">
        <f t="shared" ref="AG12:AG20" si="4">G12-T12</f>
        <v>0</v>
      </c>
      <c r="AH12" s="4">
        <f t="shared" ref="AH12:AH20" si="5">H12-U12</f>
        <v>0</v>
      </c>
      <c r="AI12" s="4">
        <f t="shared" ref="AI12:AI20" si="6">I12-V12</f>
        <v>0</v>
      </c>
      <c r="AJ12" s="3">
        <f t="shared" ref="AJ12:AJ20" si="7">J12-W12</f>
        <v>-2169</v>
      </c>
      <c r="AK12" s="3">
        <f t="shared" ref="AK12:AK20" si="8">K12-X12</f>
        <v>-2169</v>
      </c>
    </row>
    <row r="13" spans="1:39" ht="39" customHeight="1" x14ac:dyDescent="0.25">
      <c r="A13" s="8" t="s">
        <v>55</v>
      </c>
      <c r="B13" s="77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43">
        <v>2</v>
      </c>
      <c r="P13" s="4">
        <v>3</v>
      </c>
      <c r="Q13" s="4"/>
      <c r="R13" s="4"/>
      <c r="S13" s="4">
        <v>3</v>
      </c>
      <c r="T13" s="4"/>
      <c r="U13" s="4"/>
      <c r="V13" s="4"/>
      <c r="W13" s="3">
        <v>4612.2</v>
      </c>
      <c r="X13" s="3">
        <v>4612.2</v>
      </c>
      <c r="Y13" s="31"/>
      <c r="Z13" s="31"/>
      <c r="AA13" s="8" t="s">
        <v>55</v>
      </c>
      <c r="AB13" s="43">
        <v>2</v>
      </c>
      <c r="AC13" s="4">
        <f t="shared" si="0"/>
        <v>-3</v>
      </c>
      <c r="AD13" s="4">
        <f t="shared" si="1"/>
        <v>0</v>
      </c>
      <c r="AE13" s="4">
        <f t="shared" si="2"/>
        <v>0</v>
      </c>
      <c r="AF13" s="4">
        <f t="shared" si="3"/>
        <v>-3</v>
      </c>
      <c r="AG13" s="4">
        <f t="shared" si="4"/>
        <v>0</v>
      </c>
      <c r="AH13" s="4">
        <f t="shared" si="5"/>
        <v>0</v>
      </c>
      <c r="AI13" s="4">
        <f t="shared" si="6"/>
        <v>0</v>
      </c>
      <c r="AJ13" s="3">
        <f t="shared" si="7"/>
        <v>-4612.2</v>
      </c>
      <c r="AK13" s="3">
        <f t="shared" si="8"/>
        <v>-4612.2</v>
      </c>
    </row>
    <row r="14" spans="1:39" ht="52.5" customHeight="1" x14ac:dyDescent="0.25">
      <c r="A14" s="8" t="s">
        <v>56</v>
      </c>
      <c r="B14" s="77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43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43">
        <v>3</v>
      </c>
      <c r="AC14" s="4">
        <f t="shared" si="0"/>
        <v>0</v>
      </c>
      <c r="AD14" s="4">
        <f t="shared" si="1"/>
        <v>0</v>
      </c>
      <c r="AE14" s="4">
        <f t="shared" si="2"/>
        <v>0</v>
      </c>
      <c r="AF14" s="4">
        <f t="shared" si="3"/>
        <v>0</v>
      </c>
      <c r="AG14" s="4">
        <f t="shared" si="4"/>
        <v>0</v>
      </c>
      <c r="AH14" s="4">
        <f t="shared" si="5"/>
        <v>0</v>
      </c>
      <c r="AI14" s="4">
        <f t="shared" si="6"/>
        <v>0</v>
      </c>
      <c r="AJ14" s="3">
        <f t="shared" si="7"/>
        <v>0</v>
      </c>
      <c r="AK14" s="3">
        <f t="shared" si="8"/>
        <v>0</v>
      </c>
    </row>
    <row r="15" spans="1:39" ht="12.75" customHeight="1" x14ac:dyDescent="0.25">
      <c r="A15" s="8" t="s">
        <v>57</v>
      </c>
      <c r="B15" s="77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4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43">
        <v>4</v>
      </c>
      <c r="AC15" s="4">
        <f t="shared" si="0"/>
        <v>0</v>
      </c>
      <c r="AD15" s="4">
        <f t="shared" si="1"/>
        <v>0</v>
      </c>
      <c r="AE15" s="4">
        <f t="shared" si="2"/>
        <v>0</v>
      </c>
      <c r="AF15" s="4">
        <f t="shared" si="3"/>
        <v>0</v>
      </c>
      <c r="AG15" s="4">
        <f t="shared" si="4"/>
        <v>0</v>
      </c>
      <c r="AH15" s="4">
        <f t="shared" si="5"/>
        <v>0</v>
      </c>
      <c r="AI15" s="4">
        <f t="shared" si="6"/>
        <v>0</v>
      </c>
      <c r="AJ15" s="3">
        <f t="shared" si="7"/>
        <v>0</v>
      </c>
      <c r="AK15" s="3">
        <f t="shared" si="8"/>
        <v>0</v>
      </c>
    </row>
    <row r="16" spans="1:39" ht="12" customHeight="1" x14ac:dyDescent="0.25">
      <c r="A16" s="8" t="s">
        <v>720</v>
      </c>
      <c r="B16" s="76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42">
        <v>5</v>
      </c>
      <c r="P16" s="4">
        <v>2</v>
      </c>
      <c r="Q16" s="4"/>
      <c r="R16" s="4"/>
      <c r="S16" s="4">
        <v>2</v>
      </c>
      <c r="T16" s="4"/>
      <c r="U16" s="4"/>
      <c r="V16" s="4"/>
      <c r="W16" s="3">
        <v>106.63</v>
      </c>
      <c r="X16" s="3">
        <v>106.63</v>
      </c>
      <c r="Y16" s="31"/>
      <c r="Z16" s="31"/>
      <c r="AA16" s="8" t="s">
        <v>58</v>
      </c>
      <c r="AB16" s="42">
        <v>5</v>
      </c>
      <c r="AC16" s="4">
        <f t="shared" si="0"/>
        <v>-2</v>
      </c>
      <c r="AD16" s="4">
        <f t="shared" si="1"/>
        <v>0</v>
      </c>
      <c r="AE16" s="4">
        <f t="shared" si="2"/>
        <v>0</v>
      </c>
      <c r="AF16" s="4">
        <f t="shared" si="3"/>
        <v>-2</v>
      </c>
      <c r="AG16" s="4">
        <f t="shared" si="4"/>
        <v>0</v>
      </c>
      <c r="AH16" s="4">
        <f t="shared" si="5"/>
        <v>0</v>
      </c>
      <c r="AI16" s="4">
        <f t="shared" si="6"/>
        <v>0</v>
      </c>
      <c r="AJ16" s="3">
        <f t="shared" si="7"/>
        <v>-106.63</v>
      </c>
      <c r="AK16" s="3">
        <f t="shared" si="8"/>
        <v>-106.63</v>
      </c>
    </row>
    <row r="17" spans="1:39" ht="12.75" customHeight="1" x14ac:dyDescent="0.25">
      <c r="A17" s="8" t="s">
        <v>59</v>
      </c>
      <c r="B17" s="76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4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42">
        <v>6</v>
      </c>
      <c r="AC17" s="4">
        <f t="shared" si="0"/>
        <v>0</v>
      </c>
      <c r="AD17" s="4">
        <f t="shared" si="1"/>
        <v>0</v>
      </c>
      <c r="AE17" s="4">
        <f t="shared" si="2"/>
        <v>0</v>
      </c>
      <c r="AF17" s="4">
        <f t="shared" si="3"/>
        <v>0</v>
      </c>
      <c r="AG17" s="4">
        <f t="shared" si="4"/>
        <v>0</v>
      </c>
      <c r="AH17" s="4">
        <f t="shared" si="5"/>
        <v>0</v>
      </c>
      <c r="AI17" s="4">
        <f t="shared" si="6"/>
        <v>0</v>
      </c>
      <c r="AJ17" s="3">
        <f t="shared" si="7"/>
        <v>0</v>
      </c>
      <c r="AK17" s="3">
        <f t="shared" si="8"/>
        <v>0</v>
      </c>
    </row>
    <row r="18" spans="1:39" ht="12.75" customHeight="1" x14ac:dyDescent="0.25">
      <c r="A18" s="8" t="s">
        <v>60</v>
      </c>
      <c r="B18" s="76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42">
        <v>7</v>
      </c>
      <c r="P18" s="4">
        <v>1</v>
      </c>
      <c r="Q18" s="4"/>
      <c r="R18" s="4"/>
      <c r="S18" s="4">
        <v>1</v>
      </c>
      <c r="T18" s="4"/>
      <c r="U18" s="4"/>
      <c r="V18" s="4"/>
      <c r="W18" s="3">
        <v>85.2</v>
      </c>
      <c r="X18" s="3">
        <v>85.2</v>
      </c>
      <c r="Y18" s="31"/>
      <c r="Z18" s="31"/>
      <c r="AA18" s="8" t="s">
        <v>60</v>
      </c>
      <c r="AB18" s="42">
        <v>7</v>
      </c>
      <c r="AC18" s="4">
        <f t="shared" si="0"/>
        <v>-1</v>
      </c>
      <c r="AD18" s="4">
        <f t="shared" si="1"/>
        <v>0</v>
      </c>
      <c r="AE18" s="4">
        <f t="shared" si="2"/>
        <v>0</v>
      </c>
      <c r="AF18" s="4">
        <f t="shared" si="3"/>
        <v>-1</v>
      </c>
      <c r="AG18" s="4">
        <f t="shared" si="4"/>
        <v>0</v>
      </c>
      <c r="AH18" s="4">
        <f t="shared" si="5"/>
        <v>0</v>
      </c>
      <c r="AI18" s="4">
        <f t="shared" si="6"/>
        <v>0</v>
      </c>
      <c r="AJ18" s="3">
        <f t="shared" si="7"/>
        <v>-85.2</v>
      </c>
      <c r="AK18" s="3">
        <f t="shared" si="8"/>
        <v>-85.2</v>
      </c>
    </row>
    <row r="19" spans="1:39" ht="12.75" customHeight="1" x14ac:dyDescent="0.25">
      <c r="A19" s="8" t="s">
        <v>61</v>
      </c>
      <c r="B19" s="76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42">
        <v>8</v>
      </c>
      <c r="P19" s="4">
        <v>14</v>
      </c>
      <c r="Q19" s="4"/>
      <c r="R19" s="4"/>
      <c r="S19" s="4">
        <v>12</v>
      </c>
      <c r="T19" s="4"/>
      <c r="U19" s="4"/>
      <c r="V19" s="4">
        <v>1</v>
      </c>
      <c r="W19" s="3">
        <v>5150</v>
      </c>
      <c r="X19" s="3">
        <v>2623</v>
      </c>
      <c r="Y19" s="31"/>
      <c r="Z19" s="31"/>
      <c r="AA19" s="8" t="s">
        <v>61</v>
      </c>
      <c r="AB19" s="42">
        <v>8</v>
      </c>
      <c r="AC19" s="4">
        <f t="shared" si="0"/>
        <v>-14</v>
      </c>
      <c r="AD19" s="4">
        <f t="shared" si="1"/>
        <v>0</v>
      </c>
      <c r="AE19" s="4">
        <f t="shared" si="2"/>
        <v>0</v>
      </c>
      <c r="AF19" s="4">
        <f t="shared" si="3"/>
        <v>-12</v>
      </c>
      <c r="AG19" s="4">
        <f t="shared" si="4"/>
        <v>0</v>
      </c>
      <c r="AH19" s="4">
        <f t="shared" si="5"/>
        <v>0</v>
      </c>
      <c r="AI19" s="4">
        <f t="shared" si="6"/>
        <v>-1</v>
      </c>
      <c r="AJ19" s="3">
        <f t="shared" si="7"/>
        <v>-5150</v>
      </c>
      <c r="AK19" s="3">
        <f t="shared" si="8"/>
        <v>-2623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9">SUM(D12:D19)</f>
        <v>0</v>
      </c>
      <c r="E20" s="16">
        <f t="shared" si="9"/>
        <v>0</v>
      </c>
      <c r="F20" s="16">
        <f t="shared" si="9"/>
        <v>0</v>
      </c>
      <c r="G20" s="16">
        <f t="shared" si="9"/>
        <v>0</v>
      </c>
      <c r="H20" s="16">
        <f t="shared" si="9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10">SUM(P12:P19)</f>
        <v>21</v>
      </c>
      <c r="Q20" s="4">
        <f t="shared" si="10"/>
        <v>0</v>
      </c>
      <c r="R20" s="4">
        <f t="shared" si="10"/>
        <v>0</v>
      </c>
      <c r="S20" s="4">
        <f t="shared" si="10"/>
        <v>19</v>
      </c>
      <c r="T20" s="4">
        <f t="shared" si="10"/>
        <v>0</v>
      </c>
      <c r="U20" s="4">
        <f t="shared" si="10"/>
        <v>0</v>
      </c>
      <c r="V20" s="4">
        <f t="shared" si="10"/>
        <v>1</v>
      </c>
      <c r="W20" s="3">
        <f t="shared" si="10"/>
        <v>12123.029999999999</v>
      </c>
      <c r="X20" s="3">
        <f t="shared" si="10"/>
        <v>9596.0299999999988</v>
      </c>
      <c r="Y20" s="32"/>
      <c r="Z20" s="32"/>
      <c r="AA20" s="14" t="s">
        <v>62</v>
      </c>
      <c r="AB20" s="15">
        <v>9</v>
      </c>
      <c r="AC20" s="4">
        <f t="shared" si="0"/>
        <v>-21</v>
      </c>
      <c r="AD20" s="4">
        <f t="shared" si="1"/>
        <v>0</v>
      </c>
      <c r="AE20" s="4">
        <f t="shared" si="2"/>
        <v>0</v>
      </c>
      <c r="AF20" s="4">
        <f t="shared" si="3"/>
        <v>-19</v>
      </c>
      <c r="AG20" s="4">
        <f t="shared" si="4"/>
        <v>0</v>
      </c>
      <c r="AH20" s="4">
        <f t="shared" si="5"/>
        <v>0</v>
      </c>
      <c r="AI20" s="4">
        <f t="shared" si="6"/>
        <v>-1</v>
      </c>
      <c r="AJ20" s="3">
        <f t="shared" si="7"/>
        <v>-12123.029999999999</v>
      </c>
      <c r="AK20" s="3">
        <f t="shared" si="8"/>
        <v>-9596.0299999999988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>
        <v>1</v>
      </c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-1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>
        <v>1</v>
      </c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-1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159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159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159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78"/>
      <c r="C41" s="7"/>
      <c r="D41" s="7"/>
      <c r="E41" s="7"/>
      <c r="F41" s="7"/>
      <c r="G41" s="7"/>
      <c r="H41" s="7"/>
      <c r="I41" s="7"/>
      <c r="J41" s="7"/>
      <c r="K41" s="7"/>
      <c r="L41" s="78"/>
      <c r="M41" s="78"/>
      <c r="N41" s="9" t="s">
        <v>65</v>
      </c>
      <c r="O41" s="46"/>
      <c r="P41" s="7"/>
      <c r="Q41" s="7"/>
      <c r="R41" s="7"/>
      <c r="S41" s="7"/>
      <c r="T41" s="7"/>
      <c r="U41" s="7"/>
      <c r="V41" s="7"/>
      <c r="W41" s="7"/>
      <c r="X41" s="7"/>
      <c r="Y41" s="46"/>
      <c r="Z41" s="46"/>
      <c r="AA41" s="9" t="s">
        <v>65</v>
      </c>
      <c r="AB41" s="46"/>
      <c r="AC41" s="7"/>
      <c r="AD41" s="7"/>
      <c r="AE41" s="7"/>
      <c r="AF41" s="7"/>
      <c r="AG41" s="7"/>
      <c r="AH41" s="7"/>
      <c r="AI41" s="7"/>
      <c r="AJ41" s="7"/>
      <c r="AK41" s="7"/>
      <c r="AL41" s="46"/>
      <c r="AM41" s="46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77">
        <v>1</v>
      </c>
      <c r="B47" s="77">
        <v>2</v>
      </c>
      <c r="C47" s="77">
        <v>3</v>
      </c>
      <c r="D47" s="77">
        <v>4</v>
      </c>
      <c r="E47" s="77">
        <v>5</v>
      </c>
      <c r="F47" s="77">
        <v>6</v>
      </c>
      <c r="G47" s="77">
        <v>7</v>
      </c>
      <c r="H47" s="77">
        <v>8</v>
      </c>
      <c r="I47" s="77">
        <v>9</v>
      </c>
      <c r="J47" s="77">
        <v>10</v>
      </c>
      <c r="K47" s="77">
        <v>11</v>
      </c>
      <c r="L47" s="45"/>
      <c r="M47" s="39"/>
      <c r="N47" s="43">
        <v>1</v>
      </c>
      <c r="O47" s="43">
        <v>2</v>
      </c>
      <c r="P47" s="43">
        <v>3</v>
      </c>
      <c r="Q47" s="43">
        <v>4</v>
      </c>
      <c r="R47" s="43">
        <v>5</v>
      </c>
      <c r="S47" s="43">
        <v>6</v>
      </c>
      <c r="T47" s="43">
        <v>7</v>
      </c>
      <c r="U47" s="43">
        <v>8</v>
      </c>
      <c r="V47" s="43">
        <v>9</v>
      </c>
      <c r="W47" s="43">
        <v>10</v>
      </c>
      <c r="X47" s="43">
        <v>11</v>
      </c>
      <c r="Y47" s="45"/>
      <c r="Z47" s="45"/>
      <c r="AA47" s="43">
        <v>1</v>
      </c>
      <c r="AB47" s="43">
        <v>2</v>
      </c>
      <c r="AC47" s="43">
        <v>3</v>
      </c>
      <c r="AD47" s="43">
        <v>4</v>
      </c>
      <c r="AE47" s="43">
        <v>5</v>
      </c>
      <c r="AF47" s="43">
        <v>6</v>
      </c>
      <c r="AG47" s="43">
        <v>7</v>
      </c>
      <c r="AH47" s="43">
        <v>8</v>
      </c>
      <c r="AI47" s="43">
        <v>9</v>
      </c>
      <c r="AJ47" s="43">
        <v>10</v>
      </c>
      <c r="AK47" s="43">
        <v>11</v>
      </c>
    </row>
    <row r="48" spans="1:39" ht="38.25" customHeight="1" x14ac:dyDescent="0.25">
      <c r="A48" s="8" t="s">
        <v>54</v>
      </c>
      <c r="B48" s="77">
        <v>1</v>
      </c>
      <c r="C48" s="4"/>
      <c r="D48" s="4"/>
      <c r="E48" s="4"/>
      <c r="F48" s="4"/>
      <c r="G48" s="4"/>
      <c r="H48" s="4"/>
      <c r="I48" s="4"/>
      <c r="J48" s="3"/>
      <c r="K48" s="83"/>
      <c r="L48" s="31"/>
      <c r="M48" s="40"/>
      <c r="N48" s="8" t="s">
        <v>54</v>
      </c>
      <c r="O48" s="43">
        <v>1</v>
      </c>
      <c r="P48" s="4">
        <v>1</v>
      </c>
      <c r="Q48" s="4"/>
      <c r="R48" s="4"/>
      <c r="S48" s="4">
        <v>1</v>
      </c>
      <c r="T48" s="4"/>
      <c r="U48" s="4"/>
      <c r="V48" s="4"/>
      <c r="W48" s="3">
        <v>894.3</v>
      </c>
      <c r="X48" s="3">
        <v>894.3</v>
      </c>
      <c r="Y48" s="31"/>
      <c r="Z48" s="31"/>
      <c r="AA48" s="8" t="s">
        <v>54</v>
      </c>
      <c r="AB48" s="43">
        <v>1</v>
      </c>
      <c r="AC48" s="4">
        <f t="shared" ref="AC48:AC56" si="11">C48-P48</f>
        <v>-1</v>
      </c>
      <c r="AD48" s="4">
        <f t="shared" ref="AD48:AD56" si="12">D48-Q48</f>
        <v>0</v>
      </c>
      <c r="AE48" s="4">
        <f t="shared" ref="AE48:AE56" si="13">E48-R48</f>
        <v>0</v>
      </c>
      <c r="AF48" s="4">
        <f t="shared" ref="AF48:AF56" si="14">F48-S48</f>
        <v>-1</v>
      </c>
      <c r="AG48" s="4">
        <f t="shared" ref="AG48:AG56" si="15">G48-T48</f>
        <v>0</v>
      </c>
      <c r="AH48" s="4">
        <f t="shared" ref="AH48:AH56" si="16">H48-U48</f>
        <v>0</v>
      </c>
      <c r="AI48" s="4">
        <f t="shared" ref="AI48:AI56" si="17">I48-V48</f>
        <v>0</v>
      </c>
      <c r="AJ48" s="3">
        <f t="shared" ref="AJ48:AJ56" si="18">J48-W48</f>
        <v>-894.3</v>
      </c>
      <c r="AK48" s="3">
        <f t="shared" ref="AK48:AK56" si="19">K48-X48</f>
        <v>-894.3</v>
      </c>
    </row>
    <row r="49" spans="1:39" ht="39" customHeight="1" x14ac:dyDescent="0.25">
      <c r="A49" s="8" t="s">
        <v>55</v>
      </c>
      <c r="B49" s="77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43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43">
        <v>2</v>
      </c>
      <c r="AC49" s="4">
        <f t="shared" si="11"/>
        <v>0</v>
      </c>
      <c r="AD49" s="4">
        <f t="shared" si="12"/>
        <v>0</v>
      </c>
      <c r="AE49" s="4">
        <f t="shared" si="13"/>
        <v>0</v>
      </c>
      <c r="AF49" s="4">
        <f t="shared" si="14"/>
        <v>0</v>
      </c>
      <c r="AG49" s="4">
        <f t="shared" si="15"/>
        <v>0</v>
      </c>
      <c r="AH49" s="4">
        <f t="shared" si="16"/>
        <v>0</v>
      </c>
      <c r="AI49" s="4">
        <f t="shared" si="17"/>
        <v>0</v>
      </c>
      <c r="AJ49" s="3">
        <f t="shared" si="18"/>
        <v>0</v>
      </c>
      <c r="AK49" s="3">
        <f t="shared" si="19"/>
        <v>0</v>
      </c>
    </row>
    <row r="50" spans="1:39" ht="52.5" customHeight="1" x14ac:dyDescent="0.25">
      <c r="A50" s="8" t="s">
        <v>56</v>
      </c>
      <c r="B50" s="77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43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43">
        <v>3</v>
      </c>
      <c r="AC50" s="4">
        <f t="shared" si="11"/>
        <v>0</v>
      </c>
      <c r="AD50" s="4">
        <f t="shared" si="12"/>
        <v>0</v>
      </c>
      <c r="AE50" s="4">
        <f t="shared" si="13"/>
        <v>0</v>
      </c>
      <c r="AF50" s="4">
        <f t="shared" si="14"/>
        <v>0</v>
      </c>
      <c r="AG50" s="4">
        <f t="shared" si="15"/>
        <v>0</v>
      </c>
      <c r="AH50" s="4">
        <f t="shared" si="16"/>
        <v>0</v>
      </c>
      <c r="AI50" s="4">
        <f t="shared" si="17"/>
        <v>0</v>
      </c>
      <c r="AJ50" s="3">
        <f t="shared" si="18"/>
        <v>0</v>
      </c>
      <c r="AK50" s="3">
        <f t="shared" si="19"/>
        <v>0</v>
      </c>
    </row>
    <row r="51" spans="1:39" ht="12.75" customHeight="1" x14ac:dyDescent="0.25">
      <c r="A51" s="8" t="s">
        <v>57</v>
      </c>
      <c r="B51" s="77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43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43">
        <v>4</v>
      </c>
      <c r="AC51" s="4">
        <f t="shared" si="11"/>
        <v>0</v>
      </c>
      <c r="AD51" s="4">
        <f t="shared" si="12"/>
        <v>0</v>
      </c>
      <c r="AE51" s="4">
        <f t="shared" si="13"/>
        <v>0</v>
      </c>
      <c r="AF51" s="4">
        <f t="shared" si="14"/>
        <v>0</v>
      </c>
      <c r="AG51" s="4">
        <f t="shared" si="15"/>
        <v>0</v>
      </c>
      <c r="AH51" s="4">
        <f t="shared" si="16"/>
        <v>0</v>
      </c>
      <c r="AI51" s="4">
        <f t="shared" si="17"/>
        <v>0</v>
      </c>
      <c r="AJ51" s="3">
        <f t="shared" si="18"/>
        <v>0</v>
      </c>
      <c r="AK51" s="3">
        <f t="shared" si="19"/>
        <v>0</v>
      </c>
    </row>
    <row r="52" spans="1:39" ht="12" customHeight="1" x14ac:dyDescent="0.25">
      <c r="A52" s="8" t="s">
        <v>720</v>
      </c>
      <c r="B52" s="76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42">
        <v>5</v>
      </c>
      <c r="P52" s="4">
        <v>7</v>
      </c>
      <c r="Q52" s="4"/>
      <c r="R52" s="4"/>
      <c r="S52" s="4">
        <v>7</v>
      </c>
      <c r="T52" s="4"/>
      <c r="U52" s="4"/>
      <c r="V52" s="4"/>
      <c r="W52" s="3">
        <v>332.3</v>
      </c>
      <c r="X52" s="3">
        <v>332.3</v>
      </c>
      <c r="Y52" s="31"/>
      <c r="Z52" s="31"/>
      <c r="AA52" s="8" t="s">
        <v>58</v>
      </c>
      <c r="AB52" s="42">
        <v>5</v>
      </c>
      <c r="AC52" s="4">
        <f t="shared" si="11"/>
        <v>-7</v>
      </c>
      <c r="AD52" s="4">
        <f t="shared" si="12"/>
        <v>0</v>
      </c>
      <c r="AE52" s="4">
        <f t="shared" si="13"/>
        <v>0</v>
      </c>
      <c r="AF52" s="4">
        <f t="shared" si="14"/>
        <v>-7</v>
      </c>
      <c r="AG52" s="4">
        <f t="shared" si="15"/>
        <v>0</v>
      </c>
      <c r="AH52" s="4">
        <f t="shared" si="16"/>
        <v>0</v>
      </c>
      <c r="AI52" s="4">
        <f t="shared" si="17"/>
        <v>0</v>
      </c>
      <c r="AJ52" s="3">
        <f t="shared" si="18"/>
        <v>-332.3</v>
      </c>
      <c r="AK52" s="3">
        <f t="shared" si="19"/>
        <v>-332.3</v>
      </c>
    </row>
    <row r="53" spans="1:39" ht="12.75" customHeight="1" x14ac:dyDescent="0.25">
      <c r="A53" s="8" t="s">
        <v>59</v>
      </c>
      <c r="B53" s="76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42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42">
        <v>6</v>
      </c>
      <c r="AC53" s="4">
        <f t="shared" si="11"/>
        <v>0</v>
      </c>
      <c r="AD53" s="4">
        <f t="shared" si="12"/>
        <v>0</v>
      </c>
      <c r="AE53" s="4">
        <f t="shared" si="13"/>
        <v>0</v>
      </c>
      <c r="AF53" s="4">
        <f t="shared" si="14"/>
        <v>0</v>
      </c>
      <c r="AG53" s="4">
        <f t="shared" si="15"/>
        <v>0</v>
      </c>
      <c r="AH53" s="4">
        <f t="shared" si="16"/>
        <v>0</v>
      </c>
      <c r="AI53" s="4">
        <f t="shared" si="17"/>
        <v>0</v>
      </c>
      <c r="AJ53" s="3">
        <f t="shared" si="18"/>
        <v>0</v>
      </c>
      <c r="AK53" s="3">
        <f t="shared" si="19"/>
        <v>0</v>
      </c>
    </row>
    <row r="54" spans="1:39" ht="12.75" customHeight="1" x14ac:dyDescent="0.25">
      <c r="A54" s="8" t="s">
        <v>60</v>
      </c>
      <c r="B54" s="76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42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42">
        <v>7</v>
      </c>
      <c r="AC54" s="4">
        <f t="shared" si="11"/>
        <v>0</v>
      </c>
      <c r="AD54" s="4">
        <f t="shared" si="12"/>
        <v>0</v>
      </c>
      <c r="AE54" s="4">
        <f t="shared" si="13"/>
        <v>0</v>
      </c>
      <c r="AF54" s="4">
        <f t="shared" si="14"/>
        <v>0</v>
      </c>
      <c r="AG54" s="4">
        <f t="shared" si="15"/>
        <v>0</v>
      </c>
      <c r="AH54" s="4">
        <f t="shared" si="16"/>
        <v>0</v>
      </c>
      <c r="AI54" s="4">
        <f t="shared" si="17"/>
        <v>0</v>
      </c>
      <c r="AJ54" s="3">
        <f t="shared" si="18"/>
        <v>0</v>
      </c>
      <c r="AK54" s="3">
        <f t="shared" si="19"/>
        <v>0</v>
      </c>
    </row>
    <row r="55" spans="1:39" ht="12.75" customHeight="1" x14ac:dyDescent="0.25">
      <c r="A55" s="8" t="s">
        <v>61</v>
      </c>
      <c r="B55" s="76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42">
        <v>8</v>
      </c>
      <c r="P55" s="4"/>
      <c r="Q55" s="4"/>
      <c r="R55" s="4"/>
      <c r="S55" s="4"/>
      <c r="T55" s="4"/>
      <c r="U55" s="4"/>
      <c r="V55" s="4"/>
      <c r="W55" s="3"/>
      <c r="X55" s="3"/>
      <c r="Y55" s="31"/>
      <c r="Z55" s="31"/>
      <c r="AA55" s="8" t="s">
        <v>61</v>
      </c>
      <c r="AB55" s="42">
        <v>8</v>
      </c>
      <c r="AC55" s="4">
        <f t="shared" si="11"/>
        <v>0</v>
      </c>
      <c r="AD55" s="4">
        <f t="shared" si="12"/>
        <v>0</v>
      </c>
      <c r="AE55" s="4">
        <f t="shared" si="13"/>
        <v>0</v>
      </c>
      <c r="AF55" s="4">
        <f t="shared" si="14"/>
        <v>0</v>
      </c>
      <c r="AG55" s="4">
        <f t="shared" si="15"/>
        <v>0</v>
      </c>
      <c r="AH55" s="4">
        <f t="shared" si="16"/>
        <v>0</v>
      </c>
      <c r="AI55" s="4">
        <f t="shared" si="17"/>
        <v>0</v>
      </c>
      <c r="AJ55" s="3">
        <f t="shared" si="18"/>
        <v>0</v>
      </c>
      <c r="AK55" s="3">
        <f t="shared" si="19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20">SUM(D48:D55)</f>
        <v>0</v>
      </c>
      <c r="E56" s="16">
        <f t="shared" si="20"/>
        <v>0</v>
      </c>
      <c r="F56" s="16">
        <f t="shared" si="20"/>
        <v>0</v>
      </c>
      <c r="G56" s="16">
        <f t="shared" si="20"/>
        <v>0</v>
      </c>
      <c r="H56" s="16">
        <f t="shared" si="20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21">SUM(P48:P55)</f>
        <v>8</v>
      </c>
      <c r="Q56" s="4">
        <f t="shared" si="21"/>
        <v>0</v>
      </c>
      <c r="R56" s="4">
        <f t="shared" si="21"/>
        <v>0</v>
      </c>
      <c r="S56" s="4">
        <f t="shared" si="21"/>
        <v>8</v>
      </c>
      <c r="T56" s="4">
        <f t="shared" si="21"/>
        <v>0</v>
      </c>
      <c r="U56" s="4">
        <f t="shared" si="21"/>
        <v>0</v>
      </c>
      <c r="V56" s="4">
        <f t="shared" si="21"/>
        <v>0</v>
      </c>
      <c r="W56" s="3">
        <f t="shared" si="21"/>
        <v>1226.5999999999999</v>
      </c>
      <c r="X56" s="3">
        <f t="shared" si="21"/>
        <v>1226.5999999999999</v>
      </c>
      <c r="Y56" s="32"/>
      <c r="Z56" s="32"/>
      <c r="AA56" s="14" t="s">
        <v>62</v>
      </c>
      <c r="AB56" s="15">
        <v>9</v>
      </c>
      <c r="AC56" s="4">
        <f t="shared" si="11"/>
        <v>-8</v>
      </c>
      <c r="AD56" s="4">
        <f t="shared" si="12"/>
        <v>0</v>
      </c>
      <c r="AE56" s="4">
        <f t="shared" si="13"/>
        <v>0</v>
      </c>
      <c r="AF56" s="4">
        <f t="shared" si="14"/>
        <v>-8</v>
      </c>
      <c r="AG56" s="4">
        <f t="shared" si="15"/>
        <v>0</v>
      </c>
      <c r="AH56" s="4">
        <f t="shared" si="16"/>
        <v>0</v>
      </c>
      <c r="AI56" s="4">
        <f t="shared" si="17"/>
        <v>0</v>
      </c>
      <c r="AJ56" s="3">
        <f t="shared" si="18"/>
        <v>-1226.5999999999999</v>
      </c>
      <c r="AK56" s="3">
        <f t="shared" si="19"/>
        <v>-1226.5999999999999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160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160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160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78"/>
      <c r="C77" s="7"/>
      <c r="D77" s="7"/>
      <c r="E77" s="7"/>
      <c r="F77" s="7"/>
      <c r="G77" s="7"/>
      <c r="H77" s="7"/>
      <c r="I77" s="7"/>
      <c r="J77" s="7"/>
      <c r="K77" s="7"/>
      <c r="L77" s="78"/>
      <c r="M77" s="78"/>
      <c r="N77" s="9" t="s">
        <v>65</v>
      </c>
      <c r="O77" s="46"/>
      <c r="P77" s="7"/>
      <c r="Q77" s="7"/>
      <c r="R77" s="7"/>
      <c r="S77" s="7"/>
      <c r="T77" s="7"/>
      <c r="U77" s="7"/>
      <c r="V77" s="7"/>
      <c r="W77" s="7"/>
      <c r="X77" s="7"/>
      <c r="Y77" s="46"/>
      <c r="Z77" s="46"/>
      <c r="AA77" s="9" t="s">
        <v>65</v>
      </c>
      <c r="AB77" s="46"/>
      <c r="AC77" s="7"/>
      <c r="AD77" s="7"/>
      <c r="AE77" s="7"/>
      <c r="AF77" s="7"/>
      <c r="AG77" s="7"/>
      <c r="AH77" s="7"/>
      <c r="AI77" s="7"/>
      <c r="AJ77" s="7"/>
      <c r="AK77" s="7"/>
      <c r="AL77" s="46"/>
      <c r="AM77" s="46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77">
        <v>1</v>
      </c>
      <c r="B83" s="77">
        <v>2</v>
      </c>
      <c r="C83" s="77">
        <v>3</v>
      </c>
      <c r="D83" s="77">
        <v>4</v>
      </c>
      <c r="E83" s="77">
        <v>5</v>
      </c>
      <c r="F83" s="77">
        <v>6</v>
      </c>
      <c r="G83" s="77">
        <v>7</v>
      </c>
      <c r="H83" s="77">
        <v>8</v>
      </c>
      <c r="I83" s="77">
        <v>9</v>
      </c>
      <c r="J83" s="77">
        <v>10</v>
      </c>
      <c r="K83" s="77">
        <v>11</v>
      </c>
      <c r="L83" s="45"/>
      <c r="M83" s="39"/>
      <c r="N83" s="43">
        <v>1</v>
      </c>
      <c r="O83" s="43">
        <v>2</v>
      </c>
      <c r="P83" s="43">
        <v>3</v>
      </c>
      <c r="Q83" s="43">
        <v>4</v>
      </c>
      <c r="R83" s="43">
        <v>5</v>
      </c>
      <c r="S83" s="43">
        <v>6</v>
      </c>
      <c r="T83" s="43">
        <v>7</v>
      </c>
      <c r="U83" s="43">
        <v>8</v>
      </c>
      <c r="V83" s="43">
        <v>9</v>
      </c>
      <c r="W83" s="43">
        <v>10</v>
      </c>
      <c r="X83" s="43">
        <v>11</v>
      </c>
      <c r="Y83" s="45"/>
      <c r="Z83" s="45"/>
      <c r="AA83" s="43">
        <v>1</v>
      </c>
      <c r="AB83" s="43">
        <v>2</v>
      </c>
      <c r="AC83" s="43">
        <v>3</v>
      </c>
      <c r="AD83" s="43">
        <v>4</v>
      </c>
      <c r="AE83" s="43">
        <v>5</v>
      </c>
      <c r="AF83" s="43">
        <v>6</v>
      </c>
      <c r="AG83" s="43">
        <v>7</v>
      </c>
      <c r="AH83" s="43">
        <v>8</v>
      </c>
      <c r="AI83" s="43">
        <v>9</v>
      </c>
      <c r="AJ83" s="43">
        <v>10</v>
      </c>
      <c r="AK83" s="43">
        <v>11</v>
      </c>
    </row>
    <row r="84" spans="1:39" ht="38.25" customHeight="1" x14ac:dyDescent="0.25">
      <c r="A84" s="8" t="s">
        <v>54</v>
      </c>
      <c r="B84" s="77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43">
        <v>1</v>
      </c>
      <c r="P84" s="4">
        <v>1</v>
      </c>
      <c r="Q84" s="4"/>
      <c r="R84" s="4"/>
      <c r="S84" s="4">
        <v>1</v>
      </c>
      <c r="T84" s="4"/>
      <c r="U84" s="4"/>
      <c r="V84" s="4"/>
      <c r="W84" s="3">
        <v>799.7</v>
      </c>
      <c r="X84" s="3">
        <v>799.7</v>
      </c>
      <c r="Y84" s="31"/>
      <c r="Z84" s="31"/>
      <c r="AA84" s="8" t="s">
        <v>54</v>
      </c>
      <c r="AB84" s="43">
        <v>1</v>
      </c>
      <c r="AC84" s="4">
        <f t="shared" ref="AC84:AC92" si="22">C84-P84</f>
        <v>-1</v>
      </c>
      <c r="AD84" s="4">
        <f t="shared" ref="AD84:AD92" si="23">D84-Q84</f>
        <v>0</v>
      </c>
      <c r="AE84" s="4">
        <f t="shared" ref="AE84:AE92" si="24">E84-R84</f>
        <v>0</v>
      </c>
      <c r="AF84" s="4">
        <f t="shared" ref="AF84:AF92" si="25">F84-S84</f>
        <v>-1</v>
      </c>
      <c r="AG84" s="4">
        <f t="shared" ref="AG84:AG92" si="26">G84-T84</f>
        <v>0</v>
      </c>
      <c r="AH84" s="4">
        <f t="shared" ref="AH84:AH92" si="27">H84-U84</f>
        <v>0</v>
      </c>
      <c r="AI84" s="4">
        <f t="shared" ref="AI84:AI92" si="28">I84-V84</f>
        <v>0</v>
      </c>
      <c r="AJ84" s="3">
        <f t="shared" ref="AJ84:AJ92" si="29">J84-W84</f>
        <v>-799.7</v>
      </c>
      <c r="AK84" s="3">
        <f t="shared" ref="AK84:AK92" si="30">K84-X84</f>
        <v>-799.7</v>
      </c>
    </row>
    <row r="85" spans="1:39" ht="39" customHeight="1" x14ac:dyDescent="0.25">
      <c r="A85" s="8" t="s">
        <v>55</v>
      </c>
      <c r="B85" s="77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43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43">
        <v>2</v>
      </c>
      <c r="AC85" s="4">
        <f t="shared" si="22"/>
        <v>0</v>
      </c>
      <c r="AD85" s="4">
        <f t="shared" si="23"/>
        <v>0</v>
      </c>
      <c r="AE85" s="4">
        <f t="shared" si="24"/>
        <v>0</v>
      </c>
      <c r="AF85" s="4">
        <f t="shared" si="25"/>
        <v>0</v>
      </c>
      <c r="AG85" s="4">
        <f t="shared" si="26"/>
        <v>0</v>
      </c>
      <c r="AH85" s="4">
        <f t="shared" si="27"/>
        <v>0</v>
      </c>
      <c r="AI85" s="4">
        <f t="shared" si="28"/>
        <v>0</v>
      </c>
      <c r="AJ85" s="3">
        <f t="shared" si="29"/>
        <v>0</v>
      </c>
      <c r="AK85" s="3">
        <f t="shared" si="30"/>
        <v>0</v>
      </c>
    </row>
    <row r="86" spans="1:39" ht="52.5" customHeight="1" x14ac:dyDescent="0.25">
      <c r="A86" s="8" t="s">
        <v>56</v>
      </c>
      <c r="B86" s="77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43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43">
        <v>3</v>
      </c>
      <c r="AC86" s="4">
        <f t="shared" si="22"/>
        <v>0</v>
      </c>
      <c r="AD86" s="4">
        <f t="shared" si="23"/>
        <v>0</v>
      </c>
      <c r="AE86" s="4">
        <f t="shared" si="24"/>
        <v>0</v>
      </c>
      <c r="AF86" s="4">
        <f t="shared" si="25"/>
        <v>0</v>
      </c>
      <c r="AG86" s="4">
        <f t="shared" si="26"/>
        <v>0</v>
      </c>
      <c r="AH86" s="4">
        <f t="shared" si="27"/>
        <v>0</v>
      </c>
      <c r="AI86" s="4">
        <f t="shared" si="28"/>
        <v>0</v>
      </c>
      <c r="AJ86" s="3">
        <f t="shared" si="29"/>
        <v>0</v>
      </c>
      <c r="AK86" s="3">
        <f t="shared" si="30"/>
        <v>0</v>
      </c>
    </row>
    <row r="87" spans="1:39" ht="12.75" customHeight="1" x14ac:dyDescent="0.25">
      <c r="A87" s="8" t="s">
        <v>57</v>
      </c>
      <c r="B87" s="77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43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43">
        <v>4</v>
      </c>
      <c r="AC87" s="4">
        <f t="shared" si="22"/>
        <v>0</v>
      </c>
      <c r="AD87" s="4">
        <f t="shared" si="23"/>
        <v>0</v>
      </c>
      <c r="AE87" s="4">
        <f t="shared" si="24"/>
        <v>0</v>
      </c>
      <c r="AF87" s="4">
        <f t="shared" si="25"/>
        <v>0</v>
      </c>
      <c r="AG87" s="4">
        <f t="shared" si="26"/>
        <v>0</v>
      </c>
      <c r="AH87" s="4">
        <f t="shared" si="27"/>
        <v>0</v>
      </c>
      <c r="AI87" s="4">
        <f t="shared" si="28"/>
        <v>0</v>
      </c>
      <c r="AJ87" s="3">
        <f t="shared" si="29"/>
        <v>0</v>
      </c>
      <c r="AK87" s="3">
        <f t="shared" si="30"/>
        <v>0</v>
      </c>
    </row>
    <row r="88" spans="1:39" ht="12" customHeight="1" x14ac:dyDescent="0.25">
      <c r="A88" s="8" t="s">
        <v>720</v>
      </c>
      <c r="B88" s="76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42">
        <v>5</v>
      </c>
      <c r="P88" s="4">
        <v>8</v>
      </c>
      <c r="Q88" s="4">
        <v>2</v>
      </c>
      <c r="R88" s="4"/>
      <c r="S88" s="4">
        <v>6</v>
      </c>
      <c r="T88" s="4"/>
      <c r="U88" s="4"/>
      <c r="V88" s="4"/>
      <c r="W88" s="3">
        <v>385</v>
      </c>
      <c r="X88" s="3">
        <v>385</v>
      </c>
      <c r="Y88" s="31"/>
      <c r="Z88" s="31"/>
      <c r="AA88" s="8" t="s">
        <v>58</v>
      </c>
      <c r="AB88" s="42">
        <v>5</v>
      </c>
      <c r="AC88" s="4">
        <f t="shared" si="22"/>
        <v>-8</v>
      </c>
      <c r="AD88" s="4">
        <f t="shared" si="23"/>
        <v>-2</v>
      </c>
      <c r="AE88" s="4">
        <f t="shared" si="24"/>
        <v>0</v>
      </c>
      <c r="AF88" s="4">
        <f t="shared" si="25"/>
        <v>-6</v>
      </c>
      <c r="AG88" s="4">
        <f t="shared" si="26"/>
        <v>0</v>
      </c>
      <c r="AH88" s="4">
        <f t="shared" si="27"/>
        <v>0</v>
      </c>
      <c r="AI88" s="4">
        <f t="shared" si="28"/>
        <v>0</v>
      </c>
      <c r="AJ88" s="3">
        <f t="shared" si="29"/>
        <v>-385</v>
      </c>
      <c r="AK88" s="3">
        <f t="shared" si="30"/>
        <v>-385</v>
      </c>
    </row>
    <row r="89" spans="1:39" ht="12.75" customHeight="1" x14ac:dyDescent="0.25">
      <c r="A89" s="8" t="s">
        <v>59</v>
      </c>
      <c r="B89" s="76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42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42">
        <v>6</v>
      </c>
      <c r="AC89" s="4">
        <f t="shared" si="22"/>
        <v>0</v>
      </c>
      <c r="AD89" s="4">
        <f t="shared" si="23"/>
        <v>0</v>
      </c>
      <c r="AE89" s="4">
        <f t="shared" si="24"/>
        <v>0</v>
      </c>
      <c r="AF89" s="4">
        <f t="shared" si="25"/>
        <v>0</v>
      </c>
      <c r="AG89" s="4">
        <f t="shared" si="26"/>
        <v>0</v>
      </c>
      <c r="AH89" s="4">
        <f t="shared" si="27"/>
        <v>0</v>
      </c>
      <c r="AI89" s="4">
        <f t="shared" si="28"/>
        <v>0</v>
      </c>
      <c r="AJ89" s="3">
        <f t="shared" si="29"/>
        <v>0</v>
      </c>
      <c r="AK89" s="3">
        <f t="shared" si="30"/>
        <v>0</v>
      </c>
    </row>
    <row r="90" spans="1:39" ht="12.75" customHeight="1" x14ac:dyDescent="0.25">
      <c r="A90" s="8" t="s">
        <v>60</v>
      </c>
      <c r="B90" s="76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42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42">
        <v>7</v>
      </c>
      <c r="AC90" s="4">
        <f t="shared" si="22"/>
        <v>0</v>
      </c>
      <c r="AD90" s="4">
        <f t="shared" si="23"/>
        <v>0</v>
      </c>
      <c r="AE90" s="4">
        <f t="shared" si="24"/>
        <v>0</v>
      </c>
      <c r="AF90" s="4">
        <f t="shared" si="25"/>
        <v>0</v>
      </c>
      <c r="AG90" s="4">
        <f t="shared" si="26"/>
        <v>0</v>
      </c>
      <c r="AH90" s="4">
        <f t="shared" si="27"/>
        <v>0</v>
      </c>
      <c r="AI90" s="4">
        <f t="shared" si="28"/>
        <v>0</v>
      </c>
      <c r="AJ90" s="3">
        <f t="shared" si="29"/>
        <v>0</v>
      </c>
      <c r="AK90" s="3">
        <f t="shared" si="30"/>
        <v>0</v>
      </c>
    </row>
    <row r="91" spans="1:39" ht="12.75" customHeight="1" x14ac:dyDescent="0.25">
      <c r="A91" s="8" t="s">
        <v>61</v>
      </c>
      <c r="B91" s="76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42">
        <v>8</v>
      </c>
      <c r="P91" s="4"/>
      <c r="Q91" s="4"/>
      <c r="R91" s="4"/>
      <c r="S91" s="4"/>
      <c r="T91" s="4"/>
      <c r="U91" s="4"/>
      <c r="V91" s="4"/>
      <c r="W91" s="3"/>
      <c r="X91" s="3"/>
      <c r="Y91" s="31"/>
      <c r="Z91" s="31"/>
      <c r="AA91" s="8" t="s">
        <v>61</v>
      </c>
      <c r="AB91" s="42">
        <v>8</v>
      </c>
      <c r="AC91" s="4">
        <f t="shared" si="22"/>
        <v>0</v>
      </c>
      <c r="AD91" s="4">
        <f t="shared" si="23"/>
        <v>0</v>
      </c>
      <c r="AE91" s="4">
        <f t="shared" si="24"/>
        <v>0</v>
      </c>
      <c r="AF91" s="4">
        <f t="shared" si="25"/>
        <v>0</v>
      </c>
      <c r="AG91" s="4">
        <f t="shared" si="26"/>
        <v>0</v>
      </c>
      <c r="AH91" s="4">
        <f t="shared" si="27"/>
        <v>0</v>
      </c>
      <c r="AI91" s="4">
        <f t="shared" si="28"/>
        <v>0</v>
      </c>
      <c r="AJ91" s="3">
        <f t="shared" si="29"/>
        <v>0</v>
      </c>
      <c r="AK91" s="3">
        <f t="shared" si="30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31">SUM(D84:D91)</f>
        <v>0</v>
      </c>
      <c r="E92" s="16">
        <f t="shared" si="31"/>
        <v>0</v>
      </c>
      <c r="F92" s="16">
        <f t="shared" si="31"/>
        <v>0</v>
      </c>
      <c r="G92" s="16">
        <f t="shared" si="31"/>
        <v>0</v>
      </c>
      <c r="H92" s="16">
        <f t="shared" si="31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32">SUM(P84:P91)</f>
        <v>9</v>
      </c>
      <c r="Q92" s="4">
        <f t="shared" si="32"/>
        <v>2</v>
      </c>
      <c r="R92" s="4">
        <f t="shared" si="32"/>
        <v>0</v>
      </c>
      <c r="S92" s="4">
        <f t="shared" si="32"/>
        <v>7</v>
      </c>
      <c r="T92" s="4">
        <f t="shared" si="32"/>
        <v>0</v>
      </c>
      <c r="U92" s="4">
        <f t="shared" si="32"/>
        <v>0</v>
      </c>
      <c r="V92" s="4">
        <f t="shared" si="32"/>
        <v>0</v>
      </c>
      <c r="W92" s="3">
        <f t="shared" si="32"/>
        <v>1184.7</v>
      </c>
      <c r="X92" s="3">
        <f t="shared" si="32"/>
        <v>1184.7</v>
      </c>
      <c r="Y92" s="32"/>
      <c r="Z92" s="32"/>
      <c r="AA92" s="14" t="s">
        <v>62</v>
      </c>
      <c r="AB92" s="15">
        <v>9</v>
      </c>
      <c r="AC92" s="4">
        <f t="shared" si="22"/>
        <v>-9</v>
      </c>
      <c r="AD92" s="4">
        <f t="shared" si="23"/>
        <v>-2</v>
      </c>
      <c r="AE92" s="4">
        <f t="shared" si="24"/>
        <v>0</v>
      </c>
      <c r="AF92" s="4">
        <f t="shared" si="25"/>
        <v>-7</v>
      </c>
      <c r="AG92" s="4">
        <f t="shared" si="26"/>
        <v>0</v>
      </c>
      <c r="AH92" s="4">
        <f t="shared" si="27"/>
        <v>0</v>
      </c>
      <c r="AI92" s="4">
        <f t="shared" si="28"/>
        <v>0</v>
      </c>
      <c r="AJ92" s="3">
        <f t="shared" si="29"/>
        <v>-1184.7</v>
      </c>
      <c r="AK92" s="3">
        <f t="shared" si="30"/>
        <v>-1184.7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161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161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161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78"/>
      <c r="C113" s="7"/>
      <c r="D113" s="7"/>
      <c r="E113" s="7"/>
      <c r="F113" s="7"/>
      <c r="G113" s="7"/>
      <c r="H113" s="7"/>
      <c r="I113" s="7"/>
      <c r="J113" s="7"/>
      <c r="K113" s="7"/>
      <c r="L113" s="78"/>
      <c r="M113" s="78"/>
      <c r="N113" s="9" t="s">
        <v>65</v>
      </c>
      <c r="O113" s="46"/>
      <c r="P113" s="7"/>
      <c r="Q113" s="7"/>
      <c r="R113" s="7"/>
      <c r="S113" s="7"/>
      <c r="T113" s="7"/>
      <c r="U113" s="7"/>
      <c r="V113" s="7"/>
      <c r="W113" s="7"/>
      <c r="X113" s="7"/>
      <c r="Y113" s="46"/>
      <c r="Z113" s="46"/>
      <c r="AA113" s="9" t="s">
        <v>65</v>
      </c>
      <c r="AB113" s="46"/>
      <c r="AC113" s="7"/>
      <c r="AD113" s="7"/>
      <c r="AE113" s="7"/>
      <c r="AF113" s="7"/>
      <c r="AG113" s="7"/>
      <c r="AH113" s="7"/>
      <c r="AI113" s="7"/>
      <c r="AJ113" s="7"/>
      <c r="AK113" s="7"/>
      <c r="AL113" s="46"/>
      <c r="AM113" s="46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77">
        <v>1</v>
      </c>
      <c r="B119" s="77">
        <v>2</v>
      </c>
      <c r="C119" s="77">
        <v>3</v>
      </c>
      <c r="D119" s="77">
        <v>4</v>
      </c>
      <c r="E119" s="77">
        <v>5</v>
      </c>
      <c r="F119" s="77">
        <v>6</v>
      </c>
      <c r="G119" s="77">
        <v>7</v>
      </c>
      <c r="H119" s="77">
        <v>8</v>
      </c>
      <c r="I119" s="77">
        <v>9</v>
      </c>
      <c r="J119" s="77">
        <v>10</v>
      </c>
      <c r="K119" s="77">
        <v>11</v>
      </c>
      <c r="L119" s="45"/>
      <c r="M119" s="39"/>
      <c r="N119" s="43">
        <v>1</v>
      </c>
      <c r="O119" s="43">
        <v>2</v>
      </c>
      <c r="P119" s="43">
        <v>3</v>
      </c>
      <c r="Q119" s="43">
        <v>4</v>
      </c>
      <c r="R119" s="43">
        <v>5</v>
      </c>
      <c r="S119" s="43">
        <v>6</v>
      </c>
      <c r="T119" s="43">
        <v>7</v>
      </c>
      <c r="U119" s="43">
        <v>8</v>
      </c>
      <c r="V119" s="43">
        <v>9</v>
      </c>
      <c r="W119" s="43">
        <v>10</v>
      </c>
      <c r="X119" s="43">
        <v>11</v>
      </c>
      <c r="Y119" s="45"/>
      <c r="Z119" s="45"/>
      <c r="AA119" s="43">
        <v>1</v>
      </c>
      <c r="AB119" s="43">
        <v>2</v>
      </c>
      <c r="AC119" s="43">
        <v>3</v>
      </c>
      <c r="AD119" s="43">
        <v>4</v>
      </c>
      <c r="AE119" s="43">
        <v>5</v>
      </c>
      <c r="AF119" s="43">
        <v>6</v>
      </c>
      <c r="AG119" s="43">
        <v>7</v>
      </c>
      <c r="AH119" s="43">
        <v>8</v>
      </c>
      <c r="AI119" s="43">
        <v>9</v>
      </c>
      <c r="AJ119" s="43">
        <v>10</v>
      </c>
      <c r="AK119" s="43">
        <v>11</v>
      </c>
    </row>
    <row r="120" spans="1:39" ht="38.25" customHeight="1" x14ac:dyDescent="0.25">
      <c r="A120" s="8" t="s">
        <v>54</v>
      </c>
      <c r="B120" s="77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43">
        <v>1</v>
      </c>
      <c r="P120" s="4">
        <v>1</v>
      </c>
      <c r="Q120" s="4"/>
      <c r="R120" s="4"/>
      <c r="S120" s="4">
        <v>1</v>
      </c>
      <c r="T120" s="4"/>
      <c r="U120" s="4"/>
      <c r="V120" s="4"/>
      <c r="W120" s="3">
        <v>764</v>
      </c>
      <c r="X120" s="3">
        <v>764</v>
      </c>
      <c r="Y120" s="31"/>
      <c r="Z120" s="31"/>
      <c r="AA120" s="8" t="s">
        <v>54</v>
      </c>
      <c r="AB120" s="43">
        <v>1</v>
      </c>
      <c r="AC120" s="4">
        <f t="shared" ref="AC120:AC128" si="33">C120-P120</f>
        <v>-1</v>
      </c>
      <c r="AD120" s="4">
        <f t="shared" ref="AD120:AD128" si="34">D120-Q120</f>
        <v>0</v>
      </c>
      <c r="AE120" s="4">
        <f t="shared" ref="AE120:AE128" si="35">E120-R120</f>
        <v>0</v>
      </c>
      <c r="AF120" s="4">
        <f t="shared" ref="AF120:AF128" si="36">F120-S120</f>
        <v>-1</v>
      </c>
      <c r="AG120" s="4">
        <f t="shared" ref="AG120:AG128" si="37">G120-T120</f>
        <v>0</v>
      </c>
      <c r="AH120" s="4">
        <f t="shared" ref="AH120:AH128" si="38">H120-U120</f>
        <v>0</v>
      </c>
      <c r="AI120" s="4">
        <f t="shared" ref="AI120:AI128" si="39">I120-V120</f>
        <v>0</v>
      </c>
      <c r="AJ120" s="3">
        <f t="shared" ref="AJ120:AJ128" si="40">J120-W120</f>
        <v>-764</v>
      </c>
      <c r="AK120" s="3">
        <f t="shared" ref="AK120:AK128" si="41">K120-X120</f>
        <v>-764</v>
      </c>
    </row>
    <row r="121" spans="1:39" ht="39" customHeight="1" x14ac:dyDescent="0.25">
      <c r="A121" s="8" t="s">
        <v>55</v>
      </c>
      <c r="B121" s="77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43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43">
        <v>2</v>
      </c>
      <c r="AC121" s="4">
        <f t="shared" si="33"/>
        <v>0</v>
      </c>
      <c r="AD121" s="4">
        <f t="shared" si="34"/>
        <v>0</v>
      </c>
      <c r="AE121" s="4">
        <f t="shared" si="35"/>
        <v>0</v>
      </c>
      <c r="AF121" s="4">
        <f t="shared" si="36"/>
        <v>0</v>
      </c>
      <c r="AG121" s="4">
        <f t="shared" si="37"/>
        <v>0</v>
      </c>
      <c r="AH121" s="4">
        <f t="shared" si="38"/>
        <v>0</v>
      </c>
      <c r="AI121" s="4">
        <f t="shared" si="39"/>
        <v>0</v>
      </c>
      <c r="AJ121" s="3">
        <f t="shared" si="40"/>
        <v>0</v>
      </c>
      <c r="AK121" s="3">
        <f t="shared" si="41"/>
        <v>0</v>
      </c>
    </row>
    <row r="122" spans="1:39" ht="52.5" customHeight="1" x14ac:dyDescent="0.25">
      <c r="A122" s="8" t="s">
        <v>56</v>
      </c>
      <c r="B122" s="77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43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43">
        <v>3</v>
      </c>
      <c r="AC122" s="4">
        <f t="shared" si="33"/>
        <v>0</v>
      </c>
      <c r="AD122" s="4">
        <f t="shared" si="34"/>
        <v>0</v>
      </c>
      <c r="AE122" s="4">
        <f t="shared" si="35"/>
        <v>0</v>
      </c>
      <c r="AF122" s="4">
        <f t="shared" si="36"/>
        <v>0</v>
      </c>
      <c r="AG122" s="4">
        <f t="shared" si="37"/>
        <v>0</v>
      </c>
      <c r="AH122" s="4">
        <f t="shared" si="38"/>
        <v>0</v>
      </c>
      <c r="AI122" s="4">
        <f t="shared" si="39"/>
        <v>0</v>
      </c>
      <c r="AJ122" s="3">
        <f t="shared" si="40"/>
        <v>0</v>
      </c>
      <c r="AK122" s="3">
        <f t="shared" si="41"/>
        <v>0</v>
      </c>
    </row>
    <row r="123" spans="1:39" ht="12.75" customHeight="1" x14ac:dyDescent="0.25">
      <c r="A123" s="8" t="s">
        <v>57</v>
      </c>
      <c r="B123" s="77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43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43">
        <v>4</v>
      </c>
      <c r="AC123" s="4">
        <f t="shared" si="33"/>
        <v>0</v>
      </c>
      <c r="AD123" s="4">
        <f t="shared" si="34"/>
        <v>0</v>
      </c>
      <c r="AE123" s="4">
        <f t="shared" si="35"/>
        <v>0</v>
      </c>
      <c r="AF123" s="4">
        <f t="shared" si="36"/>
        <v>0</v>
      </c>
      <c r="AG123" s="4">
        <f t="shared" si="37"/>
        <v>0</v>
      </c>
      <c r="AH123" s="4">
        <f t="shared" si="38"/>
        <v>0</v>
      </c>
      <c r="AI123" s="4">
        <f t="shared" si="39"/>
        <v>0</v>
      </c>
      <c r="AJ123" s="3">
        <f t="shared" si="40"/>
        <v>0</v>
      </c>
      <c r="AK123" s="3">
        <f t="shared" si="41"/>
        <v>0</v>
      </c>
    </row>
    <row r="124" spans="1:39" ht="12" customHeight="1" x14ac:dyDescent="0.25">
      <c r="A124" s="8" t="s">
        <v>720</v>
      </c>
      <c r="B124" s="76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42">
        <v>5</v>
      </c>
      <c r="P124" s="4">
        <v>5</v>
      </c>
      <c r="Q124" s="4">
        <v>1</v>
      </c>
      <c r="R124" s="4"/>
      <c r="S124" s="4">
        <v>4</v>
      </c>
      <c r="T124" s="4"/>
      <c r="U124" s="4"/>
      <c r="V124" s="4"/>
      <c r="W124" s="3">
        <v>253</v>
      </c>
      <c r="X124" s="3">
        <v>253</v>
      </c>
      <c r="Y124" s="31"/>
      <c r="Z124" s="31"/>
      <c r="AA124" s="8" t="s">
        <v>58</v>
      </c>
      <c r="AB124" s="42">
        <v>5</v>
      </c>
      <c r="AC124" s="4">
        <f t="shared" si="33"/>
        <v>-5</v>
      </c>
      <c r="AD124" s="4">
        <f t="shared" si="34"/>
        <v>-1</v>
      </c>
      <c r="AE124" s="4">
        <f t="shared" si="35"/>
        <v>0</v>
      </c>
      <c r="AF124" s="4">
        <f t="shared" si="36"/>
        <v>-4</v>
      </c>
      <c r="AG124" s="4">
        <f t="shared" si="37"/>
        <v>0</v>
      </c>
      <c r="AH124" s="4">
        <f t="shared" si="38"/>
        <v>0</v>
      </c>
      <c r="AI124" s="4">
        <f t="shared" si="39"/>
        <v>0</v>
      </c>
      <c r="AJ124" s="3">
        <f t="shared" si="40"/>
        <v>-253</v>
      </c>
      <c r="AK124" s="3">
        <f t="shared" si="41"/>
        <v>-253</v>
      </c>
    </row>
    <row r="125" spans="1:39" ht="12.75" customHeight="1" x14ac:dyDescent="0.25">
      <c r="A125" s="8" t="s">
        <v>59</v>
      </c>
      <c r="B125" s="76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42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42">
        <v>6</v>
      </c>
      <c r="AC125" s="4">
        <f t="shared" si="33"/>
        <v>0</v>
      </c>
      <c r="AD125" s="4">
        <f t="shared" si="34"/>
        <v>0</v>
      </c>
      <c r="AE125" s="4">
        <f t="shared" si="35"/>
        <v>0</v>
      </c>
      <c r="AF125" s="4">
        <f t="shared" si="36"/>
        <v>0</v>
      </c>
      <c r="AG125" s="4">
        <f t="shared" si="37"/>
        <v>0</v>
      </c>
      <c r="AH125" s="4">
        <f t="shared" si="38"/>
        <v>0</v>
      </c>
      <c r="AI125" s="4">
        <f t="shared" si="39"/>
        <v>0</v>
      </c>
      <c r="AJ125" s="3">
        <f t="shared" si="40"/>
        <v>0</v>
      </c>
      <c r="AK125" s="3">
        <f t="shared" si="41"/>
        <v>0</v>
      </c>
    </row>
    <row r="126" spans="1:39" ht="12.75" customHeight="1" x14ac:dyDescent="0.25">
      <c r="A126" s="8" t="s">
        <v>60</v>
      </c>
      <c r="B126" s="76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42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42">
        <v>7</v>
      </c>
      <c r="AC126" s="4">
        <f t="shared" si="33"/>
        <v>0</v>
      </c>
      <c r="AD126" s="4">
        <f t="shared" si="34"/>
        <v>0</v>
      </c>
      <c r="AE126" s="4">
        <f t="shared" si="35"/>
        <v>0</v>
      </c>
      <c r="AF126" s="4">
        <f t="shared" si="36"/>
        <v>0</v>
      </c>
      <c r="AG126" s="4">
        <f t="shared" si="37"/>
        <v>0</v>
      </c>
      <c r="AH126" s="4">
        <f t="shared" si="38"/>
        <v>0</v>
      </c>
      <c r="AI126" s="4">
        <f t="shared" si="39"/>
        <v>0</v>
      </c>
      <c r="AJ126" s="3">
        <f t="shared" si="40"/>
        <v>0</v>
      </c>
      <c r="AK126" s="3">
        <f t="shared" si="41"/>
        <v>0</v>
      </c>
    </row>
    <row r="127" spans="1:39" ht="12.75" customHeight="1" x14ac:dyDescent="0.25">
      <c r="A127" s="8" t="s">
        <v>61</v>
      </c>
      <c r="B127" s="76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42">
        <v>8</v>
      </c>
      <c r="P127" s="4"/>
      <c r="Q127" s="4"/>
      <c r="R127" s="4"/>
      <c r="S127" s="4"/>
      <c r="T127" s="4"/>
      <c r="U127" s="4"/>
      <c r="V127" s="4"/>
      <c r="W127" s="3"/>
      <c r="X127" s="3"/>
      <c r="Y127" s="31"/>
      <c r="Z127" s="31"/>
      <c r="AA127" s="8" t="s">
        <v>61</v>
      </c>
      <c r="AB127" s="42">
        <v>8</v>
      </c>
      <c r="AC127" s="4">
        <f t="shared" si="33"/>
        <v>0</v>
      </c>
      <c r="AD127" s="4">
        <f t="shared" si="34"/>
        <v>0</v>
      </c>
      <c r="AE127" s="4">
        <f t="shared" si="35"/>
        <v>0</v>
      </c>
      <c r="AF127" s="4">
        <f t="shared" si="36"/>
        <v>0</v>
      </c>
      <c r="AG127" s="4">
        <f t="shared" si="37"/>
        <v>0</v>
      </c>
      <c r="AH127" s="4">
        <f t="shared" si="38"/>
        <v>0</v>
      </c>
      <c r="AI127" s="4">
        <f t="shared" si="39"/>
        <v>0</v>
      </c>
      <c r="AJ127" s="3">
        <f t="shared" si="40"/>
        <v>0</v>
      </c>
      <c r="AK127" s="3">
        <f t="shared" si="41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42">SUM(D120:D127)</f>
        <v>0</v>
      </c>
      <c r="E128" s="16">
        <f t="shared" si="42"/>
        <v>0</v>
      </c>
      <c r="F128" s="16">
        <f t="shared" si="42"/>
        <v>0</v>
      </c>
      <c r="G128" s="16">
        <f t="shared" si="42"/>
        <v>0</v>
      </c>
      <c r="H128" s="16">
        <f t="shared" si="42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43">SUM(P120:P127)</f>
        <v>6</v>
      </c>
      <c r="Q128" s="4">
        <f t="shared" si="43"/>
        <v>1</v>
      </c>
      <c r="R128" s="4">
        <f t="shared" si="43"/>
        <v>0</v>
      </c>
      <c r="S128" s="4">
        <f t="shared" si="43"/>
        <v>5</v>
      </c>
      <c r="T128" s="4">
        <f t="shared" si="43"/>
        <v>0</v>
      </c>
      <c r="U128" s="4">
        <f t="shared" si="43"/>
        <v>0</v>
      </c>
      <c r="V128" s="4">
        <f t="shared" si="43"/>
        <v>0</v>
      </c>
      <c r="W128" s="3">
        <f t="shared" si="43"/>
        <v>1017</v>
      </c>
      <c r="X128" s="3">
        <f t="shared" si="43"/>
        <v>1017</v>
      </c>
      <c r="Y128" s="32"/>
      <c r="Z128" s="32"/>
      <c r="AA128" s="14" t="s">
        <v>62</v>
      </c>
      <c r="AB128" s="15">
        <v>9</v>
      </c>
      <c r="AC128" s="4">
        <f t="shared" si="33"/>
        <v>-6</v>
      </c>
      <c r="AD128" s="4">
        <f t="shared" si="34"/>
        <v>-1</v>
      </c>
      <c r="AE128" s="4">
        <f t="shared" si="35"/>
        <v>0</v>
      </c>
      <c r="AF128" s="4">
        <f t="shared" si="36"/>
        <v>-5</v>
      </c>
      <c r="AG128" s="4">
        <f t="shared" si="37"/>
        <v>0</v>
      </c>
      <c r="AH128" s="4">
        <f t="shared" si="38"/>
        <v>0</v>
      </c>
      <c r="AI128" s="4">
        <f t="shared" si="39"/>
        <v>0</v>
      </c>
      <c r="AJ128" s="3">
        <f t="shared" si="40"/>
        <v>-1017</v>
      </c>
      <c r="AK128" s="3">
        <f t="shared" si="41"/>
        <v>-1017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79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79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79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78"/>
      <c r="C149" s="7"/>
      <c r="D149" s="7"/>
      <c r="E149" s="7"/>
      <c r="F149" s="7"/>
      <c r="G149" s="7"/>
      <c r="H149" s="7"/>
      <c r="I149" s="7"/>
      <c r="J149" s="7"/>
      <c r="K149" s="7"/>
      <c r="L149" s="78"/>
      <c r="M149" s="78"/>
      <c r="N149" s="9" t="s">
        <v>65</v>
      </c>
      <c r="O149" s="46"/>
      <c r="P149" s="7"/>
      <c r="Q149" s="7"/>
      <c r="R149" s="7"/>
      <c r="S149" s="7"/>
      <c r="T149" s="7"/>
      <c r="U149" s="7"/>
      <c r="V149" s="7"/>
      <c r="W149" s="7"/>
      <c r="X149" s="7"/>
      <c r="Y149" s="46"/>
      <c r="Z149" s="46"/>
      <c r="AA149" s="9" t="s">
        <v>65</v>
      </c>
      <c r="AB149" s="46"/>
      <c r="AC149" s="7"/>
      <c r="AD149" s="7"/>
      <c r="AE149" s="7"/>
      <c r="AF149" s="7"/>
      <c r="AG149" s="7"/>
      <c r="AH149" s="7"/>
      <c r="AI149" s="7"/>
      <c r="AJ149" s="7"/>
      <c r="AK149" s="7"/>
      <c r="AL149" s="46"/>
      <c r="AM149" s="46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77">
        <v>1</v>
      </c>
      <c r="B155" s="77">
        <v>2</v>
      </c>
      <c r="C155" s="77">
        <v>3</v>
      </c>
      <c r="D155" s="77">
        <v>4</v>
      </c>
      <c r="E155" s="77">
        <v>5</v>
      </c>
      <c r="F155" s="77">
        <v>6</v>
      </c>
      <c r="G155" s="77">
        <v>7</v>
      </c>
      <c r="H155" s="77">
        <v>8</v>
      </c>
      <c r="I155" s="77">
        <v>9</v>
      </c>
      <c r="J155" s="77">
        <v>10</v>
      </c>
      <c r="K155" s="77">
        <v>11</v>
      </c>
      <c r="L155" s="45"/>
      <c r="M155" s="39"/>
      <c r="N155" s="43">
        <v>1</v>
      </c>
      <c r="O155" s="43">
        <v>2</v>
      </c>
      <c r="P155" s="43">
        <v>3</v>
      </c>
      <c r="Q155" s="43">
        <v>4</v>
      </c>
      <c r="R155" s="43">
        <v>5</v>
      </c>
      <c r="S155" s="43">
        <v>6</v>
      </c>
      <c r="T155" s="43">
        <v>7</v>
      </c>
      <c r="U155" s="43">
        <v>8</v>
      </c>
      <c r="V155" s="43">
        <v>9</v>
      </c>
      <c r="W155" s="43">
        <v>10</v>
      </c>
      <c r="X155" s="43">
        <v>11</v>
      </c>
      <c r="Y155" s="45"/>
      <c r="Z155" s="45"/>
      <c r="AA155" s="43">
        <v>1</v>
      </c>
      <c r="AB155" s="43">
        <v>2</v>
      </c>
      <c r="AC155" s="43">
        <v>3</v>
      </c>
      <c r="AD155" s="43">
        <v>4</v>
      </c>
      <c r="AE155" s="43">
        <v>5</v>
      </c>
      <c r="AF155" s="43">
        <v>6</v>
      </c>
      <c r="AG155" s="43">
        <v>7</v>
      </c>
      <c r="AH155" s="43">
        <v>8</v>
      </c>
      <c r="AI155" s="43">
        <v>9</v>
      </c>
      <c r="AJ155" s="43">
        <v>10</v>
      </c>
      <c r="AK155" s="43">
        <v>11</v>
      </c>
    </row>
    <row r="156" spans="1:39" ht="38.25" customHeight="1" x14ac:dyDescent="0.25">
      <c r="A156" s="8" t="s">
        <v>54</v>
      </c>
      <c r="B156" s="77">
        <v>1</v>
      </c>
      <c r="C156" s="4">
        <f t="shared" ref="C156:K163" si="44">C12+C48+C84+C120</f>
        <v>0</v>
      </c>
      <c r="D156" s="4">
        <f t="shared" si="44"/>
        <v>0</v>
      </c>
      <c r="E156" s="4">
        <f t="shared" si="44"/>
        <v>0</v>
      </c>
      <c r="F156" s="4">
        <f t="shared" si="44"/>
        <v>0</v>
      </c>
      <c r="G156" s="4">
        <f t="shared" si="44"/>
        <v>0</v>
      </c>
      <c r="H156" s="4">
        <f t="shared" si="44"/>
        <v>0</v>
      </c>
      <c r="I156" s="4">
        <f t="shared" si="44"/>
        <v>0</v>
      </c>
      <c r="J156" s="3">
        <f t="shared" si="44"/>
        <v>0</v>
      </c>
      <c r="K156" s="3">
        <f t="shared" si="44"/>
        <v>0</v>
      </c>
      <c r="L156" s="31"/>
      <c r="M156" s="40"/>
      <c r="N156" s="8" t="s">
        <v>54</v>
      </c>
      <c r="O156" s="43">
        <v>1</v>
      </c>
      <c r="P156" s="4">
        <f t="shared" ref="P156:X156" si="45">P12+P48+P84+P120</f>
        <v>4</v>
      </c>
      <c r="Q156" s="4">
        <f t="shared" si="45"/>
        <v>0</v>
      </c>
      <c r="R156" s="4">
        <f t="shared" si="45"/>
        <v>0</v>
      </c>
      <c r="S156" s="4">
        <f t="shared" si="45"/>
        <v>4</v>
      </c>
      <c r="T156" s="4">
        <f t="shared" si="45"/>
        <v>0</v>
      </c>
      <c r="U156" s="4">
        <f t="shared" si="45"/>
        <v>0</v>
      </c>
      <c r="V156" s="4">
        <f t="shared" si="45"/>
        <v>0</v>
      </c>
      <c r="W156" s="3">
        <f t="shared" si="45"/>
        <v>4627</v>
      </c>
      <c r="X156" s="3">
        <f t="shared" si="45"/>
        <v>4627</v>
      </c>
      <c r="Y156" s="31"/>
      <c r="Z156" s="31"/>
      <c r="AA156" s="8" t="s">
        <v>54</v>
      </c>
      <c r="AB156" s="43">
        <v>1</v>
      </c>
      <c r="AC156" s="4">
        <f t="shared" ref="AC156:AC164" si="46">C156-P156</f>
        <v>-4</v>
      </c>
      <c r="AD156" s="4">
        <f t="shared" ref="AD156:AD164" si="47">D156-Q156</f>
        <v>0</v>
      </c>
      <c r="AE156" s="4">
        <f t="shared" ref="AE156:AE164" si="48">E156-R156</f>
        <v>0</v>
      </c>
      <c r="AF156" s="4">
        <f t="shared" ref="AF156:AF164" si="49">F156-S156</f>
        <v>-4</v>
      </c>
      <c r="AG156" s="4">
        <f t="shared" ref="AG156:AG164" si="50">G156-T156</f>
        <v>0</v>
      </c>
      <c r="AH156" s="4">
        <f t="shared" ref="AH156:AH164" si="51">H156-U156</f>
        <v>0</v>
      </c>
      <c r="AI156" s="4">
        <f t="shared" ref="AI156:AI164" si="52">I156-V156</f>
        <v>0</v>
      </c>
      <c r="AJ156" s="3">
        <f t="shared" ref="AJ156:AJ164" si="53">J156-W156</f>
        <v>-4627</v>
      </c>
      <c r="AK156" s="3">
        <f t="shared" ref="AK156:AK164" si="54">K156-X156</f>
        <v>-4627</v>
      </c>
    </row>
    <row r="157" spans="1:39" ht="39" customHeight="1" x14ac:dyDescent="0.25">
      <c r="A157" s="8" t="s">
        <v>55</v>
      </c>
      <c r="B157" s="77">
        <v>2</v>
      </c>
      <c r="C157" s="4">
        <f t="shared" si="44"/>
        <v>0</v>
      </c>
      <c r="D157" s="4">
        <f t="shared" si="44"/>
        <v>0</v>
      </c>
      <c r="E157" s="4">
        <f t="shared" si="44"/>
        <v>0</v>
      </c>
      <c r="F157" s="4">
        <f t="shared" si="44"/>
        <v>0</v>
      </c>
      <c r="G157" s="4">
        <f t="shared" si="44"/>
        <v>0</v>
      </c>
      <c r="H157" s="4">
        <f t="shared" si="44"/>
        <v>0</v>
      </c>
      <c r="I157" s="4">
        <f t="shared" si="44"/>
        <v>0</v>
      </c>
      <c r="J157" s="3">
        <f t="shared" si="44"/>
        <v>0</v>
      </c>
      <c r="K157" s="3">
        <f t="shared" si="44"/>
        <v>0</v>
      </c>
      <c r="L157" s="31"/>
      <c r="M157" s="40"/>
      <c r="N157" s="8" t="s">
        <v>55</v>
      </c>
      <c r="O157" s="43">
        <v>2</v>
      </c>
      <c r="P157" s="4">
        <f t="shared" ref="P157:X157" si="55">P13+P49+P85+P121</f>
        <v>3</v>
      </c>
      <c r="Q157" s="4">
        <f t="shared" si="55"/>
        <v>0</v>
      </c>
      <c r="R157" s="4">
        <f t="shared" si="55"/>
        <v>0</v>
      </c>
      <c r="S157" s="4">
        <f t="shared" si="55"/>
        <v>3</v>
      </c>
      <c r="T157" s="4">
        <f t="shared" si="55"/>
        <v>0</v>
      </c>
      <c r="U157" s="4">
        <f t="shared" si="55"/>
        <v>0</v>
      </c>
      <c r="V157" s="4">
        <f t="shared" si="55"/>
        <v>0</v>
      </c>
      <c r="W157" s="3">
        <f t="shared" si="55"/>
        <v>4612.2</v>
      </c>
      <c r="X157" s="3">
        <f t="shared" si="55"/>
        <v>4612.2</v>
      </c>
      <c r="Y157" s="31"/>
      <c r="Z157" s="31"/>
      <c r="AA157" s="8" t="s">
        <v>55</v>
      </c>
      <c r="AB157" s="43">
        <v>2</v>
      </c>
      <c r="AC157" s="4">
        <f t="shared" si="46"/>
        <v>-3</v>
      </c>
      <c r="AD157" s="4">
        <f t="shared" si="47"/>
        <v>0</v>
      </c>
      <c r="AE157" s="4">
        <f t="shared" si="48"/>
        <v>0</v>
      </c>
      <c r="AF157" s="4">
        <f t="shared" si="49"/>
        <v>-3</v>
      </c>
      <c r="AG157" s="4">
        <f t="shared" si="50"/>
        <v>0</v>
      </c>
      <c r="AH157" s="4">
        <f t="shared" si="51"/>
        <v>0</v>
      </c>
      <c r="AI157" s="4">
        <f t="shared" si="52"/>
        <v>0</v>
      </c>
      <c r="AJ157" s="3">
        <f t="shared" si="53"/>
        <v>-4612.2</v>
      </c>
      <c r="AK157" s="3">
        <f t="shared" si="54"/>
        <v>-4612.2</v>
      </c>
    </row>
    <row r="158" spans="1:39" ht="52.5" customHeight="1" x14ac:dyDescent="0.25">
      <c r="A158" s="8" t="s">
        <v>56</v>
      </c>
      <c r="B158" s="77">
        <v>3</v>
      </c>
      <c r="C158" s="4">
        <f t="shared" si="44"/>
        <v>0</v>
      </c>
      <c r="D158" s="4">
        <f t="shared" si="44"/>
        <v>0</v>
      </c>
      <c r="E158" s="4">
        <f t="shared" si="44"/>
        <v>0</v>
      </c>
      <c r="F158" s="4">
        <f t="shared" si="44"/>
        <v>0</v>
      </c>
      <c r="G158" s="4">
        <f t="shared" si="44"/>
        <v>0</v>
      </c>
      <c r="H158" s="4">
        <f t="shared" si="44"/>
        <v>0</v>
      </c>
      <c r="I158" s="4">
        <f t="shared" si="44"/>
        <v>0</v>
      </c>
      <c r="J158" s="3">
        <f t="shared" si="44"/>
        <v>0</v>
      </c>
      <c r="K158" s="3">
        <f t="shared" si="44"/>
        <v>0</v>
      </c>
      <c r="L158" s="31"/>
      <c r="M158" s="40"/>
      <c r="N158" s="8" t="s">
        <v>56</v>
      </c>
      <c r="O158" s="43">
        <v>3</v>
      </c>
      <c r="P158" s="4">
        <f t="shared" ref="P158:X158" si="56">P14+P50+P86+P122</f>
        <v>0</v>
      </c>
      <c r="Q158" s="4">
        <f t="shared" si="56"/>
        <v>0</v>
      </c>
      <c r="R158" s="4">
        <f t="shared" si="56"/>
        <v>0</v>
      </c>
      <c r="S158" s="4">
        <f t="shared" si="56"/>
        <v>0</v>
      </c>
      <c r="T158" s="4">
        <f t="shared" si="56"/>
        <v>0</v>
      </c>
      <c r="U158" s="4">
        <f t="shared" si="56"/>
        <v>0</v>
      </c>
      <c r="V158" s="4">
        <f t="shared" si="56"/>
        <v>0</v>
      </c>
      <c r="W158" s="3">
        <f t="shared" si="56"/>
        <v>0</v>
      </c>
      <c r="X158" s="3">
        <f t="shared" si="56"/>
        <v>0</v>
      </c>
      <c r="Y158" s="31"/>
      <c r="Z158" s="31"/>
      <c r="AA158" s="8" t="s">
        <v>56</v>
      </c>
      <c r="AB158" s="43">
        <v>3</v>
      </c>
      <c r="AC158" s="4">
        <f t="shared" si="46"/>
        <v>0</v>
      </c>
      <c r="AD158" s="4">
        <f t="shared" si="47"/>
        <v>0</v>
      </c>
      <c r="AE158" s="4">
        <f t="shared" si="48"/>
        <v>0</v>
      </c>
      <c r="AF158" s="4">
        <f t="shared" si="49"/>
        <v>0</v>
      </c>
      <c r="AG158" s="4">
        <f t="shared" si="50"/>
        <v>0</v>
      </c>
      <c r="AH158" s="4">
        <f t="shared" si="51"/>
        <v>0</v>
      </c>
      <c r="AI158" s="4">
        <f t="shared" si="52"/>
        <v>0</v>
      </c>
      <c r="AJ158" s="3">
        <f t="shared" si="53"/>
        <v>0</v>
      </c>
      <c r="AK158" s="3">
        <f t="shared" si="54"/>
        <v>0</v>
      </c>
    </row>
    <row r="159" spans="1:39" ht="12.75" customHeight="1" x14ac:dyDescent="0.25">
      <c r="A159" s="8" t="s">
        <v>57</v>
      </c>
      <c r="B159" s="77">
        <v>4</v>
      </c>
      <c r="C159" s="4">
        <f t="shared" si="44"/>
        <v>0</v>
      </c>
      <c r="D159" s="4">
        <f t="shared" si="44"/>
        <v>0</v>
      </c>
      <c r="E159" s="4">
        <f t="shared" si="44"/>
        <v>0</v>
      </c>
      <c r="F159" s="4">
        <f t="shared" si="44"/>
        <v>0</v>
      </c>
      <c r="G159" s="4">
        <f t="shared" si="44"/>
        <v>0</v>
      </c>
      <c r="H159" s="4">
        <f t="shared" si="44"/>
        <v>0</v>
      </c>
      <c r="I159" s="4">
        <f t="shared" si="44"/>
        <v>0</v>
      </c>
      <c r="J159" s="3">
        <f t="shared" si="44"/>
        <v>0</v>
      </c>
      <c r="K159" s="3">
        <f t="shared" si="44"/>
        <v>0</v>
      </c>
      <c r="L159" s="31"/>
      <c r="M159" s="40"/>
      <c r="N159" s="8" t="s">
        <v>57</v>
      </c>
      <c r="O159" s="43">
        <v>4</v>
      </c>
      <c r="P159" s="4">
        <f t="shared" ref="P159:X159" si="57">P15+P51+P87+P123</f>
        <v>0</v>
      </c>
      <c r="Q159" s="4">
        <f t="shared" si="57"/>
        <v>0</v>
      </c>
      <c r="R159" s="4">
        <f t="shared" si="57"/>
        <v>0</v>
      </c>
      <c r="S159" s="4">
        <f t="shared" si="57"/>
        <v>0</v>
      </c>
      <c r="T159" s="4">
        <f t="shared" si="57"/>
        <v>0</v>
      </c>
      <c r="U159" s="4">
        <f t="shared" si="57"/>
        <v>0</v>
      </c>
      <c r="V159" s="4">
        <f t="shared" si="57"/>
        <v>0</v>
      </c>
      <c r="W159" s="3">
        <f t="shared" si="57"/>
        <v>0</v>
      </c>
      <c r="X159" s="3">
        <f t="shared" si="57"/>
        <v>0</v>
      </c>
      <c r="Y159" s="31"/>
      <c r="Z159" s="31"/>
      <c r="AA159" s="8" t="s">
        <v>57</v>
      </c>
      <c r="AB159" s="43">
        <v>4</v>
      </c>
      <c r="AC159" s="4">
        <f t="shared" si="46"/>
        <v>0</v>
      </c>
      <c r="AD159" s="4">
        <f t="shared" si="47"/>
        <v>0</v>
      </c>
      <c r="AE159" s="4">
        <f t="shared" si="48"/>
        <v>0</v>
      </c>
      <c r="AF159" s="4">
        <f t="shared" si="49"/>
        <v>0</v>
      </c>
      <c r="AG159" s="4">
        <f t="shared" si="50"/>
        <v>0</v>
      </c>
      <c r="AH159" s="4">
        <f t="shared" si="51"/>
        <v>0</v>
      </c>
      <c r="AI159" s="4">
        <f t="shared" si="52"/>
        <v>0</v>
      </c>
      <c r="AJ159" s="3">
        <f t="shared" si="53"/>
        <v>0</v>
      </c>
      <c r="AK159" s="3">
        <f t="shared" si="54"/>
        <v>0</v>
      </c>
    </row>
    <row r="160" spans="1:39" ht="12" customHeight="1" x14ac:dyDescent="0.25">
      <c r="A160" s="8" t="s">
        <v>720</v>
      </c>
      <c r="B160" s="76">
        <v>5</v>
      </c>
      <c r="C160" s="4">
        <f t="shared" si="44"/>
        <v>0</v>
      </c>
      <c r="D160" s="4">
        <f t="shared" si="44"/>
        <v>0</v>
      </c>
      <c r="E160" s="4">
        <f t="shared" si="44"/>
        <v>0</v>
      </c>
      <c r="F160" s="4">
        <f t="shared" si="44"/>
        <v>0</v>
      </c>
      <c r="G160" s="4">
        <f t="shared" si="44"/>
        <v>0</v>
      </c>
      <c r="H160" s="4">
        <f t="shared" si="44"/>
        <v>0</v>
      </c>
      <c r="I160" s="4">
        <f t="shared" si="44"/>
        <v>0</v>
      </c>
      <c r="J160" s="3">
        <f t="shared" si="44"/>
        <v>0</v>
      </c>
      <c r="K160" s="3">
        <f t="shared" si="44"/>
        <v>0</v>
      </c>
      <c r="L160" s="31"/>
      <c r="M160" s="40"/>
      <c r="N160" s="8" t="s">
        <v>58</v>
      </c>
      <c r="O160" s="42">
        <v>5</v>
      </c>
      <c r="P160" s="4">
        <f t="shared" ref="P160:X160" si="58">P16+P52+P88+P124</f>
        <v>22</v>
      </c>
      <c r="Q160" s="4">
        <f t="shared" si="58"/>
        <v>3</v>
      </c>
      <c r="R160" s="4">
        <f t="shared" si="58"/>
        <v>0</v>
      </c>
      <c r="S160" s="4">
        <f t="shared" si="58"/>
        <v>19</v>
      </c>
      <c r="T160" s="4">
        <f t="shared" si="58"/>
        <v>0</v>
      </c>
      <c r="U160" s="4">
        <f t="shared" si="58"/>
        <v>0</v>
      </c>
      <c r="V160" s="4">
        <f t="shared" si="58"/>
        <v>0</v>
      </c>
      <c r="W160" s="3">
        <f t="shared" si="58"/>
        <v>1076.93</v>
      </c>
      <c r="X160" s="3">
        <f t="shared" si="58"/>
        <v>1076.93</v>
      </c>
      <c r="Y160" s="31"/>
      <c r="Z160" s="31"/>
      <c r="AA160" s="8" t="s">
        <v>58</v>
      </c>
      <c r="AB160" s="42">
        <v>5</v>
      </c>
      <c r="AC160" s="4">
        <f t="shared" si="46"/>
        <v>-22</v>
      </c>
      <c r="AD160" s="4">
        <f t="shared" si="47"/>
        <v>-3</v>
      </c>
      <c r="AE160" s="4">
        <f t="shared" si="48"/>
        <v>0</v>
      </c>
      <c r="AF160" s="4">
        <f t="shared" si="49"/>
        <v>-19</v>
      </c>
      <c r="AG160" s="4">
        <f t="shared" si="50"/>
        <v>0</v>
      </c>
      <c r="AH160" s="4">
        <f t="shared" si="51"/>
        <v>0</v>
      </c>
      <c r="AI160" s="4">
        <f t="shared" si="52"/>
        <v>0</v>
      </c>
      <c r="AJ160" s="3">
        <f t="shared" si="53"/>
        <v>-1076.93</v>
      </c>
      <c r="AK160" s="3">
        <f t="shared" si="54"/>
        <v>-1076.93</v>
      </c>
    </row>
    <row r="161" spans="1:39" ht="12.75" customHeight="1" x14ac:dyDescent="0.25">
      <c r="A161" s="8" t="s">
        <v>59</v>
      </c>
      <c r="B161" s="76">
        <v>6</v>
      </c>
      <c r="C161" s="4">
        <f t="shared" si="44"/>
        <v>0</v>
      </c>
      <c r="D161" s="4">
        <f t="shared" si="44"/>
        <v>0</v>
      </c>
      <c r="E161" s="4">
        <f t="shared" si="44"/>
        <v>0</v>
      </c>
      <c r="F161" s="4">
        <f t="shared" si="44"/>
        <v>0</v>
      </c>
      <c r="G161" s="4">
        <f t="shared" si="44"/>
        <v>0</v>
      </c>
      <c r="H161" s="4">
        <f t="shared" si="44"/>
        <v>0</v>
      </c>
      <c r="I161" s="4">
        <f t="shared" si="44"/>
        <v>0</v>
      </c>
      <c r="J161" s="3">
        <f t="shared" si="44"/>
        <v>0</v>
      </c>
      <c r="K161" s="3">
        <f t="shared" si="44"/>
        <v>0</v>
      </c>
      <c r="L161" s="31"/>
      <c r="M161" s="40"/>
      <c r="N161" s="8" t="s">
        <v>59</v>
      </c>
      <c r="O161" s="42">
        <v>6</v>
      </c>
      <c r="P161" s="4">
        <f t="shared" ref="P161:X161" si="59">P17+P53+P89+P125</f>
        <v>0</v>
      </c>
      <c r="Q161" s="4">
        <f t="shared" si="59"/>
        <v>0</v>
      </c>
      <c r="R161" s="4">
        <f t="shared" si="59"/>
        <v>0</v>
      </c>
      <c r="S161" s="4">
        <f t="shared" si="59"/>
        <v>0</v>
      </c>
      <c r="T161" s="4">
        <f t="shared" si="59"/>
        <v>0</v>
      </c>
      <c r="U161" s="4">
        <f t="shared" si="59"/>
        <v>0</v>
      </c>
      <c r="V161" s="4">
        <f t="shared" si="59"/>
        <v>0</v>
      </c>
      <c r="W161" s="3">
        <f t="shared" si="59"/>
        <v>0</v>
      </c>
      <c r="X161" s="3">
        <f t="shared" si="59"/>
        <v>0</v>
      </c>
      <c r="Y161" s="31"/>
      <c r="Z161" s="31"/>
      <c r="AA161" s="8" t="s">
        <v>59</v>
      </c>
      <c r="AB161" s="42">
        <v>6</v>
      </c>
      <c r="AC161" s="4">
        <f t="shared" si="46"/>
        <v>0</v>
      </c>
      <c r="AD161" s="4">
        <f t="shared" si="47"/>
        <v>0</v>
      </c>
      <c r="AE161" s="4">
        <f t="shared" si="48"/>
        <v>0</v>
      </c>
      <c r="AF161" s="4">
        <f t="shared" si="49"/>
        <v>0</v>
      </c>
      <c r="AG161" s="4">
        <f t="shared" si="50"/>
        <v>0</v>
      </c>
      <c r="AH161" s="4">
        <f t="shared" si="51"/>
        <v>0</v>
      </c>
      <c r="AI161" s="4">
        <f t="shared" si="52"/>
        <v>0</v>
      </c>
      <c r="AJ161" s="3">
        <f t="shared" si="53"/>
        <v>0</v>
      </c>
      <c r="AK161" s="3">
        <f t="shared" si="54"/>
        <v>0</v>
      </c>
    </row>
    <row r="162" spans="1:39" ht="12.75" customHeight="1" x14ac:dyDescent="0.25">
      <c r="A162" s="8" t="s">
        <v>60</v>
      </c>
      <c r="B162" s="76">
        <v>7</v>
      </c>
      <c r="C162" s="4">
        <f t="shared" si="44"/>
        <v>0</v>
      </c>
      <c r="D162" s="4">
        <f t="shared" si="44"/>
        <v>0</v>
      </c>
      <c r="E162" s="4">
        <f t="shared" si="44"/>
        <v>0</v>
      </c>
      <c r="F162" s="4">
        <f t="shared" si="44"/>
        <v>0</v>
      </c>
      <c r="G162" s="4">
        <f t="shared" si="44"/>
        <v>0</v>
      </c>
      <c r="H162" s="4">
        <f t="shared" si="44"/>
        <v>0</v>
      </c>
      <c r="I162" s="4">
        <f t="shared" si="44"/>
        <v>0</v>
      </c>
      <c r="J162" s="3">
        <f t="shared" si="44"/>
        <v>0</v>
      </c>
      <c r="K162" s="3">
        <f t="shared" si="44"/>
        <v>0</v>
      </c>
      <c r="L162" s="31"/>
      <c r="M162" s="40"/>
      <c r="N162" s="8" t="s">
        <v>60</v>
      </c>
      <c r="O162" s="42">
        <v>7</v>
      </c>
      <c r="P162" s="4">
        <f t="shared" ref="P162:X162" si="60">P18+P54+P90+P126</f>
        <v>1</v>
      </c>
      <c r="Q162" s="4">
        <f t="shared" si="60"/>
        <v>0</v>
      </c>
      <c r="R162" s="4">
        <f t="shared" si="60"/>
        <v>0</v>
      </c>
      <c r="S162" s="4">
        <f t="shared" si="60"/>
        <v>1</v>
      </c>
      <c r="T162" s="4">
        <f t="shared" si="60"/>
        <v>0</v>
      </c>
      <c r="U162" s="4">
        <f t="shared" si="60"/>
        <v>0</v>
      </c>
      <c r="V162" s="4">
        <f t="shared" si="60"/>
        <v>0</v>
      </c>
      <c r="W162" s="3">
        <f t="shared" si="60"/>
        <v>85.2</v>
      </c>
      <c r="X162" s="3">
        <f t="shared" si="60"/>
        <v>85.2</v>
      </c>
      <c r="Y162" s="31"/>
      <c r="Z162" s="31"/>
      <c r="AA162" s="8" t="s">
        <v>60</v>
      </c>
      <c r="AB162" s="42">
        <v>7</v>
      </c>
      <c r="AC162" s="4">
        <f t="shared" si="46"/>
        <v>-1</v>
      </c>
      <c r="AD162" s="4">
        <f t="shared" si="47"/>
        <v>0</v>
      </c>
      <c r="AE162" s="4">
        <f t="shared" si="48"/>
        <v>0</v>
      </c>
      <c r="AF162" s="4">
        <f t="shared" si="49"/>
        <v>-1</v>
      </c>
      <c r="AG162" s="4">
        <f t="shared" si="50"/>
        <v>0</v>
      </c>
      <c r="AH162" s="4">
        <f t="shared" si="51"/>
        <v>0</v>
      </c>
      <c r="AI162" s="4">
        <f t="shared" si="52"/>
        <v>0</v>
      </c>
      <c r="AJ162" s="3">
        <f t="shared" si="53"/>
        <v>-85.2</v>
      </c>
      <c r="AK162" s="3">
        <f t="shared" si="54"/>
        <v>-85.2</v>
      </c>
    </row>
    <row r="163" spans="1:39" ht="12.75" customHeight="1" x14ac:dyDescent="0.25">
      <c r="A163" s="8" t="s">
        <v>61</v>
      </c>
      <c r="B163" s="76">
        <v>8</v>
      </c>
      <c r="C163" s="4">
        <f t="shared" si="44"/>
        <v>0</v>
      </c>
      <c r="D163" s="4">
        <f t="shared" si="44"/>
        <v>0</v>
      </c>
      <c r="E163" s="4">
        <f t="shared" si="44"/>
        <v>0</v>
      </c>
      <c r="F163" s="4">
        <f t="shared" si="44"/>
        <v>0</v>
      </c>
      <c r="G163" s="4">
        <f t="shared" si="44"/>
        <v>0</v>
      </c>
      <c r="H163" s="4">
        <f t="shared" si="44"/>
        <v>0</v>
      </c>
      <c r="I163" s="4">
        <f t="shared" si="44"/>
        <v>0</v>
      </c>
      <c r="J163" s="3">
        <f t="shared" si="44"/>
        <v>0</v>
      </c>
      <c r="K163" s="3">
        <f t="shared" si="44"/>
        <v>0</v>
      </c>
      <c r="L163" s="31"/>
      <c r="M163" s="40"/>
      <c r="N163" s="8" t="s">
        <v>61</v>
      </c>
      <c r="O163" s="42">
        <v>8</v>
      </c>
      <c r="P163" s="4">
        <f t="shared" ref="P163:X163" si="61">P19+P55+P91+P127</f>
        <v>14</v>
      </c>
      <c r="Q163" s="4">
        <f t="shared" si="61"/>
        <v>0</v>
      </c>
      <c r="R163" s="4">
        <f t="shared" si="61"/>
        <v>0</v>
      </c>
      <c r="S163" s="4">
        <f t="shared" si="61"/>
        <v>12</v>
      </c>
      <c r="T163" s="4">
        <f t="shared" si="61"/>
        <v>0</v>
      </c>
      <c r="U163" s="4">
        <f t="shared" si="61"/>
        <v>0</v>
      </c>
      <c r="V163" s="4">
        <f t="shared" si="61"/>
        <v>1</v>
      </c>
      <c r="W163" s="3">
        <f t="shared" si="61"/>
        <v>5150</v>
      </c>
      <c r="X163" s="3">
        <f t="shared" si="61"/>
        <v>2623</v>
      </c>
      <c r="Y163" s="31"/>
      <c r="Z163" s="31"/>
      <c r="AA163" s="8" t="s">
        <v>61</v>
      </c>
      <c r="AB163" s="42">
        <v>8</v>
      </c>
      <c r="AC163" s="4">
        <f t="shared" si="46"/>
        <v>-14</v>
      </c>
      <c r="AD163" s="4">
        <f t="shared" si="47"/>
        <v>0</v>
      </c>
      <c r="AE163" s="4">
        <f t="shared" si="48"/>
        <v>0</v>
      </c>
      <c r="AF163" s="4">
        <f t="shared" si="49"/>
        <v>-12</v>
      </c>
      <c r="AG163" s="4">
        <f t="shared" si="50"/>
        <v>0</v>
      </c>
      <c r="AH163" s="4">
        <f t="shared" si="51"/>
        <v>0</v>
      </c>
      <c r="AI163" s="4">
        <f t="shared" si="52"/>
        <v>-1</v>
      </c>
      <c r="AJ163" s="3">
        <f t="shared" si="53"/>
        <v>-5150</v>
      </c>
      <c r="AK163" s="3">
        <f t="shared" si="54"/>
        <v>-2623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62">SUM(D156:D163)</f>
        <v>0</v>
      </c>
      <c r="E164" s="16">
        <f t="shared" si="62"/>
        <v>0</v>
      </c>
      <c r="F164" s="16">
        <f t="shared" si="62"/>
        <v>0</v>
      </c>
      <c r="G164" s="16">
        <f t="shared" si="62"/>
        <v>0</v>
      </c>
      <c r="H164" s="16">
        <f t="shared" si="62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63">SUM(P156:P163)</f>
        <v>44</v>
      </c>
      <c r="Q164" s="4">
        <f t="shared" si="63"/>
        <v>3</v>
      </c>
      <c r="R164" s="4">
        <f t="shared" si="63"/>
        <v>0</v>
      </c>
      <c r="S164" s="4">
        <f t="shared" si="63"/>
        <v>39</v>
      </c>
      <c r="T164" s="4">
        <f t="shared" si="63"/>
        <v>0</v>
      </c>
      <c r="U164" s="4">
        <f t="shared" si="63"/>
        <v>0</v>
      </c>
      <c r="V164" s="4">
        <f t="shared" si="63"/>
        <v>1</v>
      </c>
      <c r="W164" s="3">
        <f t="shared" si="63"/>
        <v>15551.330000000002</v>
      </c>
      <c r="X164" s="3">
        <f t="shared" si="63"/>
        <v>13024.330000000002</v>
      </c>
      <c r="Y164" s="32"/>
      <c r="Z164" s="32"/>
      <c r="AA164" s="14" t="s">
        <v>62</v>
      </c>
      <c r="AB164" s="15">
        <v>9</v>
      </c>
      <c r="AC164" s="4">
        <f t="shared" si="46"/>
        <v>-44</v>
      </c>
      <c r="AD164" s="4">
        <f t="shared" si="47"/>
        <v>-3</v>
      </c>
      <c r="AE164" s="4">
        <f t="shared" si="48"/>
        <v>0</v>
      </c>
      <c r="AF164" s="4">
        <f t="shared" si="49"/>
        <v>-39</v>
      </c>
      <c r="AG164" s="4">
        <f t="shared" si="50"/>
        <v>0</v>
      </c>
      <c r="AH164" s="4">
        <f t="shared" si="51"/>
        <v>0</v>
      </c>
      <c r="AI164" s="4">
        <f t="shared" si="52"/>
        <v>-1</v>
      </c>
      <c r="AJ164" s="3">
        <f t="shared" si="53"/>
        <v>-15551.330000000002</v>
      </c>
      <c r="AK164" s="3">
        <f t="shared" si="54"/>
        <v>-13024.330000000002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>
        <f>L23+L59+L95+L131</f>
        <v>0</v>
      </c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>
        <f>Y23+Y59+Y95+Y131</f>
        <v>1</v>
      </c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-1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>
        <f>C24+C60+C96+C132</f>
        <v>0</v>
      </c>
      <c r="D168" s="10" t="s">
        <v>729</v>
      </c>
      <c r="E168" s="11"/>
      <c r="F168" s="6">
        <f>F24+F60+F96+F132</f>
        <v>0</v>
      </c>
      <c r="G168" s="53" t="s">
        <v>726</v>
      </c>
      <c r="H168" s="1"/>
      <c r="I168" s="10"/>
      <c r="J168" s="10"/>
      <c r="K168" s="6">
        <f>K24+K60+K96+K132</f>
        <v>0</v>
      </c>
      <c r="L168" s="10" t="s">
        <v>63</v>
      </c>
      <c r="M168" s="10"/>
      <c r="N168" s="116" t="s">
        <v>725</v>
      </c>
      <c r="O168" s="116"/>
      <c r="P168" s="6">
        <f>P24+P60+P96+P132</f>
        <v>0</v>
      </c>
      <c r="Q168" s="10" t="s">
        <v>729</v>
      </c>
      <c r="R168" s="11"/>
      <c r="S168" s="6">
        <f>S24+S60+S96+S132</f>
        <v>0</v>
      </c>
      <c r="T168" s="53" t="s">
        <v>726</v>
      </c>
      <c r="U168" s="1"/>
      <c r="V168" s="10"/>
      <c r="W168" s="10"/>
      <c r="X168" s="6">
        <f>X24+X60+X96+X132</f>
        <v>1</v>
      </c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-1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>
        <f>C25+C61+C97+C133</f>
        <v>0</v>
      </c>
      <c r="D169" s="13" t="s">
        <v>727</v>
      </c>
      <c r="E169" s="13"/>
      <c r="F169" s="13"/>
      <c r="J169" s="10"/>
      <c r="K169" s="10"/>
      <c r="L169" s="6">
        <f>L25+L61+L97+L133</f>
        <v>0</v>
      </c>
      <c r="M169" s="10" t="s">
        <v>64</v>
      </c>
      <c r="N169" s="13" t="s">
        <v>728</v>
      </c>
      <c r="O169" s="13"/>
      <c r="P169" s="6">
        <f>P25+P61+P97+P133</f>
        <v>0</v>
      </c>
      <c r="Q169" s="13" t="s">
        <v>727</v>
      </c>
      <c r="R169" s="13"/>
      <c r="S169" s="13"/>
      <c r="W169" s="10"/>
      <c r="X169" s="10"/>
      <c r="Y169" s="6">
        <f>Y25+Y61+Y97+Y133</f>
        <v>1</v>
      </c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-1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>
        <f>L29+L65+L101+L137</f>
        <v>0</v>
      </c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>
        <f>Y29+Y65+Y101+Y137</f>
        <v>1</v>
      </c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-1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>
        <f>C30+C66+C102+C138</f>
        <v>0</v>
      </c>
      <c r="D174" s="10" t="s">
        <v>729</v>
      </c>
      <c r="E174" s="11"/>
      <c r="F174" s="6">
        <f>F30+F66+F102+F138</f>
        <v>0</v>
      </c>
      <c r="G174" s="53" t="s">
        <v>726</v>
      </c>
      <c r="H174" s="1"/>
      <c r="I174" s="10"/>
      <c r="J174" s="10"/>
      <c r="K174" s="6">
        <f>K30+K66+K102+K138</f>
        <v>0</v>
      </c>
      <c r="L174" s="10" t="s">
        <v>63</v>
      </c>
      <c r="M174" s="10"/>
      <c r="N174" s="116" t="s">
        <v>725</v>
      </c>
      <c r="O174" s="116"/>
      <c r="P174" s="6">
        <f>P30+P66+P102+P138</f>
        <v>0</v>
      </c>
      <c r="Q174" s="10" t="s">
        <v>729</v>
      </c>
      <c r="R174" s="11"/>
      <c r="S174" s="6">
        <f>S30+S66+S102+S138</f>
        <v>0</v>
      </c>
      <c r="T174" s="53" t="s">
        <v>726</v>
      </c>
      <c r="U174" s="1"/>
      <c r="V174" s="10"/>
      <c r="W174" s="10"/>
      <c r="X174" s="6">
        <f>X30+X66+X102+X138</f>
        <v>0</v>
      </c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>
        <f>C31+C67+C103+C139</f>
        <v>0</v>
      </c>
      <c r="D175" s="13" t="s">
        <v>727</v>
      </c>
      <c r="E175" s="13"/>
      <c r="F175" s="13"/>
      <c r="J175" s="10"/>
      <c r="K175" s="10"/>
      <c r="L175" s="6">
        <f>L31+L67+L103+L139</f>
        <v>0</v>
      </c>
      <c r="M175" s="10" t="s">
        <v>64</v>
      </c>
      <c r="N175" s="13" t="s">
        <v>728</v>
      </c>
      <c r="O175" s="13"/>
      <c r="P175" s="6">
        <f>P31+P67+P103+P139</f>
        <v>0</v>
      </c>
      <c r="Q175" s="13" t="s">
        <v>727</v>
      </c>
      <c r="R175" s="13"/>
      <c r="S175" s="13"/>
      <c r="W175" s="10"/>
      <c r="X175" s="10"/>
      <c r="Y175" s="6">
        <f>Y31+Y67+Y103+Y139</f>
        <v>0</v>
      </c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>
        <f>L35+L71+L107+L143</f>
        <v>0</v>
      </c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>
        <f>Y35+Y71+Y107+Y143</f>
        <v>0</v>
      </c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>
        <f>C36+C72+C108+C144</f>
        <v>0</v>
      </c>
      <c r="D180" s="10" t="s">
        <v>729</v>
      </c>
      <c r="E180" s="11"/>
      <c r="F180" s="6">
        <f>F36+F72+F108+F144</f>
        <v>0</v>
      </c>
      <c r="G180" s="53" t="s">
        <v>726</v>
      </c>
      <c r="H180" s="1"/>
      <c r="I180" s="10"/>
      <c r="J180" s="10"/>
      <c r="K180" s="6">
        <f>K36+K72+K108+K144</f>
        <v>0</v>
      </c>
      <c r="L180" s="10" t="s">
        <v>63</v>
      </c>
      <c r="M180" s="10"/>
      <c r="N180" s="116" t="s">
        <v>725</v>
      </c>
      <c r="O180" s="116"/>
      <c r="P180" s="6">
        <f>P36+P72+P108+P144</f>
        <v>0</v>
      </c>
      <c r="Q180" s="10" t="s">
        <v>729</v>
      </c>
      <c r="R180" s="11"/>
      <c r="S180" s="6">
        <f>S36+S72+S108+S144</f>
        <v>0</v>
      </c>
      <c r="T180" s="53" t="s">
        <v>726</v>
      </c>
      <c r="U180" s="1"/>
      <c r="V180" s="10"/>
      <c r="W180" s="10"/>
      <c r="X180" s="6">
        <f>X36+X72+X108+X144</f>
        <v>0</v>
      </c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>
        <f>C37+C73+C109+C145</f>
        <v>0</v>
      </c>
      <c r="D181" s="13" t="s">
        <v>727</v>
      </c>
      <c r="E181" s="13"/>
      <c r="F181" s="13"/>
      <c r="J181" s="10"/>
      <c r="K181" s="10"/>
      <c r="L181" s="6">
        <f>L37+L73+L109+L145</f>
        <v>0</v>
      </c>
      <c r="M181" s="10" t="s">
        <v>64</v>
      </c>
      <c r="N181" s="13" t="s">
        <v>728</v>
      </c>
      <c r="O181" s="13"/>
      <c r="P181" s="6">
        <f>P37+P73+P109+P145</f>
        <v>0</v>
      </c>
      <c r="Q181" s="13" t="s">
        <v>727</v>
      </c>
      <c r="R181" s="13"/>
      <c r="S181" s="13"/>
      <c r="W181" s="10"/>
      <c r="X181" s="10"/>
      <c r="Y181" s="6">
        <f>Y37+Y73+Y109+Y145</f>
        <v>0</v>
      </c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9" t="s">
        <v>153</v>
      </c>
      <c r="B184" s="19"/>
      <c r="C184" s="19"/>
      <c r="D184" s="1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734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734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284</v>
      </c>
      <c r="B185" s="78"/>
      <c r="C185" s="7"/>
      <c r="D185" s="7"/>
      <c r="E185" s="7"/>
      <c r="F185" s="7"/>
      <c r="G185" s="7"/>
      <c r="H185" s="7"/>
      <c r="I185" s="7"/>
      <c r="J185" s="7"/>
      <c r="K185" s="7"/>
      <c r="L185" s="78"/>
      <c r="M185" s="78"/>
      <c r="N185" s="9" t="s">
        <v>284</v>
      </c>
      <c r="O185" s="46"/>
      <c r="P185" s="7"/>
      <c r="Q185" s="7"/>
      <c r="R185" s="7"/>
      <c r="S185" s="7"/>
      <c r="T185" s="7"/>
      <c r="U185" s="7"/>
      <c r="V185" s="7"/>
      <c r="W185" s="7"/>
      <c r="X185" s="7"/>
      <c r="Y185" s="46"/>
      <c r="Z185" s="46"/>
      <c r="AA185" s="9" t="s">
        <v>284</v>
      </c>
      <c r="AB185" s="46"/>
      <c r="AC185" s="7"/>
      <c r="AD185" s="7"/>
      <c r="AE185" s="7"/>
      <c r="AF185" s="7"/>
      <c r="AG185" s="7"/>
      <c r="AH185" s="7"/>
      <c r="AI185" s="7"/>
      <c r="AJ185" s="7"/>
      <c r="AK185" s="7"/>
      <c r="AL185" s="46"/>
      <c r="AM185" s="46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77">
        <v>1</v>
      </c>
      <c r="B191" s="77">
        <v>2</v>
      </c>
      <c r="C191" s="77">
        <v>3</v>
      </c>
      <c r="D191" s="77">
        <v>4</v>
      </c>
      <c r="E191" s="77">
        <v>5</v>
      </c>
      <c r="F191" s="77">
        <v>6</v>
      </c>
      <c r="G191" s="77">
        <v>7</v>
      </c>
      <c r="H191" s="77">
        <v>8</v>
      </c>
      <c r="I191" s="77">
        <v>9</v>
      </c>
      <c r="J191" s="77">
        <v>10</v>
      </c>
      <c r="K191" s="77">
        <v>11</v>
      </c>
      <c r="L191" s="45"/>
      <c r="M191" s="39"/>
      <c r="N191" s="43">
        <v>1</v>
      </c>
      <c r="O191" s="43">
        <v>2</v>
      </c>
      <c r="P191" s="43">
        <v>3</v>
      </c>
      <c r="Q191" s="43">
        <v>4</v>
      </c>
      <c r="R191" s="43">
        <v>5</v>
      </c>
      <c r="S191" s="43">
        <v>6</v>
      </c>
      <c r="T191" s="43">
        <v>7</v>
      </c>
      <c r="U191" s="43">
        <v>8</v>
      </c>
      <c r="V191" s="43">
        <v>9</v>
      </c>
      <c r="W191" s="43">
        <v>10</v>
      </c>
      <c r="X191" s="43">
        <v>11</v>
      </c>
      <c r="Y191" s="45"/>
      <c r="Z191" s="45"/>
      <c r="AA191" s="43">
        <v>1</v>
      </c>
      <c r="AB191" s="43">
        <v>2</v>
      </c>
      <c r="AC191" s="43">
        <v>3</v>
      </c>
      <c r="AD191" s="43">
        <v>4</v>
      </c>
      <c r="AE191" s="43">
        <v>5</v>
      </c>
      <c r="AF191" s="43">
        <v>6</v>
      </c>
      <c r="AG191" s="43">
        <v>7</v>
      </c>
      <c r="AH191" s="43">
        <v>8</v>
      </c>
      <c r="AI191" s="43">
        <v>9</v>
      </c>
      <c r="AJ191" s="43">
        <v>10</v>
      </c>
      <c r="AK191" s="43">
        <v>11</v>
      </c>
    </row>
    <row r="192" spans="1:39" ht="38.25" customHeight="1" x14ac:dyDescent="0.25">
      <c r="A192" s="8" t="s">
        <v>54</v>
      </c>
      <c r="B192" s="77">
        <v>1</v>
      </c>
      <c r="C192" s="4"/>
      <c r="D192" s="4"/>
      <c r="E192" s="4"/>
      <c r="F192" s="4"/>
      <c r="G192" s="4"/>
      <c r="H192" s="4"/>
      <c r="I192" s="4"/>
      <c r="J192" s="3"/>
      <c r="K192" s="83"/>
      <c r="L192" s="31"/>
      <c r="M192" s="40"/>
      <c r="N192" s="8" t="s">
        <v>54</v>
      </c>
      <c r="O192" s="43">
        <v>1</v>
      </c>
      <c r="P192" s="4">
        <v>3</v>
      </c>
      <c r="Q192" s="4"/>
      <c r="R192" s="4"/>
      <c r="S192" s="4">
        <v>3</v>
      </c>
      <c r="T192" s="4"/>
      <c r="U192" s="4"/>
      <c r="V192" s="4"/>
      <c r="W192" s="3">
        <v>2458</v>
      </c>
      <c r="X192" s="3">
        <v>2458</v>
      </c>
      <c r="Y192" s="31"/>
      <c r="Z192" s="31"/>
      <c r="AA192" s="8" t="s">
        <v>54</v>
      </c>
      <c r="AB192" s="43">
        <v>1</v>
      </c>
      <c r="AC192" s="4">
        <f t="shared" ref="AC192:AC200" si="64">C192-P192</f>
        <v>-3</v>
      </c>
      <c r="AD192" s="4">
        <f t="shared" ref="AD192:AD200" si="65">D192-Q192</f>
        <v>0</v>
      </c>
      <c r="AE192" s="4">
        <f t="shared" ref="AE192:AE200" si="66">E192-R192</f>
        <v>0</v>
      </c>
      <c r="AF192" s="4">
        <f t="shared" ref="AF192:AF200" si="67">F192-S192</f>
        <v>-3</v>
      </c>
      <c r="AG192" s="4">
        <f t="shared" ref="AG192:AG200" si="68">G192-T192</f>
        <v>0</v>
      </c>
      <c r="AH192" s="4">
        <f t="shared" ref="AH192:AH200" si="69">H192-U192</f>
        <v>0</v>
      </c>
      <c r="AI192" s="4">
        <f t="shared" ref="AI192:AI200" si="70">I192-V192</f>
        <v>0</v>
      </c>
      <c r="AJ192" s="3">
        <f t="shared" ref="AJ192:AJ200" si="71">J192-W192</f>
        <v>-2458</v>
      </c>
      <c r="AK192" s="3">
        <f t="shared" ref="AK192:AK200" si="72">K192-X192</f>
        <v>-2458</v>
      </c>
    </row>
    <row r="193" spans="1:39" ht="39" customHeight="1" x14ac:dyDescent="0.25">
      <c r="A193" s="8" t="s">
        <v>55</v>
      </c>
      <c r="B193" s="77">
        <v>2</v>
      </c>
      <c r="C193" s="4"/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8" t="s">
        <v>55</v>
      </c>
      <c r="O193" s="43">
        <v>2</v>
      </c>
      <c r="P193" s="4"/>
      <c r="Q193" s="4"/>
      <c r="R193" s="4"/>
      <c r="S193" s="4"/>
      <c r="T193" s="4"/>
      <c r="U193" s="4"/>
      <c r="V193" s="4"/>
      <c r="W193" s="3"/>
      <c r="X193" s="3"/>
      <c r="Y193" s="31"/>
      <c r="Z193" s="31"/>
      <c r="AA193" s="8" t="s">
        <v>55</v>
      </c>
      <c r="AB193" s="43">
        <v>2</v>
      </c>
      <c r="AC193" s="4">
        <f t="shared" si="64"/>
        <v>0</v>
      </c>
      <c r="AD193" s="4">
        <f t="shared" si="65"/>
        <v>0</v>
      </c>
      <c r="AE193" s="4">
        <f t="shared" si="66"/>
        <v>0</v>
      </c>
      <c r="AF193" s="4">
        <f t="shared" si="67"/>
        <v>0</v>
      </c>
      <c r="AG193" s="4">
        <f t="shared" si="68"/>
        <v>0</v>
      </c>
      <c r="AH193" s="4">
        <f t="shared" si="69"/>
        <v>0</v>
      </c>
      <c r="AI193" s="4">
        <f t="shared" si="70"/>
        <v>0</v>
      </c>
      <c r="AJ193" s="3">
        <f t="shared" si="71"/>
        <v>0</v>
      </c>
      <c r="AK193" s="3">
        <f t="shared" si="72"/>
        <v>0</v>
      </c>
    </row>
    <row r="194" spans="1:39" ht="52.5" customHeight="1" x14ac:dyDescent="0.25">
      <c r="A194" s="8" t="s">
        <v>56</v>
      </c>
      <c r="B194" s="77">
        <v>3</v>
      </c>
      <c r="C194" s="4"/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8" t="s">
        <v>56</v>
      </c>
      <c r="O194" s="43">
        <v>3</v>
      </c>
      <c r="P194" s="4"/>
      <c r="Q194" s="4"/>
      <c r="R194" s="4"/>
      <c r="S194" s="4"/>
      <c r="T194" s="4"/>
      <c r="U194" s="4"/>
      <c r="V194" s="4"/>
      <c r="W194" s="3"/>
      <c r="X194" s="3"/>
      <c r="Y194" s="31"/>
      <c r="Z194" s="31"/>
      <c r="AA194" s="8" t="s">
        <v>56</v>
      </c>
      <c r="AB194" s="43">
        <v>3</v>
      </c>
      <c r="AC194" s="4">
        <f t="shared" si="64"/>
        <v>0</v>
      </c>
      <c r="AD194" s="4">
        <f t="shared" si="65"/>
        <v>0</v>
      </c>
      <c r="AE194" s="4">
        <f t="shared" si="66"/>
        <v>0</v>
      </c>
      <c r="AF194" s="4">
        <f t="shared" si="67"/>
        <v>0</v>
      </c>
      <c r="AG194" s="4">
        <f t="shared" si="68"/>
        <v>0</v>
      </c>
      <c r="AH194" s="4">
        <f t="shared" si="69"/>
        <v>0</v>
      </c>
      <c r="AI194" s="4">
        <f t="shared" si="70"/>
        <v>0</v>
      </c>
      <c r="AJ194" s="3">
        <f t="shared" si="71"/>
        <v>0</v>
      </c>
      <c r="AK194" s="3">
        <f t="shared" si="72"/>
        <v>0</v>
      </c>
    </row>
    <row r="195" spans="1:39" ht="12.75" customHeight="1" x14ac:dyDescent="0.25">
      <c r="A195" s="8" t="s">
        <v>57</v>
      </c>
      <c r="B195" s="77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43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43">
        <v>4</v>
      </c>
      <c r="AC195" s="4">
        <f t="shared" si="64"/>
        <v>0</v>
      </c>
      <c r="AD195" s="4">
        <f t="shared" si="65"/>
        <v>0</v>
      </c>
      <c r="AE195" s="4">
        <f t="shared" si="66"/>
        <v>0</v>
      </c>
      <c r="AF195" s="4">
        <f t="shared" si="67"/>
        <v>0</v>
      </c>
      <c r="AG195" s="4">
        <f t="shared" si="68"/>
        <v>0</v>
      </c>
      <c r="AH195" s="4">
        <f t="shared" si="69"/>
        <v>0</v>
      </c>
      <c r="AI195" s="4">
        <f t="shared" si="70"/>
        <v>0</v>
      </c>
      <c r="AJ195" s="3">
        <f t="shared" si="71"/>
        <v>0</v>
      </c>
      <c r="AK195" s="3">
        <f t="shared" si="72"/>
        <v>0</v>
      </c>
    </row>
    <row r="196" spans="1:39" ht="12" customHeight="1" x14ac:dyDescent="0.25">
      <c r="A196" s="8" t="s">
        <v>720</v>
      </c>
      <c r="B196" s="76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42">
        <v>5</v>
      </c>
      <c r="P196" s="4">
        <v>20</v>
      </c>
      <c r="Q196" s="4">
        <v>3</v>
      </c>
      <c r="R196" s="4"/>
      <c r="S196" s="4">
        <v>17</v>
      </c>
      <c r="T196" s="4"/>
      <c r="U196" s="4"/>
      <c r="V196" s="4"/>
      <c r="W196" s="3">
        <v>970.3</v>
      </c>
      <c r="X196" s="3">
        <v>970.3</v>
      </c>
      <c r="Y196" s="31"/>
      <c r="Z196" s="31"/>
      <c r="AA196" s="8" t="s">
        <v>58</v>
      </c>
      <c r="AB196" s="42">
        <v>5</v>
      </c>
      <c r="AC196" s="4">
        <f t="shared" si="64"/>
        <v>-20</v>
      </c>
      <c r="AD196" s="4">
        <f t="shared" si="65"/>
        <v>-3</v>
      </c>
      <c r="AE196" s="4">
        <f t="shared" si="66"/>
        <v>0</v>
      </c>
      <c r="AF196" s="4">
        <f t="shared" si="67"/>
        <v>-17</v>
      </c>
      <c r="AG196" s="4">
        <f t="shared" si="68"/>
        <v>0</v>
      </c>
      <c r="AH196" s="4">
        <f t="shared" si="69"/>
        <v>0</v>
      </c>
      <c r="AI196" s="4">
        <f t="shared" si="70"/>
        <v>0</v>
      </c>
      <c r="AJ196" s="3">
        <f t="shared" si="71"/>
        <v>-970.3</v>
      </c>
      <c r="AK196" s="3">
        <f t="shared" si="72"/>
        <v>-970.3</v>
      </c>
    </row>
    <row r="197" spans="1:39" ht="12.75" customHeight="1" x14ac:dyDescent="0.25">
      <c r="A197" s="8" t="s">
        <v>59</v>
      </c>
      <c r="B197" s="76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42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42">
        <v>6</v>
      </c>
      <c r="AC197" s="4">
        <f t="shared" si="64"/>
        <v>0</v>
      </c>
      <c r="AD197" s="4">
        <f t="shared" si="65"/>
        <v>0</v>
      </c>
      <c r="AE197" s="4">
        <f t="shared" si="66"/>
        <v>0</v>
      </c>
      <c r="AF197" s="4">
        <f t="shared" si="67"/>
        <v>0</v>
      </c>
      <c r="AG197" s="4">
        <f t="shared" si="68"/>
        <v>0</v>
      </c>
      <c r="AH197" s="4">
        <f t="shared" si="69"/>
        <v>0</v>
      </c>
      <c r="AI197" s="4">
        <f t="shared" si="70"/>
        <v>0</v>
      </c>
      <c r="AJ197" s="3">
        <f t="shared" si="71"/>
        <v>0</v>
      </c>
      <c r="AK197" s="3">
        <f t="shared" si="72"/>
        <v>0</v>
      </c>
    </row>
    <row r="198" spans="1:39" ht="12.75" customHeight="1" x14ac:dyDescent="0.25">
      <c r="A198" s="8" t="s">
        <v>60</v>
      </c>
      <c r="B198" s="76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42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42">
        <v>7</v>
      </c>
      <c r="AC198" s="4">
        <f t="shared" si="64"/>
        <v>0</v>
      </c>
      <c r="AD198" s="4">
        <f t="shared" si="65"/>
        <v>0</v>
      </c>
      <c r="AE198" s="4">
        <f t="shared" si="66"/>
        <v>0</v>
      </c>
      <c r="AF198" s="4">
        <f t="shared" si="67"/>
        <v>0</v>
      </c>
      <c r="AG198" s="4">
        <f t="shared" si="68"/>
        <v>0</v>
      </c>
      <c r="AH198" s="4">
        <f t="shared" si="69"/>
        <v>0</v>
      </c>
      <c r="AI198" s="4">
        <f t="shared" si="70"/>
        <v>0</v>
      </c>
      <c r="AJ198" s="3">
        <f t="shared" si="71"/>
        <v>0</v>
      </c>
      <c r="AK198" s="3">
        <f t="shared" si="72"/>
        <v>0</v>
      </c>
    </row>
    <row r="199" spans="1:39" ht="12.75" customHeight="1" x14ac:dyDescent="0.25">
      <c r="A199" s="8" t="s">
        <v>61</v>
      </c>
      <c r="B199" s="76">
        <v>8</v>
      </c>
      <c r="C199" s="4"/>
      <c r="D199" s="4"/>
      <c r="E199" s="4"/>
      <c r="F199" s="4"/>
      <c r="G199" s="4"/>
      <c r="H199" s="4"/>
      <c r="I199" s="4"/>
      <c r="J199" s="3"/>
      <c r="K199" s="3"/>
      <c r="L199" s="31"/>
      <c r="M199" s="40"/>
      <c r="N199" s="8" t="s">
        <v>61</v>
      </c>
      <c r="O199" s="42">
        <v>8</v>
      </c>
      <c r="P199" s="4"/>
      <c r="Q199" s="4"/>
      <c r="R199" s="4"/>
      <c r="S199" s="4"/>
      <c r="T199" s="4"/>
      <c r="U199" s="4"/>
      <c r="V199" s="4"/>
      <c r="W199" s="3"/>
      <c r="X199" s="3"/>
      <c r="Y199" s="31"/>
      <c r="Z199" s="31"/>
      <c r="AA199" s="8" t="s">
        <v>61</v>
      </c>
      <c r="AB199" s="42">
        <v>8</v>
      </c>
      <c r="AC199" s="4">
        <f t="shared" si="64"/>
        <v>0</v>
      </c>
      <c r="AD199" s="4">
        <f t="shared" si="65"/>
        <v>0</v>
      </c>
      <c r="AE199" s="4">
        <f t="shared" si="66"/>
        <v>0</v>
      </c>
      <c r="AF199" s="4">
        <f t="shared" si="67"/>
        <v>0</v>
      </c>
      <c r="AG199" s="4">
        <f t="shared" si="68"/>
        <v>0</v>
      </c>
      <c r="AH199" s="4">
        <f t="shared" si="69"/>
        <v>0</v>
      </c>
      <c r="AI199" s="4">
        <f t="shared" si="70"/>
        <v>0</v>
      </c>
      <c r="AJ199" s="3">
        <f t="shared" si="71"/>
        <v>0</v>
      </c>
      <c r="AK199" s="3">
        <f t="shared" si="72"/>
        <v>0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73">SUM(D192:D199)</f>
        <v>0</v>
      </c>
      <c r="E200" s="16">
        <f t="shared" si="73"/>
        <v>0</v>
      </c>
      <c r="F200" s="16">
        <f t="shared" si="73"/>
        <v>0</v>
      </c>
      <c r="G200" s="16">
        <f t="shared" si="73"/>
        <v>0</v>
      </c>
      <c r="H200" s="16">
        <f t="shared" si="73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74">SUM(P192:P199)</f>
        <v>23</v>
      </c>
      <c r="Q200" s="4">
        <f t="shared" si="74"/>
        <v>3</v>
      </c>
      <c r="R200" s="4">
        <f t="shared" si="74"/>
        <v>0</v>
      </c>
      <c r="S200" s="4">
        <f t="shared" si="74"/>
        <v>20</v>
      </c>
      <c r="T200" s="4">
        <f t="shared" si="74"/>
        <v>0</v>
      </c>
      <c r="U200" s="4">
        <f t="shared" si="74"/>
        <v>0</v>
      </c>
      <c r="V200" s="4">
        <f t="shared" si="74"/>
        <v>0</v>
      </c>
      <c r="W200" s="3">
        <f t="shared" si="74"/>
        <v>3428.3</v>
      </c>
      <c r="X200" s="3">
        <f t="shared" si="74"/>
        <v>3428.3</v>
      </c>
      <c r="Y200" s="32"/>
      <c r="Z200" s="32"/>
      <c r="AA200" s="14" t="s">
        <v>62</v>
      </c>
      <c r="AB200" s="15">
        <v>9</v>
      </c>
      <c r="AC200" s="4">
        <f t="shared" si="64"/>
        <v>-23</v>
      </c>
      <c r="AD200" s="4">
        <f t="shared" si="65"/>
        <v>-3</v>
      </c>
      <c r="AE200" s="4">
        <f t="shared" si="66"/>
        <v>0</v>
      </c>
      <c r="AF200" s="4">
        <f t="shared" si="67"/>
        <v>-20</v>
      </c>
      <c r="AG200" s="4">
        <f t="shared" si="68"/>
        <v>0</v>
      </c>
      <c r="AH200" s="4">
        <f t="shared" si="69"/>
        <v>0</v>
      </c>
      <c r="AI200" s="4">
        <f t="shared" si="70"/>
        <v>0</v>
      </c>
      <c r="AJ200" s="3">
        <f t="shared" si="71"/>
        <v>-3428.3</v>
      </c>
      <c r="AK200" s="3">
        <f t="shared" si="72"/>
        <v>-3428.3</v>
      </c>
    </row>
    <row r="202" spans="1:39" x14ac:dyDescent="0.25">
      <c r="A202" s="12" t="s">
        <v>285</v>
      </c>
      <c r="N202" s="12" t="s">
        <v>285</v>
      </c>
      <c r="AA202" s="12" t="s">
        <v>285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/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0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/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286</v>
      </c>
      <c r="N208" s="12" t="s">
        <v>286</v>
      </c>
      <c r="AA208" s="12" t="s">
        <v>286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/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0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287</v>
      </c>
      <c r="N214" s="12" t="s">
        <v>287</v>
      </c>
      <c r="AA214" s="12" t="s">
        <v>287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19" spans="1:39" ht="17.25" customHeight="1" x14ac:dyDescent="0.25">
      <c r="A219" s="19" t="s">
        <v>261</v>
      </c>
      <c r="B219" s="19"/>
      <c r="C219" s="19"/>
      <c r="D219" s="19"/>
      <c r="E219" s="18"/>
      <c r="F219" s="18"/>
      <c r="G219" s="18" t="s">
        <v>343</v>
      </c>
      <c r="H219" s="18"/>
      <c r="I219" s="18"/>
      <c r="J219" s="18"/>
      <c r="K219" s="18"/>
      <c r="L219" s="18"/>
      <c r="M219" s="18"/>
      <c r="N219" s="19" t="s">
        <v>261</v>
      </c>
      <c r="O219" s="19"/>
      <c r="P219" s="19"/>
      <c r="Q219" s="19"/>
      <c r="R219" s="18"/>
      <c r="S219" s="18"/>
      <c r="T219" s="18"/>
      <c r="U219" s="18"/>
      <c r="V219" s="18"/>
      <c r="W219" s="18"/>
      <c r="X219" s="18"/>
      <c r="Y219" s="18"/>
      <c r="Z219" s="18"/>
      <c r="AA219" s="19" t="s">
        <v>261</v>
      </c>
      <c r="AB219" s="19"/>
      <c r="AC219" s="19"/>
      <c r="AD219" s="19"/>
      <c r="AE219" s="18"/>
      <c r="AF219" s="18"/>
      <c r="AG219" s="18"/>
      <c r="AH219" s="18"/>
      <c r="AI219" s="18"/>
      <c r="AJ219" s="18"/>
      <c r="AK219" s="18"/>
      <c r="AL219" s="18"/>
      <c r="AM219" s="18"/>
    </row>
    <row r="220" spans="1:39" ht="17.25" customHeight="1" x14ac:dyDescent="0.25">
      <c r="A220" s="34" t="s">
        <v>257</v>
      </c>
      <c r="B220" s="78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9" t="s">
        <v>257</v>
      </c>
      <c r="O220" s="46"/>
      <c r="P220" s="7"/>
      <c r="Q220" s="7"/>
      <c r="R220" s="7"/>
      <c r="S220" s="7"/>
      <c r="T220" s="7"/>
      <c r="U220" s="7"/>
      <c r="V220" s="7"/>
      <c r="W220" s="7"/>
      <c r="X220" s="7"/>
      <c r="Y220" s="46"/>
      <c r="Z220" s="46"/>
      <c r="AA220" s="9" t="s">
        <v>257</v>
      </c>
      <c r="AB220" s="46"/>
      <c r="AC220" s="7"/>
      <c r="AD220" s="7"/>
      <c r="AE220" s="7"/>
      <c r="AF220" s="7"/>
      <c r="AG220" s="7"/>
      <c r="AH220" s="7"/>
      <c r="AI220" s="7"/>
      <c r="AJ220" s="7"/>
      <c r="AK220" s="7"/>
      <c r="AL220" s="46"/>
      <c r="AM220" s="46"/>
    </row>
    <row r="221" spans="1:39" ht="27" customHeight="1" x14ac:dyDescent="0.25">
      <c r="A221" s="121" t="s">
        <v>52</v>
      </c>
      <c r="B221" s="121" t="s">
        <v>53</v>
      </c>
      <c r="C221" s="127" t="s">
        <v>70</v>
      </c>
      <c r="D221" s="131"/>
      <c r="E221" s="131"/>
      <c r="F221" s="131"/>
      <c r="G221" s="131"/>
      <c r="H221" s="131"/>
      <c r="I221" s="128"/>
      <c r="J221" s="132" t="s">
        <v>69</v>
      </c>
      <c r="K221" s="132"/>
      <c r="L221" s="44"/>
      <c r="M221" s="55"/>
      <c r="N221" s="130" t="s">
        <v>52</v>
      </c>
      <c r="O221" s="121" t="s">
        <v>53</v>
      </c>
      <c r="P221" s="127" t="s">
        <v>70</v>
      </c>
      <c r="Q221" s="131"/>
      <c r="R221" s="131"/>
      <c r="S221" s="131"/>
      <c r="T221" s="131"/>
      <c r="U221" s="131"/>
      <c r="V221" s="128"/>
      <c r="W221" s="132" t="s">
        <v>69</v>
      </c>
      <c r="X221" s="132"/>
      <c r="Y221" s="44"/>
      <c r="Z221" s="44"/>
      <c r="AA221" s="130" t="s">
        <v>52</v>
      </c>
      <c r="AB221" s="121" t="s">
        <v>53</v>
      </c>
      <c r="AC221" s="127" t="s">
        <v>70</v>
      </c>
      <c r="AD221" s="131"/>
      <c r="AE221" s="131"/>
      <c r="AF221" s="131"/>
      <c r="AG221" s="131"/>
      <c r="AH221" s="131"/>
      <c r="AI221" s="128"/>
      <c r="AJ221" s="119" t="s">
        <v>69</v>
      </c>
      <c r="AK221" s="120"/>
    </row>
    <row r="222" spans="1:39" ht="21" customHeight="1" x14ac:dyDescent="0.25">
      <c r="A222" s="122"/>
      <c r="B222" s="122"/>
      <c r="C222" s="121" t="s">
        <v>40</v>
      </c>
      <c r="D222" s="127" t="s">
        <v>48</v>
      </c>
      <c r="E222" s="131"/>
      <c r="F222" s="131"/>
      <c r="G222" s="131"/>
      <c r="H222" s="131"/>
      <c r="I222" s="128"/>
      <c r="J222" s="130" t="s">
        <v>47</v>
      </c>
      <c r="K222" s="132" t="s">
        <v>49</v>
      </c>
      <c r="L222" s="30"/>
      <c r="M222" s="55"/>
      <c r="N222" s="130"/>
      <c r="O222" s="122"/>
      <c r="P222" s="121" t="s">
        <v>40</v>
      </c>
      <c r="Q222" s="127" t="s">
        <v>48</v>
      </c>
      <c r="R222" s="131"/>
      <c r="S222" s="131"/>
      <c r="T222" s="131"/>
      <c r="U222" s="131"/>
      <c r="V222" s="128"/>
      <c r="W222" s="130" t="s">
        <v>47</v>
      </c>
      <c r="X222" s="132" t="s">
        <v>49</v>
      </c>
      <c r="Y222" s="44"/>
      <c r="Z222" s="44"/>
      <c r="AA222" s="130"/>
      <c r="AB222" s="122"/>
      <c r="AC222" s="121" t="s">
        <v>40</v>
      </c>
      <c r="AD222" s="127" t="s">
        <v>48</v>
      </c>
      <c r="AE222" s="131"/>
      <c r="AF222" s="131"/>
      <c r="AG222" s="131"/>
      <c r="AH222" s="131"/>
      <c r="AI222" s="128"/>
      <c r="AJ222" s="121" t="s">
        <v>47</v>
      </c>
      <c r="AK222" s="124" t="s">
        <v>49</v>
      </c>
    </row>
    <row r="223" spans="1:39" ht="18.75" customHeight="1" x14ac:dyDescent="0.25">
      <c r="A223" s="122"/>
      <c r="B223" s="122"/>
      <c r="C223" s="122"/>
      <c r="D223" s="124" t="s">
        <v>43</v>
      </c>
      <c r="E223" s="124" t="s">
        <v>42</v>
      </c>
      <c r="F223" s="124" t="s">
        <v>50</v>
      </c>
      <c r="G223" s="127" t="s">
        <v>44</v>
      </c>
      <c r="H223" s="128"/>
      <c r="I223" s="124" t="s">
        <v>723</v>
      </c>
      <c r="J223" s="130"/>
      <c r="K223" s="132"/>
      <c r="L223" s="30"/>
      <c r="M223" s="55"/>
      <c r="N223" s="130"/>
      <c r="O223" s="122"/>
      <c r="P223" s="122"/>
      <c r="Q223" s="124" t="s">
        <v>43</v>
      </c>
      <c r="R223" s="124" t="s">
        <v>42</v>
      </c>
      <c r="S223" s="124" t="s">
        <v>50</v>
      </c>
      <c r="T223" s="127" t="s">
        <v>44</v>
      </c>
      <c r="U223" s="128"/>
      <c r="V223" s="124" t="s">
        <v>723</v>
      </c>
      <c r="W223" s="130"/>
      <c r="X223" s="132"/>
      <c r="Y223" s="44"/>
      <c r="Z223" s="44"/>
      <c r="AA223" s="130"/>
      <c r="AB223" s="122"/>
      <c r="AC223" s="122"/>
      <c r="AD223" s="124" t="s">
        <v>43</v>
      </c>
      <c r="AE223" s="124" t="s">
        <v>42</v>
      </c>
      <c r="AF223" s="124" t="s">
        <v>50</v>
      </c>
      <c r="AG223" s="127" t="s">
        <v>44</v>
      </c>
      <c r="AH223" s="128"/>
      <c r="AI223" s="124" t="s">
        <v>723</v>
      </c>
      <c r="AJ223" s="122"/>
      <c r="AK223" s="125"/>
    </row>
    <row r="224" spans="1:39" ht="20.25" customHeight="1" x14ac:dyDescent="0.25">
      <c r="A224" s="122"/>
      <c r="B224" s="122"/>
      <c r="C224" s="122"/>
      <c r="D224" s="125"/>
      <c r="E224" s="125"/>
      <c r="F224" s="125"/>
      <c r="G224" s="117" t="s">
        <v>45</v>
      </c>
      <c r="H224" s="117" t="s">
        <v>46</v>
      </c>
      <c r="I224" s="125"/>
      <c r="J224" s="130"/>
      <c r="K224" s="132"/>
      <c r="L224" s="30"/>
      <c r="M224" s="55"/>
      <c r="N224" s="130"/>
      <c r="O224" s="122"/>
      <c r="P224" s="122"/>
      <c r="Q224" s="125"/>
      <c r="R224" s="125"/>
      <c r="S224" s="125"/>
      <c r="T224" s="117" t="s">
        <v>45</v>
      </c>
      <c r="U224" s="117" t="s">
        <v>46</v>
      </c>
      <c r="V224" s="125"/>
      <c r="W224" s="130"/>
      <c r="X224" s="132"/>
      <c r="Y224" s="44"/>
      <c r="Z224" s="44"/>
      <c r="AA224" s="130"/>
      <c r="AB224" s="122"/>
      <c r="AC224" s="122"/>
      <c r="AD224" s="125"/>
      <c r="AE224" s="125"/>
      <c r="AF224" s="125"/>
      <c r="AG224" s="117" t="s">
        <v>45</v>
      </c>
      <c r="AH224" s="117" t="s">
        <v>46</v>
      </c>
      <c r="AI224" s="125"/>
      <c r="AJ224" s="122"/>
      <c r="AK224" s="125"/>
    </row>
    <row r="225" spans="1:37" ht="44.25" customHeight="1" x14ac:dyDescent="0.25">
      <c r="A225" s="123"/>
      <c r="B225" s="123"/>
      <c r="C225" s="123"/>
      <c r="D225" s="126"/>
      <c r="E225" s="126"/>
      <c r="F225" s="126"/>
      <c r="G225" s="118"/>
      <c r="H225" s="118"/>
      <c r="I225" s="126"/>
      <c r="J225" s="130"/>
      <c r="K225" s="132"/>
      <c r="L225" s="30"/>
      <c r="M225" s="55"/>
      <c r="N225" s="130"/>
      <c r="O225" s="123"/>
      <c r="P225" s="123"/>
      <c r="Q225" s="126"/>
      <c r="R225" s="126"/>
      <c r="S225" s="126"/>
      <c r="T225" s="118"/>
      <c r="U225" s="118"/>
      <c r="V225" s="126"/>
      <c r="W225" s="130"/>
      <c r="X225" s="132"/>
      <c r="Y225" s="44"/>
      <c r="Z225" s="44"/>
      <c r="AA225" s="130"/>
      <c r="AB225" s="123"/>
      <c r="AC225" s="123"/>
      <c r="AD225" s="126"/>
      <c r="AE225" s="126"/>
      <c r="AF225" s="126"/>
      <c r="AG225" s="118"/>
      <c r="AH225" s="118"/>
      <c r="AI225" s="126"/>
      <c r="AJ225" s="123"/>
      <c r="AK225" s="126"/>
    </row>
    <row r="226" spans="1:37" ht="18.75" customHeight="1" x14ac:dyDescent="0.25">
      <c r="A226" s="77">
        <v>1</v>
      </c>
      <c r="B226" s="77">
        <v>2</v>
      </c>
      <c r="C226" s="77">
        <v>3</v>
      </c>
      <c r="D226" s="77">
        <v>4</v>
      </c>
      <c r="E226" s="77">
        <v>5</v>
      </c>
      <c r="F226" s="77">
        <v>6</v>
      </c>
      <c r="G226" s="77">
        <v>7</v>
      </c>
      <c r="H226" s="77">
        <v>8</v>
      </c>
      <c r="I226" s="77">
        <v>9</v>
      </c>
      <c r="J226" s="77">
        <v>10</v>
      </c>
      <c r="K226" s="77">
        <v>11</v>
      </c>
      <c r="L226" s="45"/>
      <c r="M226" s="39"/>
      <c r="N226" s="43">
        <v>1</v>
      </c>
      <c r="O226" s="43">
        <v>2</v>
      </c>
      <c r="P226" s="43">
        <v>3</v>
      </c>
      <c r="Q226" s="43">
        <v>4</v>
      </c>
      <c r="R226" s="43">
        <v>5</v>
      </c>
      <c r="S226" s="43">
        <v>6</v>
      </c>
      <c r="T226" s="43">
        <v>7</v>
      </c>
      <c r="U226" s="43">
        <v>8</v>
      </c>
      <c r="V226" s="43">
        <v>9</v>
      </c>
      <c r="W226" s="43">
        <v>10</v>
      </c>
      <c r="X226" s="43">
        <v>11</v>
      </c>
      <c r="Y226" s="45"/>
      <c r="Z226" s="45"/>
      <c r="AA226" s="43">
        <v>1</v>
      </c>
      <c r="AB226" s="43">
        <v>2</v>
      </c>
      <c r="AC226" s="43">
        <v>3</v>
      </c>
      <c r="AD226" s="43">
        <v>4</v>
      </c>
      <c r="AE226" s="43">
        <v>5</v>
      </c>
      <c r="AF226" s="43">
        <v>6</v>
      </c>
      <c r="AG226" s="43">
        <v>7</v>
      </c>
      <c r="AH226" s="43">
        <v>8</v>
      </c>
      <c r="AI226" s="43">
        <v>9</v>
      </c>
      <c r="AJ226" s="43">
        <v>10</v>
      </c>
      <c r="AK226" s="43">
        <v>11</v>
      </c>
    </row>
    <row r="227" spans="1:37" ht="12.75" customHeight="1" x14ac:dyDescent="0.25">
      <c r="A227" s="36" t="s">
        <v>281</v>
      </c>
      <c r="B227" s="76" t="s">
        <v>289</v>
      </c>
      <c r="C227" s="4">
        <v>1</v>
      </c>
      <c r="D227" s="4"/>
      <c r="E227" s="4"/>
      <c r="F227" s="4"/>
      <c r="G227" s="4"/>
      <c r="H227" s="4"/>
      <c r="I227" s="4"/>
      <c r="J227" s="3"/>
      <c r="K227" s="3"/>
      <c r="L227" s="31"/>
      <c r="M227" s="40"/>
      <c r="N227" s="26" t="s">
        <v>281</v>
      </c>
      <c r="O227" s="42" t="s">
        <v>289</v>
      </c>
      <c r="P227" s="4">
        <v>1</v>
      </c>
      <c r="Q227" s="4"/>
      <c r="R227" s="4"/>
      <c r="S227" s="4">
        <v>1</v>
      </c>
      <c r="T227" s="4"/>
      <c r="U227" s="4"/>
      <c r="V227" s="4"/>
      <c r="W227" s="3">
        <v>74</v>
      </c>
      <c r="X227" s="3">
        <v>74</v>
      </c>
      <c r="Y227" s="31"/>
      <c r="Z227" s="31"/>
      <c r="AA227" s="26" t="s">
        <v>281</v>
      </c>
      <c r="AB227" s="42" t="s">
        <v>289</v>
      </c>
      <c r="AC227" s="4">
        <f t="shared" ref="AC227:AC249" si="75">C227-P227</f>
        <v>0</v>
      </c>
      <c r="AD227" s="4">
        <f t="shared" ref="AD227:AD249" si="76">D227-Q227</f>
        <v>0</v>
      </c>
      <c r="AE227" s="4">
        <f t="shared" ref="AE227:AE249" si="77">E227-R227</f>
        <v>0</v>
      </c>
      <c r="AF227" s="4">
        <f t="shared" ref="AF227:AF249" si="78">F227-S227</f>
        <v>-1</v>
      </c>
      <c r="AG227" s="4">
        <f t="shared" ref="AG227:AG249" si="79">G227-T227</f>
        <v>0</v>
      </c>
      <c r="AH227" s="4">
        <f t="shared" ref="AH227:AH249" si="80">H227-U227</f>
        <v>0</v>
      </c>
      <c r="AI227" s="4">
        <f t="shared" ref="AI227:AI249" si="81">I227-V227</f>
        <v>0</v>
      </c>
      <c r="AJ227" s="3">
        <f t="shared" ref="AJ227:AJ249" si="82">J227-W227</f>
        <v>-74</v>
      </c>
      <c r="AK227" s="3">
        <f t="shared" ref="AK227:AK249" si="83">K227-X227</f>
        <v>-74</v>
      </c>
    </row>
    <row r="228" spans="1:37" ht="12.75" customHeight="1" x14ac:dyDescent="0.25">
      <c r="A228" s="36" t="s">
        <v>263</v>
      </c>
      <c r="B228" s="76" t="s">
        <v>289</v>
      </c>
      <c r="C228" s="84">
        <v>1</v>
      </c>
      <c r="D228" s="4"/>
      <c r="E228" s="4"/>
      <c r="F228" s="4"/>
      <c r="G228" s="4"/>
      <c r="H228" s="4"/>
      <c r="I228" s="4"/>
      <c r="J228" s="3"/>
      <c r="K228" s="3"/>
      <c r="L228" s="31"/>
      <c r="M228" s="40"/>
      <c r="N228" s="26" t="s">
        <v>263</v>
      </c>
      <c r="O228" s="42" t="s">
        <v>289</v>
      </c>
      <c r="P228" s="4">
        <v>1</v>
      </c>
      <c r="Q228" s="4"/>
      <c r="R228" s="4"/>
      <c r="S228" s="4">
        <v>1</v>
      </c>
      <c r="T228" s="4"/>
      <c r="U228" s="4"/>
      <c r="V228" s="4"/>
      <c r="W228" s="3">
        <v>48</v>
      </c>
      <c r="X228" s="3">
        <v>48</v>
      </c>
      <c r="Y228" s="31"/>
      <c r="Z228" s="31"/>
      <c r="AA228" s="26" t="s">
        <v>263</v>
      </c>
      <c r="AB228" s="42" t="s">
        <v>289</v>
      </c>
      <c r="AC228" s="4">
        <f t="shared" si="75"/>
        <v>0</v>
      </c>
      <c r="AD228" s="4">
        <f t="shared" si="76"/>
        <v>0</v>
      </c>
      <c r="AE228" s="4">
        <f t="shared" si="77"/>
        <v>0</v>
      </c>
      <c r="AF228" s="4">
        <f t="shared" si="78"/>
        <v>-1</v>
      </c>
      <c r="AG228" s="4">
        <f t="shared" si="79"/>
        <v>0</v>
      </c>
      <c r="AH228" s="4">
        <f t="shared" si="80"/>
        <v>0</v>
      </c>
      <c r="AI228" s="4">
        <f t="shared" si="81"/>
        <v>0</v>
      </c>
      <c r="AJ228" s="3">
        <f t="shared" si="82"/>
        <v>-48</v>
      </c>
      <c r="AK228" s="3">
        <f t="shared" si="83"/>
        <v>-48</v>
      </c>
    </row>
    <row r="229" spans="1:37" ht="12.75" customHeight="1" x14ac:dyDescent="0.25">
      <c r="A229" s="36" t="s">
        <v>262</v>
      </c>
      <c r="B229" s="76" t="s">
        <v>289</v>
      </c>
      <c r="C229" s="84">
        <v>1</v>
      </c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26" t="s">
        <v>262</v>
      </c>
      <c r="O229" s="42" t="s">
        <v>289</v>
      </c>
      <c r="P229" s="4">
        <v>1</v>
      </c>
      <c r="Q229" s="4">
        <v>1</v>
      </c>
      <c r="R229" s="4"/>
      <c r="S229" s="4"/>
      <c r="T229" s="4"/>
      <c r="U229" s="4"/>
      <c r="V229" s="4"/>
      <c r="W229" s="3">
        <v>68</v>
      </c>
      <c r="X229" s="3">
        <v>68</v>
      </c>
      <c r="Y229" s="31"/>
      <c r="Z229" s="31"/>
      <c r="AA229" s="26" t="s">
        <v>262</v>
      </c>
      <c r="AB229" s="42" t="s">
        <v>289</v>
      </c>
      <c r="AC229" s="4">
        <f t="shared" si="75"/>
        <v>0</v>
      </c>
      <c r="AD229" s="4">
        <f t="shared" si="76"/>
        <v>-1</v>
      </c>
      <c r="AE229" s="4">
        <f t="shared" si="77"/>
        <v>0</v>
      </c>
      <c r="AF229" s="4">
        <f t="shared" si="78"/>
        <v>0</v>
      </c>
      <c r="AG229" s="4">
        <f t="shared" si="79"/>
        <v>0</v>
      </c>
      <c r="AH229" s="4">
        <f t="shared" si="80"/>
        <v>0</v>
      </c>
      <c r="AI229" s="4">
        <f t="shared" si="81"/>
        <v>0</v>
      </c>
      <c r="AJ229" s="3">
        <f t="shared" si="82"/>
        <v>-68</v>
      </c>
      <c r="AK229" s="3">
        <f t="shared" si="83"/>
        <v>-68</v>
      </c>
    </row>
    <row r="230" spans="1:37" ht="12.75" customHeight="1" x14ac:dyDescent="0.25">
      <c r="A230" s="36" t="s">
        <v>264</v>
      </c>
      <c r="B230" s="76" t="s">
        <v>289</v>
      </c>
      <c r="C230" s="84">
        <v>1</v>
      </c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26" t="s">
        <v>264</v>
      </c>
      <c r="O230" s="42" t="s">
        <v>289</v>
      </c>
      <c r="P230" s="4">
        <v>1</v>
      </c>
      <c r="Q230" s="4"/>
      <c r="R230" s="4"/>
      <c r="S230" s="4">
        <v>1</v>
      </c>
      <c r="T230" s="4"/>
      <c r="U230" s="4"/>
      <c r="V230" s="4"/>
      <c r="W230" s="3">
        <v>56</v>
      </c>
      <c r="X230" s="3">
        <v>56</v>
      </c>
      <c r="Y230" s="31"/>
      <c r="Z230" s="31"/>
      <c r="AA230" s="26" t="s">
        <v>264</v>
      </c>
      <c r="AB230" s="42" t="s">
        <v>289</v>
      </c>
      <c r="AC230" s="4">
        <f t="shared" si="75"/>
        <v>0</v>
      </c>
      <c r="AD230" s="4">
        <f t="shared" si="76"/>
        <v>0</v>
      </c>
      <c r="AE230" s="4">
        <f t="shared" si="77"/>
        <v>0</v>
      </c>
      <c r="AF230" s="4">
        <f t="shared" si="78"/>
        <v>-1</v>
      </c>
      <c r="AG230" s="4">
        <f t="shared" si="79"/>
        <v>0</v>
      </c>
      <c r="AH230" s="4">
        <f t="shared" si="80"/>
        <v>0</v>
      </c>
      <c r="AI230" s="4">
        <f t="shared" si="81"/>
        <v>0</v>
      </c>
      <c r="AJ230" s="3">
        <f t="shared" si="82"/>
        <v>-56</v>
      </c>
      <c r="AK230" s="3">
        <f t="shared" si="83"/>
        <v>-56</v>
      </c>
    </row>
    <row r="231" spans="1:37" ht="12.75" customHeight="1" x14ac:dyDescent="0.25">
      <c r="A231" s="36" t="s">
        <v>265</v>
      </c>
      <c r="B231" s="76" t="s">
        <v>289</v>
      </c>
      <c r="C231" s="84">
        <v>1</v>
      </c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26" t="s">
        <v>265</v>
      </c>
      <c r="O231" s="42" t="s">
        <v>289</v>
      </c>
      <c r="P231" s="4">
        <v>1</v>
      </c>
      <c r="Q231" s="4"/>
      <c r="R231" s="4"/>
      <c r="S231" s="4">
        <v>1</v>
      </c>
      <c r="T231" s="4"/>
      <c r="U231" s="4"/>
      <c r="V231" s="4"/>
      <c r="W231" s="3">
        <v>72</v>
      </c>
      <c r="X231" s="3">
        <v>72</v>
      </c>
      <c r="Y231" s="31"/>
      <c r="Z231" s="31"/>
      <c r="AA231" s="26" t="s">
        <v>265</v>
      </c>
      <c r="AB231" s="42" t="s">
        <v>289</v>
      </c>
      <c r="AC231" s="4">
        <f t="shared" si="75"/>
        <v>0</v>
      </c>
      <c r="AD231" s="4">
        <f t="shared" si="76"/>
        <v>0</v>
      </c>
      <c r="AE231" s="4">
        <f t="shared" si="77"/>
        <v>0</v>
      </c>
      <c r="AF231" s="4">
        <f t="shared" si="78"/>
        <v>-1</v>
      </c>
      <c r="AG231" s="4">
        <f t="shared" si="79"/>
        <v>0</v>
      </c>
      <c r="AH231" s="4">
        <f t="shared" si="80"/>
        <v>0</v>
      </c>
      <c r="AI231" s="4">
        <f t="shared" si="81"/>
        <v>0</v>
      </c>
      <c r="AJ231" s="3">
        <f t="shared" si="82"/>
        <v>-72</v>
      </c>
      <c r="AK231" s="3">
        <f t="shared" si="83"/>
        <v>-72</v>
      </c>
    </row>
    <row r="232" spans="1:37" ht="12.75" customHeight="1" x14ac:dyDescent="0.25">
      <c r="A232" s="36" t="s">
        <v>266</v>
      </c>
      <c r="B232" s="76" t="s">
        <v>289</v>
      </c>
      <c r="C232" s="84">
        <v>1</v>
      </c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26" t="s">
        <v>266</v>
      </c>
      <c r="O232" s="42" t="s">
        <v>289</v>
      </c>
      <c r="P232" s="4">
        <v>1</v>
      </c>
      <c r="Q232" s="4"/>
      <c r="R232" s="4"/>
      <c r="S232" s="4">
        <v>1</v>
      </c>
      <c r="T232" s="4"/>
      <c r="U232" s="4"/>
      <c r="V232" s="4"/>
      <c r="W232" s="3">
        <v>16</v>
      </c>
      <c r="X232" s="3">
        <v>16</v>
      </c>
      <c r="Y232" s="31"/>
      <c r="Z232" s="31"/>
      <c r="AA232" s="26" t="s">
        <v>266</v>
      </c>
      <c r="AB232" s="42" t="s">
        <v>289</v>
      </c>
      <c r="AC232" s="4">
        <f t="shared" si="75"/>
        <v>0</v>
      </c>
      <c r="AD232" s="4">
        <f t="shared" si="76"/>
        <v>0</v>
      </c>
      <c r="AE232" s="4">
        <f t="shared" si="77"/>
        <v>0</v>
      </c>
      <c r="AF232" s="4">
        <f t="shared" si="78"/>
        <v>-1</v>
      </c>
      <c r="AG232" s="4">
        <f t="shared" si="79"/>
        <v>0</v>
      </c>
      <c r="AH232" s="4">
        <f t="shared" si="80"/>
        <v>0</v>
      </c>
      <c r="AI232" s="4">
        <f t="shared" si="81"/>
        <v>0</v>
      </c>
      <c r="AJ232" s="3">
        <f t="shared" si="82"/>
        <v>-16</v>
      </c>
      <c r="AK232" s="3">
        <f t="shared" si="83"/>
        <v>-16</v>
      </c>
    </row>
    <row r="233" spans="1:37" ht="12.75" customHeight="1" x14ac:dyDescent="0.25">
      <c r="A233" s="36" t="s">
        <v>267</v>
      </c>
      <c r="B233" s="76" t="s">
        <v>289</v>
      </c>
      <c r="C233" s="84">
        <v>1</v>
      </c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26" t="s">
        <v>267</v>
      </c>
      <c r="O233" s="42" t="s">
        <v>289</v>
      </c>
      <c r="P233" s="4">
        <v>1</v>
      </c>
      <c r="Q233" s="4">
        <v>1</v>
      </c>
      <c r="R233" s="4"/>
      <c r="S233" s="4"/>
      <c r="T233" s="4"/>
      <c r="U233" s="4"/>
      <c r="V233" s="4"/>
      <c r="W233" s="3">
        <v>42</v>
      </c>
      <c r="X233" s="3">
        <v>42</v>
      </c>
      <c r="Y233" s="31"/>
      <c r="Z233" s="31"/>
      <c r="AA233" s="26" t="s">
        <v>267</v>
      </c>
      <c r="AB233" s="42" t="s">
        <v>289</v>
      </c>
      <c r="AC233" s="4">
        <f t="shared" si="75"/>
        <v>0</v>
      </c>
      <c r="AD233" s="4">
        <f t="shared" si="76"/>
        <v>-1</v>
      </c>
      <c r="AE233" s="4">
        <f t="shared" si="77"/>
        <v>0</v>
      </c>
      <c r="AF233" s="4">
        <f t="shared" si="78"/>
        <v>0</v>
      </c>
      <c r="AG233" s="4">
        <f t="shared" si="79"/>
        <v>0</v>
      </c>
      <c r="AH233" s="4">
        <f t="shared" si="80"/>
        <v>0</v>
      </c>
      <c r="AI233" s="4">
        <f t="shared" si="81"/>
        <v>0</v>
      </c>
      <c r="AJ233" s="3">
        <f t="shared" si="82"/>
        <v>-42</v>
      </c>
      <c r="AK233" s="3">
        <f t="shared" si="83"/>
        <v>-42</v>
      </c>
    </row>
    <row r="234" spans="1:37" ht="12.75" customHeight="1" x14ac:dyDescent="0.25">
      <c r="A234" s="36" t="s">
        <v>268</v>
      </c>
      <c r="B234" s="76" t="s">
        <v>289</v>
      </c>
      <c r="C234" s="84">
        <v>1</v>
      </c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26" t="s">
        <v>268</v>
      </c>
      <c r="O234" s="42" t="s">
        <v>289</v>
      </c>
      <c r="P234" s="4">
        <v>1</v>
      </c>
      <c r="Q234" s="4"/>
      <c r="R234" s="4"/>
      <c r="S234" s="4">
        <v>1</v>
      </c>
      <c r="T234" s="4"/>
      <c r="U234" s="4"/>
      <c r="V234" s="4"/>
      <c r="W234" s="3">
        <v>47</v>
      </c>
      <c r="X234" s="3">
        <v>47</v>
      </c>
      <c r="Y234" s="31"/>
      <c r="Z234" s="31"/>
      <c r="AA234" s="26" t="s">
        <v>268</v>
      </c>
      <c r="AB234" s="42" t="s">
        <v>289</v>
      </c>
      <c r="AC234" s="4">
        <f t="shared" si="75"/>
        <v>0</v>
      </c>
      <c r="AD234" s="4">
        <f t="shared" si="76"/>
        <v>0</v>
      </c>
      <c r="AE234" s="4">
        <f t="shared" si="77"/>
        <v>0</v>
      </c>
      <c r="AF234" s="4">
        <f t="shared" si="78"/>
        <v>-1</v>
      </c>
      <c r="AG234" s="4">
        <f t="shared" si="79"/>
        <v>0</v>
      </c>
      <c r="AH234" s="4">
        <f t="shared" si="80"/>
        <v>0</v>
      </c>
      <c r="AI234" s="4">
        <f t="shared" si="81"/>
        <v>0</v>
      </c>
      <c r="AJ234" s="3">
        <f t="shared" si="82"/>
        <v>-47</v>
      </c>
      <c r="AK234" s="3">
        <f t="shared" si="83"/>
        <v>-47</v>
      </c>
    </row>
    <row r="235" spans="1:37" ht="12.75" customHeight="1" x14ac:dyDescent="0.25">
      <c r="A235" s="36" t="s">
        <v>269</v>
      </c>
      <c r="B235" s="76" t="s">
        <v>289</v>
      </c>
      <c r="C235" s="84">
        <v>1</v>
      </c>
      <c r="D235" s="4"/>
      <c r="E235" s="4"/>
      <c r="F235" s="4"/>
      <c r="G235" s="4"/>
      <c r="H235" s="4"/>
      <c r="I235" s="4"/>
      <c r="J235" s="3"/>
      <c r="K235" s="3"/>
      <c r="L235" s="40"/>
      <c r="M235" s="40"/>
      <c r="N235" s="26" t="s">
        <v>269</v>
      </c>
      <c r="O235" s="42" t="s">
        <v>289</v>
      </c>
      <c r="P235" s="4">
        <v>1</v>
      </c>
      <c r="Q235" s="4"/>
      <c r="R235" s="4"/>
      <c r="S235" s="4">
        <v>1</v>
      </c>
      <c r="T235" s="4"/>
      <c r="U235" s="4"/>
      <c r="V235" s="4"/>
      <c r="W235" s="3">
        <v>70</v>
      </c>
      <c r="X235" s="3">
        <v>70</v>
      </c>
      <c r="Y235" s="32"/>
      <c r="Z235" s="32"/>
      <c r="AA235" s="26" t="s">
        <v>269</v>
      </c>
      <c r="AB235" s="42" t="s">
        <v>289</v>
      </c>
      <c r="AC235" s="4">
        <f t="shared" si="75"/>
        <v>0</v>
      </c>
      <c r="AD235" s="4">
        <f t="shared" si="76"/>
        <v>0</v>
      </c>
      <c r="AE235" s="4">
        <f t="shared" si="77"/>
        <v>0</v>
      </c>
      <c r="AF235" s="4">
        <f t="shared" si="78"/>
        <v>-1</v>
      </c>
      <c r="AG235" s="4">
        <f t="shared" si="79"/>
        <v>0</v>
      </c>
      <c r="AH235" s="4">
        <f t="shared" si="80"/>
        <v>0</v>
      </c>
      <c r="AI235" s="4">
        <f t="shared" si="81"/>
        <v>0</v>
      </c>
      <c r="AJ235" s="3">
        <f t="shared" si="82"/>
        <v>-70</v>
      </c>
      <c r="AK235" s="3">
        <f t="shared" si="83"/>
        <v>-70</v>
      </c>
    </row>
    <row r="236" spans="1:37" ht="12.75" customHeight="1" x14ac:dyDescent="0.25">
      <c r="A236" s="36" t="s">
        <v>270</v>
      </c>
      <c r="B236" s="76" t="s">
        <v>289</v>
      </c>
      <c r="C236" s="84">
        <v>1</v>
      </c>
      <c r="D236" s="4"/>
      <c r="E236" s="4"/>
      <c r="F236" s="4"/>
      <c r="G236" s="4"/>
      <c r="H236" s="4"/>
      <c r="I236" s="4"/>
      <c r="J236" s="3"/>
      <c r="K236" s="3"/>
      <c r="L236" s="44"/>
      <c r="M236" s="55"/>
      <c r="N236" s="26" t="s">
        <v>270</v>
      </c>
      <c r="O236" s="42" t="s">
        <v>289</v>
      </c>
      <c r="P236" s="4">
        <v>1</v>
      </c>
      <c r="Q236" s="4"/>
      <c r="R236" s="4"/>
      <c r="S236" s="4">
        <v>1</v>
      </c>
      <c r="T236" s="4"/>
      <c r="U236" s="4"/>
      <c r="V236" s="4"/>
      <c r="W236" s="3">
        <v>16</v>
      </c>
      <c r="X236" s="3">
        <v>16</v>
      </c>
      <c r="Y236" s="44"/>
      <c r="Z236" s="44"/>
      <c r="AA236" s="26" t="s">
        <v>270</v>
      </c>
      <c r="AB236" s="42" t="s">
        <v>289</v>
      </c>
      <c r="AC236" s="4">
        <f t="shared" si="75"/>
        <v>0</v>
      </c>
      <c r="AD236" s="4">
        <f t="shared" si="76"/>
        <v>0</v>
      </c>
      <c r="AE236" s="4">
        <f t="shared" si="77"/>
        <v>0</v>
      </c>
      <c r="AF236" s="4">
        <f t="shared" si="78"/>
        <v>-1</v>
      </c>
      <c r="AG236" s="4">
        <f t="shared" si="79"/>
        <v>0</v>
      </c>
      <c r="AH236" s="4">
        <f t="shared" si="80"/>
        <v>0</v>
      </c>
      <c r="AI236" s="4">
        <f t="shared" si="81"/>
        <v>0</v>
      </c>
      <c r="AJ236" s="3">
        <f t="shared" si="82"/>
        <v>-16</v>
      </c>
      <c r="AK236" s="3">
        <f t="shared" si="83"/>
        <v>-16</v>
      </c>
    </row>
    <row r="237" spans="1:37" ht="12.75" customHeight="1" x14ac:dyDescent="0.25">
      <c r="A237" s="36" t="s">
        <v>271</v>
      </c>
      <c r="B237" s="76" t="s">
        <v>289</v>
      </c>
      <c r="C237" s="84">
        <v>1</v>
      </c>
      <c r="D237" s="4"/>
      <c r="E237" s="4"/>
      <c r="F237" s="4"/>
      <c r="G237" s="4"/>
      <c r="H237" s="4"/>
      <c r="I237" s="4"/>
      <c r="J237" s="3"/>
      <c r="K237" s="3"/>
      <c r="L237" s="30"/>
      <c r="M237" s="55"/>
      <c r="N237" s="26" t="s">
        <v>271</v>
      </c>
      <c r="O237" s="42" t="s">
        <v>289</v>
      </c>
      <c r="P237" s="4">
        <v>1</v>
      </c>
      <c r="Q237" s="4">
        <v>1</v>
      </c>
      <c r="R237" s="4"/>
      <c r="S237" s="4"/>
      <c r="T237" s="4"/>
      <c r="U237" s="4"/>
      <c r="V237" s="4"/>
      <c r="W237" s="3">
        <v>40</v>
      </c>
      <c r="X237" s="3">
        <v>40</v>
      </c>
      <c r="Y237" s="44"/>
      <c r="Z237" s="44"/>
      <c r="AA237" s="26" t="s">
        <v>271</v>
      </c>
      <c r="AB237" s="42" t="s">
        <v>289</v>
      </c>
      <c r="AC237" s="4">
        <f t="shared" si="75"/>
        <v>0</v>
      </c>
      <c r="AD237" s="4">
        <f t="shared" si="76"/>
        <v>-1</v>
      </c>
      <c r="AE237" s="4">
        <f t="shared" si="77"/>
        <v>0</v>
      </c>
      <c r="AF237" s="4">
        <f t="shared" si="78"/>
        <v>0</v>
      </c>
      <c r="AG237" s="4">
        <f t="shared" si="79"/>
        <v>0</v>
      </c>
      <c r="AH237" s="4">
        <f t="shared" si="80"/>
        <v>0</v>
      </c>
      <c r="AI237" s="4">
        <f t="shared" si="81"/>
        <v>0</v>
      </c>
      <c r="AJ237" s="3">
        <f t="shared" si="82"/>
        <v>-40</v>
      </c>
      <c r="AK237" s="3">
        <f t="shared" si="83"/>
        <v>-40</v>
      </c>
    </row>
    <row r="238" spans="1:37" ht="12.75" customHeight="1" x14ac:dyDescent="0.25">
      <c r="A238" s="36" t="s">
        <v>272</v>
      </c>
      <c r="B238" s="76" t="s">
        <v>289</v>
      </c>
      <c r="C238" s="84">
        <v>1</v>
      </c>
      <c r="D238" s="4"/>
      <c r="E238" s="4"/>
      <c r="F238" s="4"/>
      <c r="G238" s="4"/>
      <c r="H238" s="4"/>
      <c r="I238" s="4"/>
      <c r="J238" s="3"/>
      <c r="K238" s="3"/>
      <c r="L238" s="30"/>
      <c r="M238" s="55"/>
      <c r="N238" s="26" t="s">
        <v>272</v>
      </c>
      <c r="O238" s="42" t="s">
        <v>289</v>
      </c>
      <c r="P238" s="4">
        <v>1</v>
      </c>
      <c r="Q238" s="4"/>
      <c r="R238" s="4"/>
      <c r="S238" s="4">
        <v>1</v>
      </c>
      <c r="T238" s="4"/>
      <c r="U238" s="4"/>
      <c r="V238" s="4"/>
      <c r="W238" s="3">
        <v>55</v>
      </c>
      <c r="X238" s="3">
        <v>55</v>
      </c>
      <c r="Y238" s="44"/>
      <c r="Z238" s="44"/>
      <c r="AA238" s="26" t="s">
        <v>272</v>
      </c>
      <c r="AB238" s="42" t="s">
        <v>289</v>
      </c>
      <c r="AC238" s="4">
        <f t="shared" si="75"/>
        <v>0</v>
      </c>
      <c r="AD238" s="4">
        <f t="shared" si="76"/>
        <v>0</v>
      </c>
      <c r="AE238" s="4">
        <f t="shared" si="77"/>
        <v>0</v>
      </c>
      <c r="AF238" s="4">
        <f t="shared" si="78"/>
        <v>-1</v>
      </c>
      <c r="AG238" s="4">
        <f t="shared" si="79"/>
        <v>0</v>
      </c>
      <c r="AH238" s="4">
        <f t="shared" si="80"/>
        <v>0</v>
      </c>
      <c r="AI238" s="4">
        <f t="shared" si="81"/>
        <v>0</v>
      </c>
      <c r="AJ238" s="3">
        <f t="shared" si="82"/>
        <v>-55</v>
      </c>
      <c r="AK238" s="3">
        <f t="shared" si="83"/>
        <v>-55</v>
      </c>
    </row>
    <row r="239" spans="1:37" ht="12.75" customHeight="1" x14ac:dyDescent="0.25">
      <c r="A239" s="36" t="s">
        <v>273</v>
      </c>
      <c r="B239" s="76" t="s">
        <v>289</v>
      </c>
      <c r="C239" s="84">
        <v>1</v>
      </c>
      <c r="D239" s="4"/>
      <c r="E239" s="4"/>
      <c r="F239" s="4"/>
      <c r="G239" s="4"/>
      <c r="H239" s="4"/>
      <c r="I239" s="4"/>
      <c r="J239" s="3"/>
      <c r="K239" s="3"/>
      <c r="L239" s="30"/>
      <c r="M239" s="55"/>
      <c r="N239" s="26" t="s">
        <v>273</v>
      </c>
      <c r="O239" s="42" t="s">
        <v>289</v>
      </c>
      <c r="P239" s="4">
        <v>1</v>
      </c>
      <c r="Q239" s="4"/>
      <c r="R239" s="4"/>
      <c r="S239" s="4">
        <v>1</v>
      </c>
      <c r="T239" s="4"/>
      <c r="U239" s="4"/>
      <c r="V239" s="4"/>
      <c r="W239" s="3">
        <v>56</v>
      </c>
      <c r="X239" s="3">
        <v>56</v>
      </c>
      <c r="Y239" s="44"/>
      <c r="Z239" s="44"/>
      <c r="AA239" s="26" t="s">
        <v>273</v>
      </c>
      <c r="AB239" s="42" t="s">
        <v>289</v>
      </c>
      <c r="AC239" s="4">
        <f t="shared" si="75"/>
        <v>0</v>
      </c>
      <c r="AD239" s="4">
        <f t="shared" si="76"/>
        <v>0</v>
      </c>
      <c r="AE239" s="4">
        <f t="shared" si="77"/>
        <v>0</v>
      </c>
      <c r="AF239" s="4">
        <f t="shared" si="78"/>
        <v>-1</v>
      </c>
      <c r="AG239" s="4">
        <f t="shared" si="79"/>
        <v>0</v>
      </c>
      <c r="AH239" s="4">
        <f t="shared" si="80"/>
        <v>0</v>
      </c>
      <c r="AI239" s="4">
        <f t="shared" si="81"/>
        <v>0</v>
      </c>
      <c r="AJ239" s="3">
        <f t="shared" si="82"/>
        <v>-56</v>
      </c>
      <c r="AK239" s="3">
        <f t="shared" si="83"/>
        <v>-56</v>
      </c>
    </row>
    <row r="240" spans="1:37" ht="12.75" customHeight="1" x14ac:dyDescent="0.25">
      <c r="A240" s="36" t="s">
        <v>274</v>
      </c>
      <c r="B240" s="76" t="s">
        <v>289</v>
      </c>
      <c r="C240" s="84">
        <v>1</v>
      </c>
      <c r="D240" s="4"/>
      <c r="E240" s="4"/>
      <c r="F240" s="4"/>
      <c r="G240" s="4"/>
      <c r="H240" s="4"/>
      <c r="I240" s="4"/>
      <c r="J240" s="3"/>
      <c r="K240" s="3"/>
      <c r="L240" s="30"/>
      <c r="M240" s="55"/>
      <c r="N240" s="26" t="s">
        <v>274</v>
      </c>
      <c r="O240" s="42" t="s">
        <v>289</v>
      </c>
      <c r="P240" s="4">
        <v>1</v>
      </c>
      <c r="Q240" s="4"/>
      <c r="R240" s="4"/>
      <c r="S240" s="4">
        <v>1</v>
      </c>
      <c r="T240" s="4"/>
      <c r="U240" s="4"/>
      <c r="V240" s="4"/>
      <c r="W240" s="3">
        <v>36</v>
      </c>
      <c r="X240" s="3">
        <v>36</v>
      </c>
      <c r="Y240" s="44"/>
      <c r="Z240" s="44"/>
      <c r="AA240" s="26" t="s">
        <v>274</v>
      </c>
      <c r="AB240" s="42" t="s">
        <v>289</v>
      </c>
      <c r="AC240" s="4">
        <f t="shared" si="75"/>
        <v>0</v>
      </c>
      <c r="AD240" s="4">
        <f t="shared" si="76"/>
        <v>0</v>
      </c>
      <c r="AE240" s="4">
        <f t="shared" si="77"/>
        <v>0</v>
      </c>
      <c r="AF240" s="4">
        <f t="shared" si="78"/>
        <v>-1</v>
      </c>
      <c r="AG240" s="4">
        <f t="shared" si="79"/>
        <v>0</v>
      </c>
      <c r="AH240" s="4">
        <f t="shared" si="80"/>
        <v>0</v>
      </c>
      <c r="AI240" s="4">
        <f t="shared" si="81"/>
        <v>0</v>
      </c>
      <c r="AJ240" s="3">
        <f t="shared" si="82"/>
        <v>-36</v>
      </c>
      <c r="AK240" s="3">
        <f t="shared" si="83"/>
        <v>-36</v>
      </c>
    </row>
    <row r="241" spans="1:39" ht="12.75" customHeight="1" x14ac:dyDescent="0.25">
      <c r="A241" s="36" t="s">
        <v>275</v>
      </c>
      <c r="B241" s="76" t="s">
        <v>289</v>
      </c>
      <c r="C241" s="84">
        <v>1</v>
      </c>
      <c r="D241" s="4"/>
      <c r="E241" s="4"/>
      <c r="F241" s="4"/>
      <c r="G241" s="4"/>
      <c r="H241" s="4"/>
      <c r="I241" s="4"/>
      <c r="J241" s="3"/>
      <c r="K241" s="3"/>
      <c r="L241" s="31"/>
      <c r="M241" s="40"/>
      <c r="N241" s="26" t="s">
        <v>275</v>
      </c>
      <c r="O241" s="42" t="s">
        <v>289</v>
      </c>
      <c r="P241" s="4">
        <v>1</v>
      </c>
      <c r="Q241" s="4"/>
      <c r="R241" s="4"/>
      <c r="S241" s="4">
        <v>1</v>
      </c>
      <c r="T241" s="4"/>
      <c r="U241" s="4"/>
      <c r="V241" s="4"/>
      <c r="W241" s="3">
        <v>62</v>
      </c>
      <c r="X241" s="3">
        <v>62</v>
      </c>
      <c r="Y241" s="31"/>
      <c r="Z241" s="31"/>
      <c r="AA241" s="26" t="s">
        <v>275</v>
      </c>
      <c r="AB241" s="42" t="s">
        <v>289</v>
      </c>
      <c r="AC241" s="4">
        <f t="shared" si="75"/>
        <v>0</v>
      </c>
      <c r="AD241" s="4">
        <f t="shared" si="76"/>
        <v>0</v>
      </c>
      <c r="AE241" s="4">
        <f t="shared" si="77"/>
        <v>0</v>
      </c>
      <c r="AF241" s="4">
        <f t="shared" si="78"/>
        <v>-1</v>
      </c>
      <c r="AG241" s="4">
        <f t="shared" si="79"/>
        <v>0</v>
      </c>
      <c r="AH241" s="4">
        <f t="shared" si="80"/>
        <v>0</v>
      </c>
      <c r="AI241" s="4">
        <f t="shared" si="81"/>
        <v>0</v>
      </c>
      <c r="AJ241" s="3">
        <f t="shared" si="82"/>
        <v>-62</v>
      </c>
      <c r="AK241" s="3">
        <f t="shared" si="83"/>
        <v>-62</v>
      </c>
    </row>
    <row r="242" spans="1:39" ht="12.75" customHeight="1" x14ac:dyDescent="0.25">
      <c r="A242" s="36" t="s">
        <v>276</v>
      </c>
      <c r="B242" s="76" t="s">
        <v>289</v>
      </c>
      <c r="C242" s="84">
        <v>1</v>
      </c>
      <c r="D242" s="4"/>
      <c r="E242" s="4"/>
      <c r="F242" s="4"/>
      <c r="G242" s="4"/>
      <c r="H242" s="4"/>
      <c r="I242" s="4"/>
      <c r="J242" s="3"/>
      <c r="K242" s="3"/>
      <c r="L242" s="31"/>
      <c r="M242" s="40"/>
      <c r="N242" s="26" t="s">
        <v>276</v>
      </c>
      <c r="O242" s="42" t="s">
        <v>289</v>
      </c>
      <c r="P242" s="4">
        <v>1</v>
      </c>
      <c r="Q242" s="4"/>
      <c r="R242" s="4"/>
      <c r="S242" s="4">
        <v>1</v>
      </c>
      <c r="T242" s="4"/>
      <c r="U242" s="4"/>
      <c r="V242" s="4"/>
      <c r="W242" s="3">
        <v>42</v>
      </c>
      <c r="X242" s="3">
        <v>42</v>
      </c>
      <c r="Y242" s="31"/>
      <c r="Z242" s="31"/>
      <c r="AA242" s="26" t="s">
        <v>276</v>
      </c>
      <c r="AB242" s="42" t="s">
        <v>289</v>
      </c>
      <c r="AC242" s="4">
        <f t="shared" si="75"/>
        <v>0</v>
      </c>
      <c r="AD242" s="4">
        <f t="shared" si="76"/>
        <v>0</v>
      </c>
      <c r="AE242" s="4">
        <f t="shared" si="77"/>
        <v>0</v>
      </c>
      <c r="AF242" s="4">
        <f t="shared" si="78"/>
        <v>-1</v>
      </c>
      <c r="AG242" s="4">
        <f t="shared" si="79"/>
        <v>0</v>
      </c>
      <c r="AH242" s="4">
        <f t="shared" si="80"/>
        <v>0</v>
      </c>
      <c r="AI242" s="4">
        <f t="shared" si="81"/>
        <v>0</v>
      </c>
      <c r="AJ242" s="3">
        <f t="shared" si="82"/>
        <v>-42</v>
      </c>
      <c r="AK242" s="3">
        <f t="shared" si="83"/>
        <v>-42</v>
      </c>
    </row>
    <row r="243" spans="1:39" ht="12.75" customHeight="1" x14ac:dyDescent="0.25">
      <c r="A243" s="36" t="s">
        <v>277</v>
      </c>
      <c r="B243" s="76" t="s">
        <v>289</v>
      </c>
      <c r="C243" s="84">
        <v>1</v>
      </c>
      <c r="D243" s="4"/>
      <c r="E243" s="4"/>
      <c r="F243" s="4"/>
      <c r="G243" s="4"/>
      <c r="H243" s="4"/>
      <c r="I243" s="4"/>
      <c r="J243" s="3"/>
      <c r="K243" s="3"/>
      <c r="L243" s="31"/>
      <c r="M243" s="40"/>
      <c r="N243" s="26" t="s">
        <v>277</v>
      </c>
      <c r="O243" s="42" t="s">
        <v>289</v>
      </c>
      <c r="P243" s="4">
        <v>1</v>
      </c>
      <c r="Q243" s="4"/>
      <c r="R243" s="4"/>
      <c r="S243" s="4">
        <v>1</v>
      </c>
      <c r="T243" s="4"/>
      <c r="U243" s="4"/>
      <c r="V243" s="4"/>
      <c r="W243" s="3">
        <v>56</v>
      </c>
      <c r="X243" s="3">
        <v>56</v>
      </c>
      <c r="Y243" s="31"/>
      <c r="Z243" s="31"/>
      <c r="AA243" s="26" t="s">
        <v>277</v>
      </c>
      <c r="AB243" s="42" t="s">
        <v>289</v>
      </c>
      <c r="AC243" s="4">
        <f t="shared" si="75"/>
        <v>0</v>
      </c>
      <c r="AD243" s="4">
        <f t="shared" si="76"/>
        <v>0</v>
      </c>
      <c r="AE243" s="4">
        <f t="shared" si="77"/>
        <v>0</v>
      </c>
      <c r="AF243" s="4">
        <f t="shared" si="78"/>
        <v>-1</v>
      </c>
      <c r="AG243" s="4">
        <f t="shared" si="79"/>
        <v>0</v>
      </c>
      <c r="AH243" s="4">
        <f t="shared" si="80"/>
        <v>0</v>
      </c>
      <c r="AI243" s="4">
        <f t="shared" si="81"/>
        <v>0</v>
      </c>
      <c r="AJ243" s="3">
        <f t="shared" si="82"/>
        <v>-56</v>
      </c>
      <c r="AK243" s="3">
        <f t="shared" si="83"/>
        <v>-56</v>
      </c>
    </row>
    <row r="244" spans="1:39" ht="12.75" customHeight="1" x14ac:dyDescent="0.25">
      <c r="A244" s="36" t="s">
        <v>279</v>
      </c>
      <c r="B244" s="76" t="s">
        <v>289</v>
      </c>
      <c r="C244" s="84">
        <v>1</v>
      </c>
      <c r="D244" s="4"/>
      <c r="E244" s="4"/>
      <c r="F244" s="4"/>
      <c r="G244" s="4"/>
      <c r="H244" s="4"/>
      <c r="I244" s="4"/>
      <c r="J244" s="3"/>
      <c r="K244" s="3"/>
      <c r="L244" s="31"/>
      <c r="M244" s="40"/>
      <c r="N244" s="26" t="s">
        <v>279</v>
      </c>
      <c r="O244" s="42" t="s">
        <v>289</v>
      </c>
      <c r="P244" s="4">
        <v>1</v>
      </c>
      <c r="Q244" s="4"/>
      <c r="R244" s="4"/>
      <c r="S244" s="4">
        <v>1</v>
      </c>
      <c r="T244" s="4"/>
      <c r="U244" s="4"/>
      <c r="V244" s="4"/>
      <c r="W244" s="3">
        <v>27.15</v>
      </c>
      <c r="X244" s="3">
        <v>27.15</v>
      </c>
      <c r="Y244" s="31"/>
      <c r="Z244" s="31"/>
      <c r="AA244" s="26" t="s">
        <v>279</v>
      </c>
      <c r="AB244" s="42" t="s">
        <v>289</v>
      </c>
      <c r="AC244" s="4">
        <f t="shared" si="75"/>
        <v>0</v>
      </c>
      <c r="AD244" s="4">
        <f t="shared" si="76"/>
        <v>0</v>
      </c>
      <c r="AE244" s="4">
        <f t="shared" si="77"/>
        <v>0</v>
      </c>
      <c r="AF244" s="4">
        <f t="shared" si="78"/>
        <v>-1</v>
      </c>
      <c r="AG244" s="4">
        <f t="shared" si="79"/>
        <v>0</v>
      </c>
      <c r="AH244" s="4">
        <f t="shared" si="80"/>
        <v>0</v>
      </c>
      <c r="AI244" s="4">
        <f t="shared" si="81"/>
        <v>0</v>
      </c>
      <c r="AJ244" s="3">
        <f t="shared" si="82"/>
        <v>-27.15</v>
      </c>
      <c r="AK244" s="3">
        <f t="shared" si="83"/>
        <v>-27.15</v>
      </c>
    </row>
    <row r="245" spans="1:39" ht="12.75" customHeight="1" x14ac:dyDescent="0.25">
      <c r="A245" s="36" t="s">
        <v>280</v>
      </c>
      <c r="B245" s="76" t="s">
        <v>289</v>
      </c>
      <c r="C245" s="84">
        <v>1</v>
      </c>
      <c r="D245" s="4"/>
      <c r="E245" s="4"/>
      <c r="F245" s="4"/>
      <c r="G245" s="4"/>
      <c r="H245" s="4"/>
      <c r="I245" s="4"/>
      <c r="J245" s="3"/>
      <c r="K245" s="3"/>
      <c r="L245" s="31"/>
      <c r="M245" s="40"/>
      <c r="N245" s="26" t="s">
        <v>280</v>
      </c>
      <c r="O245" s="42" t="s">
        <v>289</v>
      </c>
      <c r="P245" s="4">
        <v>1</v>
      </c>
      <c r="Q245" s="4"/>
      <c r="R245" s="4"/>
      <c r="S245" s="4">
        <v>1</v>
      </c>
      <c r="T245" s="4"/>
      <c r="U245" s="4"/>
      <c r="V245" s="4"/>
      <c r="W245" s="3">
        <v>52.15</v>
      </c>
      <c r="X245" s="3">
        <v>52.15</v>
      </c>
      <c r="Y245" s="31"/>
      <c r="Z245" s="31"/>
      <c r="AA245" s="26" t="s">
        <v>280</v>
      </c>
      <c r="AB245" s="42" t="s">
        <v>289</v>
      </c>
      <c r="AC245" s="4">
        <f t="shared" si="75"/>
        <v>0</v>
      </c>
      <c r="AD245" s="4">
        <f t="shared" si="76"/>
        <v>0</v>
      </c>
      <c r="AE245" s="4">
        <f t="shared" si="77"/>
        <v>0</v>
      </c>
      <c r="AF245" s="4">
        <f t="shared" si="78"/>
        <v>-1</v>
      </c>
      <c r="AG245" s="4">
        <f t="shared" si="79"/>
        <v>0</v>
      </c>
      <c r="AH245" s="4">
        <f t="shared" si="80"/>
        <v>0</v>
      </c>
      <c r="AI245" s="4">
        <f t="shared" si="81"/>
        <v>0</v>
      </c>
      <c r="AJ245" s="3">
        <f t="shared" si="82"/>
        <v>-52.15</v>
      </c>
      <c r="AK245" s="3">
        <f t="shared" si="83"/>
        <v>-52.15</v>
      </c>
    </row>
    <row r="246" spans="1:39" ht="12.75" customHeight="1" x14ac:dyDescent="0.25">
      <c r="A246" s="36" t="s">
        <v>278</v>
      </c>
      <c r="B246" s="76" t="s">
        <v>289</v>
      </c>
      <c r="C246" s="84">
        <v>1</v>
      </c>
      <c r="D246" s="4"/>
      <c r="E246" s="4"/>
      <c r="F246" s="4"/>
      <c r="G246" s="4"/>
      <c r="H246" s="4"/>
      <c r="I246" s="4"/>
      <c r="J246" s="3"/>
      <c r="K246" s="3"/>
      <c r="L246" s="31"/>
      <c r="M246" s="40"/>
      <c r="N246" s="26" t="s">
        <v>278</v>
      </c>
      <c r="O246" s="42" t="s">
        <v>289</v>
      </c>
      <c r="P246" s="4">
        <v>1</v>
      </c>
      <c r="Q246" s="4"/>
      <c r="R246" s="4"/>
      <c r="S246" s="4">
        <v>1</v>
      </c>
      <c r="T246" s="4"/>
      <c r="U246" s="4"/>
      <c r="V246" s="4"/>
      <c r="W246" s="3">
        <v>35</v>
      </c>
      <c r="X246" s="3">
        <v>35</v>
      </c>
      <c r="Y246" s="31"/>
      <c r="Z246" s="31"/>
      <c r="AA246" s="26" t="s">
        <v>278</v>
      </c>
      <c r="AB246" s="42" t="s">
        <v>289</v>
      </c>
      <c r="AC246" s="4">
        <f t="shared" si="75"/>
        <v>0</v>
      </c>
      <c r="AD246" s="4">
        <f t="shared" si="76"/>
        <v>0</v>
      </c>
      <c r="AE246" s="4">
        <f t="shared" si="77"/>
        <v>0</v>
      </c>
      <c r="AF246" s="4">
        <f t="shared" si="78"/>
        <v>-1</v>
      </c>
      <c r="AG246" s="4">
        <f t="shared" si="79"/>
        <v>0</v>
      </c>
      <c r="AH246" s="4">
        <f t="shared" si="80"/>
        <v>0</v>
      </c>
      <c r="AI246" s="4">
        <f t="shared" si="81"/>
        <v>0</v>
      </c>
      <c r="AJ246" s="3">
        <f t="shared" si="82"/>
        <v>-35</v>
      </c>
      <c r="AK246" s="3">
        <f t="shared" si="83"/>
        <v>-35</v>
      </c>
    </row>
    <row r="247" spans="1:39" ht="12.75" customHeight="1" x14ac:dyDescent="0.25">
      <c r="A247" s="36" t="s">
        <v>282</v>
      </c>
      <c r="B247" s="37" t="s">
        <v>290</v>
      </c>
      <c r="C247" s="84">
        <v>1</v>
      </c>
      <c r="D247" s="4"/>
      <c r="E247" s="4"/>
      <c r="F247" s="4"/>
      <c r="G247" s="4"/>
      <c r="H247" s="4"/>
      <c r="I247" s="4"/>
      <c r="J247" s="3"/>
      <c r="K247" s="3"/>
      <c r="L247" s="31"/>
      <c r="M247" s="40"/>
      <c r="N247" s="26" t="s">
        <v>282</v>
      </c>
      <c r="O247" s="37" t="s">
        <v>290</v>
      </c>
      <c r="P247" s="4">
        <v>1</v>
      </c>
      <c r="Q247" s="4"/>
      <c r="R247" s="4"/>
      <c r="S247" s="4">
        <v>1</v>
      </c>
      <c r="T247" s="4"/>
      <c r="U247" s="4"/>
      <c r="V247" s="4"/>
      <c r="W247" s="3">
        <v>61.63</v>
      </c>
      <c r="X247" s="3">
        <v>61.63</v>
      </c>
      <c r="Y247" s="31"/>
      <c r="Z247" s="31"/>
      <c r="AA247" s="26" t="s">
        <v>282</v>
      </c>
      <c r="AB247" s="37" t="s">
        <v>290</v>
      </c>
      <c r="AC247" s="4">
        <f t="shared" si="75"/>
        <v>0</v>
      </c>
      <c r="AD247" s="4">
        <f t="shared" si="76"/>
        <v>0</v>
      </c>
      <c r="AE247" s="4">
        <f t="shared" si="77"/>
        <v>0</v>
      </c>
      <c r="AF247" s="4">
        <f t="shared" si="78"/>
        <v>-1</v>
      </c>
      <c r="AG247" s="4">
        <f t="shared" si="79"/>
        <v>0</v>
      </c>
      <c r="AH247" s="4">
        <f t="shared" si="80"/>
        <v>0</v>
      </c>
      <c r="AI247" s="4">
        <f t="shared" si="81"/>
        <v>0</v>
      </c>
      <c r="AJ247" s="3">
        <f t="shared" si="82"/>
        <v>-61.63</v>
      </c>
      <c r="AK247" s="3">
        <f t="shared" si="83"/>
        <v>-61.63</v>
      </c>
    </row>
    <row r="248" spans="1:39" ht="12.75" customHeight="1" x14ac:dyDescent="0.25">
      <c r="A248" s="36" t="s">
        <v>283</v>
      </c>
      <c r="B248" s="37" t="s">
        <v>290</v>
      </c>
      <c r="C248" s="84">
        <v>1</v>
      </c>
      <c r="D248" s="4"/>
      <c r="E248" s="4"/>
      <c r="F248" s="4"/>
      <c r="G248" s="4"/>
      <c r="H248" s="4"/>
      <c r="I248" s="4"/>
      <c r="J248" s="3"/>
      <c r="K248" s="3"/>
      <c r="L248" s="31"/>
      <c r="M248" s="40"/>
      <c r="N248" s="26" t="s">
        <v>283</v>
      </c>
      <c r="O248" s="37" t="s">
        <v>290</v>
      </c>
      <c r="P248" s="4">
        <v>1</v>
      </c>
      <c r="Q248" s="4"/>
      <c r="R248" s="4"/>
      <c r="S248" s="4">
        <v>1</v>
      </c>
      <c r="T248" s="4"/>
      <c r="U248" s="4"/>
      <c r="V248" s="4"/>
      <c r="W248" s="3">
        <v>45</v>
      </c>
      <c r="X248" s="3">
        <v>45</v>
      </c>
      <c r="Y248" s="31"/>
      <c r="Z248" s="31"/>
      <c r="AA248" s="26" t="s">
        <v>283</v>
      </c>
      <c r="AB248" s="37" t="s">
        <v>290</v>
      </c>
      <c r="AC248" s="4">
        <f t="shared" si="75"/>
        <v>0</v>
      </c>
      <c r="AD248" s="4">
        <f t="shared" si="76"/>
        <v>0</v>
      </c>
      <c r="AE248" s="4">
        <f t="shared" si="77"/>
        <v>0</v>
      </c>
      <c r="AF248" s="4">
        <f t="shared" si="78"/>
        <v>-1</v>
      </c>
      <c r="AG248" s="4">
        <f t="shared" si="79"/>
        <v>0</v>
      </c>
      <c r="AH248" s="4">
        <f t="shared" si="80"/>
        <v>0</v>
      </c>
      <c r="AI248" s="4">
        <f t="shared" si="81"/>
        <v>0</v>
      </c>
      <c r="AJ248" s="3">
        <f t="shared" si="82"/>
        <v>-45</v>
      </c>
      <c r="AK248" s="3">
        <f t="shared" si="83"/>
        <v>-45</v>
      </c>
    </row>
    <row r="249" spans="1:39" ht="17.25" customHeight="1" x14ac:dyDescent="0.25">
      <c r="A249" s="14" t="s">
        <v>731</v>
      </c>
      <c r="B249" s="15">
        <v>1</v>
      </c>
      <c r="C249" s="16">
        <f>SUM(C227:C248)</f>
        <v>22</v>
      </c>
      <c r="D249" s="16">
        <f t="shared" ref="D249:K249" si="84">SUM(D227:D248)</f>
        <v>0</v>
      </c>
      <c r="E249" s="16">
        <f t="shared" si="84"/>
        <v>0</v>
      </c>
      <c r="F249" s="16">
        <f t="shared" si="84"/>
        <v>0</v>
      </c>
      <c r="G249" s="16">
        <f t="shared" si="84"/>
        <v>0</v>
      </c>
      <c r="H249" s="16">
        <f t="shared" si="84"/>
        <v>0</v>
      </c>
      <c r="I249" s="16">
        <f t="shared" si="84"/>
        <v>0</v>
      </c>
      <c r="J249" s="17">
        <f t="shared" si="84"/>
        <v>0</v>
      </c>
      <c r="K249" s="17">
        <f t="shared" si="84"/>
        <v>0</v>
      </c>
      <c r="L249" s="45"/>
      <c r="M249" s="39"/>
      <c r="N249" s="14" t="s">
        <v>40</v>
      </c>
      <c r="O249" s="15">
        <v>1</v>
      </c>
      <c r="P249" s="4">
        <f>SUM(P227:P248)</f>
        <v>22</v>
      </c>
      <c r="Q249" s="4">
        <f t="shared" ref="Q249" si="85">SUM(Q227:Q248)</f>
        <v>3</v>
      </c>
      <c r="R249" s="4">
        <f t="shared" ref="R249" si="86">SUM(R227:R248)</f>
        <v>0</v>
      </c>
      <c r="S249" s="4">
        <f t="shared" ref="S249" si="87">SUM(S227:S248)</f>
        <v>19</v>
      </c>
      <c r="T249" s="4">
        <f t="shared" ref="T249" si="88">SUM(T227:T248)</f>
        <v>0</v>
      </c>
      <c r="U249" s="4">
        <f t="shared" ref="U249" si="89">SUM(U227:U248)</f>
        <v>0</v>
      </c>
      <c r="V249" s="4">
        <f t="shared" ref="V249" si="90">SUM(V227:V248)</f>
        <v>0</v>
      </c>
      <c r="W249" s="3">
        <f t="shared" ref="W249" si="91">SUM(W227:W248)</f>
        <v>1076.93</v>
      </c>
      <c r="X249" s="3">
        <f t="shared" ref="X249" si="92">SUM(X227:X248)</f>
        <v>1076.93</v>
      </c>
      <c r="Y249" s="45"/>
      <c r="Z249" s="45"/>
      <c r="AA249" s="14" t="s">
        <v>40</v>
      </c>
      <c r="AB249" s="15">
        <v>1</v>
      </c>
      <c r="AC249" s="4">
        <f t="shared" si="75"/>
        <v>0</v>
      </c>
      <c r="AD249" s="4">
        <f t="shared" si="76"/>
        <v>-3</v>
      </c>
      <c r="AE249" s="4">
        <f t="shared" si="77"/>
        <v>0</v>
      </c>
      <c r="AF249" s="4">
        <f t="shared" si="78"/>
        <v>-19</v>
      </c>
      <c r="AG249" s="4">
        <f t="shared" si="79"/>
        <v>0</v>
      </c>
      <c r="AH249" s="4">
        <f t="shared" si="80"/>
        <v>0</v>
      </c>
      <c r="AI249" s="4">
        <f t="shared" si="81"/>
        <v>0</v>
      </c>
      <c r="AJ249" s="3">
        <f t="shared" si="82"/>
        <v>-1076.93</v>
      </c>
      <c r="AK249" s="3">
        <f t="shared" si="83"/>
        <v>-1076.93</v>
      </c>
    </row>
    <row r="250" spans="1:39" ht="15.75" x14ac:dyDescent="0.25">
      <c r="L250" s="31"/>
      <c r="M250" s="40"/>
      <c r="Y250" s="31"/>
      <c r="Z250" s="31"/>
      <c r="AC250" s="1"/>
      <c r="AD250" s="1"/>
      <c r="AE250" s="1"/>
      <c r="AF250" s="1"/>
      <c r="AG250" s="1"/>
      <c r="AH250" s="1"/>
      <c r="AI250" s="2"/>
      <c r="AJ250" s="2"/>
      <c r="AK250" s="2"/>
      <c r="AL250" s="2"/>
      <c r="AM250" s="2"/>
    </row>
    <row r="251" spans="1:39" ht="15.75" x14ac:dyDescent="0.25">
      <c r="A251" s="26" t="s">
        <v>288</v>
      </c>
      <c r="B251" s="42">
        <v>5</v>
      </c>
      <c r="C251" s="4">
        <f>C160</f>
        <v>0</v>
      </c>
      <c r="D251" s="4">
        <f t="shared" ref="D251:K251" si="93">D160</f>
        <v>0</v>
      </c>
      <c r="E251" s="4">
        <f t="shared" si="93"/>
        <v>0</v>
      </c>
      <c r="F251" s="4">
        <f t="shared" si="93"/>
        <v>0</v>
      </c>
      <c r="G251" s="4">
        <f t="shared" si="93"/>
        <v>0</v>
      </c>
      <c r="H251" s="4">
        <f t="shared" si="93"/>
        <v>0</v>
      </c>
      <c r="I251" s="4">
        <f t="shared" si="93"/>
        <v>0</v>
      </c>
      <c r="J251" s="3">
        <f t="shared" si="93"/>
        <v>0</v>
      </c>
      <c r="K251" s="3">
        <f t="shared" si="93"/>
        <v>0</v>
      </c>
      <c r="L251" s="31"/>
      <c r="M251" s="40"/>
      <c r="N251" s="26" t="s">
        <v>288</v>
      </c>
      <c r="O251" s="42">
        <v>5</v>
      </c>
      <c r="P251" s="4">
        <f>P160</f>
        <v>22</v>
      </c>
      <c r="Q251" s="4">
        <f t="shared" ref="Q251:X251" si="94">Q160</f>
        <v>3</v>
      </c>
      <c r="R251" s="4">
        <f t="shared" si="94"/>
        <v>0</v>
      </c>
      <c r="S251" s="4">
        <f t="shared" si="94"/>
        <v>19</v>
      </c>
      <c r="T251" s="4">
        <f t="shared" si="94"/>
        <v>0</v>
      </c>
      <c r="U251" s="4">
        <f t="shared" si="94"/>
        <v>0</v>
      </c>
      <c r="V251" s="4">
        <f t="shared" si="94"/>
        <v>0</v>
      </c>
      <c r="W251" s="3">
        <f t="shared" si="94"/>
        <v>1076.93</v>
      </c>
      <c r="X251" s="3">
        <f t="shared" si="94"/>
        <v>1076.93</v>
      </c>
      <c r="Y251" s="31"/>
      <c r="Z251" s="31"/>
      <c r="AC251" s="1"/>
      <c r="AD251" s="1"/>
      <c r="AE251" s="1"/>
      <c r="AF251" s="1"/>
      <c r="AG251" s="1"/>
      <c r="AH251" s="1"/>
      <c r="AI251" s="2"/>
      <c r="AJ251" s="2"/>
      <c r="AK251" s="2"/>
      <c r="AL251" s="2"/>
      <c r="AM251" s="2"/>
    </row>
    <row r="252" spans="1:39" ht="15.75" x14ac:dyDescent="0.25">
      <c r="B252" s="2"/>
      <c r="H252" s="1"/>
      <c r="L252" s="31"/>
      <c r="M252" s="40"/>
      <c r="P252" s="1"/>
      <c r="Q252" s="1"/>
      <c r="R252" s="1"/>
      <c r="S252" s="1"/>
      <c r="T252" s="1"/>
      <c r="V252" s="2"/>
      <c r="W252" s="2"/>
      <c r="X252" s="2"/>
      <c r="Y252" s="2"/>
      <c r="Z252" s="2"/>
      <c r="AC252" s="1"/>
      <c r="AD252" s="1"/>
      <c r="AE252" s="31"/>
      <c r="AF252" s="31"/>
      <c r="AG252" s="1"/>
      <c r="AH252" s="1"/>
    </row>
    <row r="253" spans="1:39" ht="15.75" x14ac:dyDescent="0.25">
      <c r="B253" s="2"/>
      <c r="H253" s="1"/>
      <c r="L253" s="31"/>
      <c r="M253" s="40"/>
      <c r="P253" s="1"/>
      <c r="Q253" s="1"/>
      <c r="R253" s="1"/>
      <c r="S253" s="1"/>
      <c r="T253" s="1"/>
      <c r="V253" s="2"/>
      <c r="W253" s="2"/>
      <c r="X253" s="2"/>
      <c r="Y253" s="2"/>
      <c r="Z253" s="2"/>
      <c r="AC253" s="1"/>
      <c r="AD253" s="1"/>
      <c r="AE253" s="31"/>
      <c r="AF253" s="31"/>
      <c r="AG253" s="1"/>
      <c r="AH253" s="1"/>
    </row>
    <row r="254" spans="1:39" ht="15.75" x14ac:dyDescent="0.25">
      <c r="B254" s="2"/>
      <c r="H254" s="1"/>
      <c r="L254" s="31"/>
      <c r="M254" s="40"/>
      <c r="P254" s="1"/>
      <c r="Q254" s="1"/>
      <c r="R254" s="1"/>
      <c r="S254" s="1"/>
      <c r="T254" s="1"/>
      <c r="V254" s="2"/>
      <c r="W254" s="2"/>
      <c r="X254" s="2"/>
      <c r="Y254" s="2"/>
      <c r="Z254" s="2"/>
      <c r="AC254" s="1"/>
      <c r="AD254" s="1"/>
      <c r="AE254" s="31"/>
      <c r="AF254" s="31"/>
      <c r="AG254" s="1"/>
      <c r="AH254" s="1"/>
    </row>
    <row r="255" spans="1:39" ht="15.75" x14ac:dyDescent="0.25">
      <c r="B255" s="2"/>
      <c r="H255" s="1"/>
      <c r="L255" s="31"/>
      <c r="M255" s="40"/>
      <c r="P255" s="1"/>
      <c r="Q255" s="1"/>
      <c r="R255" s="1"/>
      <c r="S255" s="1"/>
      <c r="T255" s="1"/>
      <c r="V255" s="2"/>
      <c r="W255" s="2"/>
      <c r="X255" s="2"/>
      <c r="Y255" s="2"/>
      <c r="Z255" s="2"/>
      <c r="AC255" s="1"/>
      <c r="AD255" s="1"/>
      <c r="AE255" s="31"/>
      <c r="AF255" s="31"/>
      <c r="AG255" s="1"/>
      <c r="AH255" s="1"/>
    </row>
    <row r="256" spans="1:39" ht="15.75" x14ac:dyDescent="0.25">
      <c r="B256" s="2"/>
      <c r="H256" s="1"/>
      <c r="L256" s="31"/>
      <c r="M256" s="40"/>
      <c r="P256" s="1"/>
      <c r="Q256" s="1"/>
      <c r="R256" s="1"/>
      <c r="S256" s="1"/>
      <c r="T256" s="1"/>
      <c r="V256" s="2"/>
      <c r="W256" s="2"/>
      <c r="X256" s="2"/>
      <c r="Y256" s="2"/>
      <c r="Z256" s="2"/>
      <c r="AC256" s="1"/>
      <c r="AD256" s="1"/>
      <c r="AE256" s="31"/>
      <c r="AF256" s="31"/>
      <c r="AG256" s="1"/>
      <c r="AH256" s="1"/>
    </row>
    <row r="257" spans="2:34" ht="15.75" x14ac:dyDescent="0.25">
      <c r="B257" s="2"/>
      <c r="H257" s="1"/>
      <c r="L257" s="31"/>
      <c r="M257" s="40"/>
      <c r="P257" s="1"/>
      <c r="Q257" s="1"/>
      <c r="R257" s="1"/>
      <c r="S257" s="1"/>
      <c r="T257" s="1"/>
      <c r="V257" s="2"/>
      <c r="W257" s="2"/>
      <c r="X257" s="2"/>
      <c r="Y257" s="2"/>
      <c r="Z257" s="2"/>
      <c r="AC257" s="1"/>
      <c r="AD257" s="1"/>
      <c r="AE257" s="31"/>
      <c r="AF257" s="31"/>
      <c r="AG257" s="1"/>
      <c r="AH257" s="1"/>
    </row>
    <row r="258" spans="2:34" ht="15.75" x14ac:dyDescent="0.25">
      <c r="B258" s="2"/>
      <c r="H258" s="1"/>
      <c r="L258" s="40"/>
      <c r="M258" s="40"/>
      <c r="P258" s="1"/>
      <c r="Q258" s="1"/>
      <c r="R258" s="1"/>
      <c r="S258" s="1"/>
      <c r="T258" s="1"/>
      <c r="V258" s="2"/>
      <c r="W258" s="2"/>
      <c r="X258" s="2"/>
      <c r="Y258" s="2"/>
      <c r="Z258" s="2"/>
      <c r="AC258" s="1"/>
      <c r="AD258" s="1"/>
      <c r="AE258" s="32"/>
      <c r="AF258" s="32"/>
      <c r="AG258" s="1"/>
      <c r="AH258" s="1"/>
    </row>
    <row r="259" spans="2:34" x14ac:dyDescent="0.25">
      <c r="B259" s="2"/>
      <c r="H259" s="1"/>
      <c r="O259" s="2"/>
      <c r="U259" s="1"/>
      <c r="AB259" s="2"/>
      <c r="AH259" s="1"/>
    </row>
    <row r="260" spans="2:34" x14ac:dyDescent="0.25">
      <c r="B260" s="2"/>
      <c r="H260" s="1"/>
      <c r="O260" s="2"/>
      <c r="U260" s="1"/>
      <c r="AB260" s="2"/>
      <c r="AH260" s="1"/>
    </row>
    <row r="261" spans="2:34" x14ac:dyDescent="0.25">
      <c r="B261" s="2"/>
      <c r="H261" s="1"/>
      <c r="O261" s="2"/>
      <c r="U261" s="1"/>
      <c r="AB261" s="2"/>
      <c r="AH261" s="1"/>
    </row>
    <row r="262" spans="2:34" x14ac:dyDescent="0.25">
      <c r="B262" s="2"/>
      <c r="H262" s="1"/>
      <c r="O262" s="2"/>
      <c r="U262" s="1"/>
      <c r="AB262" s="2"/>
      <c r="AH262" s="1"/>
    </row>
    <row r="263" spans="2:34" x14ac:dyDescent="0.25">
      <c r="B263" s="2"/>
      <c r="H263" s="1"/>
      <c r="O263" s="2"/>
      <c r="U263" s="1"/>
      <c r="AB263" s="2"/>
      <c r="AH263" s="1"/>
    </row>
    <row r="264" spans="2:34" x14ac:dyDescent="0.25">
      <c r="B264" s="2"/>
      <c r="H264" s="1"/>
      <c r="O264" s="2"/>
      <c r="U264" s="1"/>
      <c r="AB264" s="2"/>
      <c r="AH264" s="1"/>
    </row>
    <row r="265" spans="2:34" x14ac:dyDescent="0.25">
      <c r="B265" s="2"/>
      <c r="H265" s="1"/>
      <c r="O265" s="2"/>
      <c r="U265" s="1"/>
      <c r="AB265" s="2"/>
      <c r="AH265" s="1"/>
    </row>
  </sheetData>
  <mergeCells count="401">
    <mergeCell ref="A216:B216"/>
    <mergeCell ref="N216:O216"/>
    <mergeCell ref="AA216:AB216"/>
    <mergeCell ref="A204:B204"/>
    <mergeCell ref="N204:O204"/>
    <mergeCell ref="AA204:AB204"/>
    <mergeCell ref="A210:B210"/>
    <mergeCell ref="N210:O210"/>
    <mergeCell ref="AA210:AB21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F188:AF190"/>
    <mergeCell ref="AG188:AH188"/>
    <mergeCell ref="AI188:AI190"/>
    <mergeCell ref="G189:G190"/>
    <mergeCell ref="H189:H190"/>
    <mergeCell ref="T189:T190"/>
    <mergeCell ref="A186:A190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180:B180"/>
    <mergeCell ref="N180:O180"/>
    <mergeCell ref="AA180:AB180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144:B144"/>
    <mergeCell ref="N144:O144"/>
    <mergeCell ref="AA144:AB144"/>
    <mergeCell ref="A148:D148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72:B72"/>
    <mergeCell ref="N72:O72"/>
    <mergeCell ref="AA72:AB72"/>
    <mergeCell ref="A76:D76"/>
    <mergeCell ref="K76:M76"/>
    <mergeCell ref="N76:Q76"/>
    <mergeCell ref="AA76:AD76"/>
    <mergeCell ref="AH45:AH46"/>
    <mergeCell ref="A60:B60"/>
    <mergeCell ref="N60:O60"/>
    <mergeCell ref="AA60:AB60"/>
    <mergeCell ref="A66:B66"/>
    <mergeCell ref="N66:O66"/>
    <mergeCell ref="AA66:AB66"/>
    <mergeCell ref="AD44:AD46"/>
    <mergeCell ref="AE44:AE46"/>
    <mergeCell ref="AF44:AF46"/>
    <mergeCell ref="AG44:AH44"/>
    <mergeCell ref="C43:C46"/>
    <mergeCell ref="G45:G46"/>
    <mergeCell ref="H45:H46"/>
    <mergeCell ref="T45:T46"/>
    <mergeCell ref="U45:U46"/>
    <mergeCell ref="AG45:AG46"/>
    <mergeCell ref="D44:D46"/>
    <mergeCell ref="E44:E46"/>
    <mergeCell ref="F44:F46"/>
    <mergeCell ref="G44:H44"/>
    <mergeCell ref="I44:I46"/>
    <mergeCell ref="Q44:Q46"/>
    <mergeCell ref="R44:R46"/>
    <mergeCell ref="S44:S46"/>
    <mergeCell ref="D43:I43"/>
    <mergeCell ref="J43:J46"/>
    <mergeCell ref="K43:K46"/>
    <mergeCell ref="P43:P46"/>
    <mergeCell ref="Q43:V43"/>
    <mergeCell ref="T44:U44"/>
    <mergeCell ref="V44:V46"/>
    <mergeCell ref="W42:X42"/>
    <mergeCell ref="AA42:AA46"/>
    <mergeCell ref="AB42:AB46"/>
    <mergeCell ref="AC42:AI42"/>
    <mergeCell ref="AJ42:AK42"/>
    <mergeCell ref="W43:W46"/>
    <mergeCell ref="X43:X46"/>
    <mergeCell ref="AC43:AC46"/>
    <mergeCell ref="AD43:AI43"/>
    <mergeCell ref="AI44:AI46"/>
    <mergeCell ref="AJ43:AJ46"/>
    <mergeCell ref="AK43:AK46"/>
    <mergeCell ref="AK222:AK225"/>
    <mergeCell ref="Q222:V222"/>
    <mergeCell ref="W222:W225"/>
    <mergeCell ref="X222:X225"/>
    <mergeCell ref="AC222:AC225"/>
    <mergeCell ref="AD222:AI222"/>
    <mergeCell ref="AJ222:AJ225"/>
    <mergeCell ref="V223:V225"/>
    <mergeCell ref="AD223:AD225"/>
    <mergeCell ref="AE223:AE225"/>
    <mergeCell ref="AF223:AF225"/>
    <mergeCell ref="AC221:AI221"/>
    <mergeCell ref="AJ221:AK221"/>
    <mergeCell ref="C222:C225"/>
    <mergeCell ref="D222:I222"/>
    <mergeCell ref="J222:J225"/>
    <mergeCell ref="K222:K225"/>
    <mergeCell ref="P222:P225"/>
    <mergeCell ref="D223:D225"/>
    <mergeCell ref="E223:E225"/>
    <mergeCell ref="F223:F225"/>
    <mergeCell ref="G223:H223"/>
    <mergeCell ref="I223:I225"/>
    <mergeCell ref="Q223:Q225"/>
    <mergeCell ref="R223:R225"/>
    <mergeCell ref="S223:S225"/>
    <mergeCell ref="T223:U223"/>
    <mergeCell ref="AG223:AH223"/>
    <mergeCell ref="AI223:AI225"/>
    <mergeCell ref="G224:G225"/>
    <mergeCell ref="H224:H225"/>
    <mergeCell ref="T224:T225"/>
    <mergeCell ref="U224:U225"/>
    <mergeCell ref="AG224:AG225"/>
    <mergeCell ref="AH224:AH225"/>
    <mergeCell ref="A36:B36"/>
    <mergeCell ref="N36:O36"/>
    <mergeCell ref="AA36:AB36"/>
    <mergeCell ref="A221:A225"/>
    <mergeCell ref="B221:B225"/>
    <mergeCell ref="C221:I221"/>
    <mergeCell ref="J221:K221"/>
    <mergeCell ref="N221:N225"/>
    <mergeCell ref="O221:O225"/>
    <mergeCell ref="P221:V221"/>
    <mergeCell ref="W221:X221"/>
    <mergeCell ref="AA221:AA225"/>
    <mergeCell ref="AB221:AB225"/>
    <mergeCell ref="A40:D40"/>
    <mergeCell ref="K40:M40"/>
    <mergeCell ref="N40:Q40"/>
    <mergeCell ref="AA40:AD40"/>
    <mergeCell ref="A42:A46"/>
    <mergeCell ref="B42:B46"/>
    <mergeCell ref="C42:I42"/>
    <mergeCell ref="J42:K42"/>
    <mergeCell ref="N42:N46"/>
    <mergeCell ref="O42:O46"/>
    <mergeCell ref="P42:V42"/>
    <mergeCell ref="A24:B24"/>
    <mergeCell ref="N24:O24"/>
    <mergeCell ref="AA24:AB24"/>
    <mergeCell ref="A30:B30"/>
    <mergeCell ref="N30:O30"/>
    <mergeCell ref="AA30:AB3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6:A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6" manualBreakCount="6">
    <brk id="38" max="12" man="1"/>
    <brk id="74" max="12" man="1"/>
    <brk id="110" max="12" man="1"/>
    <brk id="146" max="12" man="1"/>
    <brk id="182" max="12" man="1"/>
    <brk id="21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25"/>
  <sheetViews>
    <sheetView showZeros="0" view="pageBreakPreview" topLeftCell="A175" zoomScale="80" zoomScaleSheetLayoutView="80" workbookViewId="0">
      <selection activeCell="D13" sqref="D13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74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74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74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87"/>
      <c r="C5" s="7"/>
      <c r="D5" s="7"/>
      <c r="E5" s="7"/>
      <c r="F5" s="7"/>
      <c r="G5" s="7"/>
      <c r="H5" s="7"/>
      <c r="I5" s="7"/>
      <c r="J5" s="7"/>
      <c r="K5" s="7"/>
      <c r="L5" s="87"/>
      <c r="M5" s="87"/>
      <c r="N5" s="9" t="s">
        <v>65</v>
      </c>
      <c r="O5" s="49"/>
      <c r="P5" s="7"/>
      <c r="Q5" s="7"/>
      <c r="R5" s="7"/>
      <c r="S5" s="7"/>
      <c r="T5" s="7"/>
      <c r="U5" s="7"/>
      <c r="V5" s="7"/>
      <c r="W5" s="7"/>
      <c r="X5" s="7"/>
      <c r="Y5" s="49"/>
      <c r="Z5" s="49"/>
      <c r="AA5" s="9" t="s">
        <v>65</v>
      </c>
      <c r="AB5" s="49"/>
      <c r="AC5" s="7"/>
      <c r="AD5" s="7"/>
      <c r="AE5" s="7"/>
      <c r="AF5" s="7"/>
      <c r="AG5" s="7"/>
      <c r="AH5" s="7"/>
      <c r="AI5" s="7"/>
      <c r="AJ5" s="7"/>
      <c r="AK5" s="7"/>
      <c r="AL5" s="49"/>
      <c r="AM5" s="49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86">
        <v>1</v>
      </c>
      <c r="B11" s="86">
        <v>2</v>
      </c>
      <c r="C11" s="86">
        <v>3</v>
      </c>
      <c r="D11" s="86">
        <v>4</v>
      </c>
      <c r="E11" s="86">
        <v>5</v>
      </c>
      <c r="F11" s="86">
        <v>6</v>
      </c>
      <c r="G11" s="86">
        <v>7</v>
      </c>
      <c r="H11" s="86">
        <v>8</v>
      </c>
      <c r="I11" s="86">
        <v>9</v>
      </c>
      <c r="J11" s="86">
        <v>10</v>
      </c>
      <c r="K11" s="86">
        <v>11</v>
      </c>
      <c r="L11" s="45"/>
      <c r="M11" s="39"/>
      <c r="N11" s="48">
        <v>1</v>
      </c>
      <c r="O11" s="48">
        <v>2</v>
      </c>
      <c r="P11" s="48">
        <v>3</v>
      </c>
      <c r="Q11" s="48">
        <v>4</v>
      </c>
      <c r="R11" s="48">
        <v>5</v>
      </c>
      <c r="S11" s="48">
        <v>6</v>
      </c>
      <c r="T11" s="48">
        <v>7</v>
      </c>
      <c r="U11" s="48">
        <v>8</v>
      </c>
      <c r="V11" s="48">
        <v>9</v>
      </c>
      <c r="W11" s="48">
        <v>10</v>
      </c>
      <c r="X11" s="48">
        <v>11</v>
      </c>
      <c r="Y11" s="45"/>
      <c r="Z11" s="45"/>
      <c r="AA11" s="48">
        <v>1</v>
      </c>
      <c r="AB11" s="48">
        <v>2</v>
      </c>
      <c r="AC11" s="48">
        <v>3</v>
      </c>
      <c r="AD11" s="48">
        <v>4</v>
      </c>
      <c r="AE11" s="48">
        <v>5</v>
      </c>
      <c r="AF11" s="48">
        <v>6</v>
      </c>
      <c r="AG11" s="48">
        <v>7</v>
      </c>
      <c r="AH11" s="48">
        <v>8</v>
      </c>
      <c r="AI11" s="48">
        <v>9</v>
      </c>
      <c r="AJ11" s="48">
        <v>10</v>
      </c>
      <c r="AK11" s="48">
        <v>11</v>
      </c>
    </row>
    <row r="12" spans="1:39" ht="38.25" customHeight="1" x14ac:dyDescent="0.25">
      <c r="A12" s="8" t="s">
        <v>54</v>
      </c>
      <c r="B12" s="86">
        <v>1</v>
      </c>
      <c r="C12" s="84"/>
      <c r="D12" s="84"/>
      <c r="E12" s="84"/>
      <c r="F12" s="84"/>
      <c r="G12" s="84"/>
      <c r="H12" s="84"/>
      <c r="I12" s="84"/>
      <c r="J12" s="83"/>
      <c r="K12" s="83"/>
      <c r="L12" s="31"/>
      <c r="M12" s="40"/>
      <c r="N12" s="8" t="s">
        <v>54</v>
      </c>
      <c r="O12" s="48">
        <v>1</v>
      </c>
      <c r="P12" s="4">
        <v>4</v>
      </c>
      <c r="Q12" s="4"/>
      <c r="R12" s="4"/>
      <c r="S12" s="4">
        <v>1</v>
      </c>
      <c r="T12" s="4">
        <v>1</v>
      </c>
      <c r="U12" s="4"/>
      <c r="V12" s="4"/>
      <c r="W12" s="3">
        <v>2446.4</v>
      </c>
      <c r="X12" s="3">
        <v>284.60000000000002</v>
      </c>
      <c r="Y12" s="31"/>
      <c r="Z12" s="31"/>
      <c r="AA12" s="8" t="s">
        <v>54</v>
      </c>
      <c r="AB12" s="48">
        <v>1</v>
      </c>
      <c r="AC12" s="4">
        <f t="shared" ref="AC12:AK20" si="0">C12-P12</f>
        <v>-4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-1</v>
      </c>
      <c r="AH12" s="4">
        <f t="shared" si="0"/>
        <v>0</v>
      </c>
      <c r="AI12" s="4">
        <f t="shared" si="0"/>
        <v>0</v>
      </c>
      <c r="AJ12" s="3">
        <f t="shared" si="0"/>
        <v>-2446.4</v>
      </c>
      <c r="AK12" s="3">
        <f t="shared" si="0"/>
        <v>-284.60000000000002</v>
      </c>
    </row>
    <row r="13" spans="1:39" ht="39" customHeight="1" x14ac:dyDescent="0.25">
      <c r="A13" s="8" t="s">
        <v>55</v>
      </c>
      <c r="B13" s="86">
        <v>2</v>
      </c>
      <c r="C13" s="84"/>
      <c r="D13" s="84"/>
      <c r="E13" s="84"/>
      <c r="F13" s="84"/>
      <c r="G13" s="84"/>
      <c r="H13" s="84"/>
      <c r="I13" s="84"/>
      <c r="J13" s="83"/>
      <c r="K13" s="83"/>
      <c r="L13" s="31"/>
      <c r="M13" s="40"/>
      <c r="N13" s="8" t="s">
        <v>55</v>
      </c>
      <c r="O13" s="48">
        <v>2</v>
      </c>
      <c r="P13" s="4">
        <v>2</v>
      </c>
      <c r="Q13" s="4"/>
      <c r="R13" s="4"/>
      <c r="S13" s="4">
        <v>2</v>
      </c>
      <c r="T13" s="4"/>
      <c r="U13" s="4"/>
      <c r="V13" s="4">
        <v>1</v>
      </c>
      <c r="W13" s="3">
        <v>3494</v>
      </c>
      <c r="X13" s="3">
        <v>3494</v>
      </c>
      <c r="Y13" s="31"/>
      <c r="Z13" s="31"/>
      <c r="AA13" s="8" t="s">
        <v>55</v>
      </c>
      <c r="AB13" s="48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-2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-3494</v>
      </c>
      <c r="AK13" s="3">
        <f t="shared" si="0"/>
        <v>-3494</v>
      </c>
    </row>
    <row r="14" spans="1:39" ht="52.5" customHeight="1" x14ac:dyDescent="0.25">
      <c r="A14" s="8" t="s">
        <v>56</v>
      </c>
      <c r="B14" s="86">
        <v>3</v>
      </c>
      <c r="C14" s="84"/>
      <c r="D14" s="84"/>
      <c r="E14" s="84"/>
      <c r="F14" s="84"/>
      <c r="G14" s="84"/>
      <c r="H14" s="84"/>
      <c r="I14" s="84"/>
      <c r="J14" s="83"/>
      <c r="K14" s="83"/>
      <c r="L14" s="31"/>
      <c r="M14" s="40"/>
      <c r="N14" s="8" t="s">
        <v>56</v>
      </c>
      <c r="O14" s="48">
        <v>3</v>
      </c>
      <c r="P14" s="4">
        <v>2</v>
      </c>
      <c r="Q14" s="4"/>
      <c r="R14" s="4"/>
      <c r="S14" s="4">
        <v>2</v>
      </c>
      <c r="T14" s="4"/>
      <c r="U14" s="4"/>
      <c r="V14" s="4"/>
      <c r="W14" s="3">
        <v>1214.2</v>
      </c>
      <c r="X14" s="3">
        <v>1214.2</v>
      </c>
      <c r="Y14" s="31"/>
      <c r="Z14" s="31"/>
      <c r="AA14" s="8" t="s">
        <v>56</v>
      </c>
      <c r="AB14" s="48">
        <v>3</v>
      </c>
      <c r="AC14" s="4">
        <f t="shared" si="0"/>
        <v>-2</v>
      </c>
      <c r="AD14" s="4">
        <f t="shared" si="0"/>
        <v>0</v>
      </c>
      <c r="AE14" s="4">
        <f t="shared" si="0"/>
        <v>0</v>
      </c>
      <c r="AF14" s="4">
        <f t="shared" si="0"/>
        <v>-2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-1214.2</v>
      </c>
      <c r="AK14" s="3">
        <f t="shared" si="0"/>
        <v>-1214.2</v>
      </c>
    </row>
    <row r="15" spans="1:39" ht="12.75" customHeight="1" x14ac:dyDescent="0.25">
      <c r="A15" s="8" t="s">
        <v>57</v>
      </c>
      <c r="B15" s="86">
        <v>4</v>
      </c>
      <c r="C15" s="84"/>
      <c r="D15" s="84"/>
      <c r="E15" s="84"/>
      <c r="F15" s="84"/>
      <c r="G15" s="84"/>
      <c r="H15" s="84"/>
      <c r="I15" s="84"/>
      <c r="J15" s="83"/>
      <c r="K15" s="83"/>
      <c r="L15" s="31"/>
      <c r="M15" s="40"/>
      <c r="N15" s="8" t="s">
        <v>57</v>
      </c>
      <c r="O15" s="48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48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85">
        <v>5</v>
      </c>
      <c r="C16" s="84"/>
      <c r="D16" s="84"/>
      <c r="E16" s="84"/>
      <c r="F16" s="84"/>
      <c r="G16" s="84"/>
      <c r="H16" s="84"/>
      <c r="I16" s="84"/>
      <c r="J16" s="83"/>
      <c r="K16" s="83"/>
      <c r="L16" s="31"/>
      <c r="M16" s="40"/>
      <c r="N16" s="8" t="s">
        <v>58</v>
      </c>
      <c r="O16" s="47">
        <v>5</v>
      </c>
      <c r="P16" s="4">
        <v>15</v>
      </c>
      <c r="Q16" s="4">
        <v>2</v>
      </c>
      <c r="R16" s="4"/>
      <c r="S16" s="4">
        <v>3</v>
      </c>
      <c r="T16" s="4"/>
      <c r="U16" s="4">
        <v>3</v>
      </c>
      <c r="V16" s="4">
        <v>7</v>
      </c>
      <c r="W16" s="3">
        <v>1624.9</v>
      </c>
      <c r="X16" s="3">
        <v>509.1</v>
      </c>
      <c r="Y16" s="31"/>
      <c r="Z16" s="31"/>
      <c r="AA16" s="8" t="s">
        <v>58</v>
      </c>
      <c r="AB16" s="47">
        <v>5</v>
      </c>
      <c r="AC16" s="4">
        <f t="shared" si="0"/>
        <v>-15</v>
      </c>
      <c r="AD16" s="4">
        <f t="shared" si="0"/>
        <v>-2</v>
      </c>
      <c r="AE16" s="4">
        <f t="shared" si="0"/>
        <v>0</v>
      </c>
      <c r="AF16" s="4">
        <f t="shared" si="0"/>
        <v>-3</v>
      </c>
      <c r="AG16" s="4">
        <f t="shared" si="0"/>
        <v>0</v>
      </c>
      <c r="AH16" s="4">
        <f t="shared" si="0"/>
        <v>-3</v>
      </c>
      <c r="AI16" s="4">
        <f t="shared" si="0"/>
        <v>-7</v>
      </c>
      <c r="AJ16" s="3">
        <f t="shared" si="0"/>
        <v>-1624.9</v>
      </c>
      <c r="AK16" s="3">
        <f t="shared" si="0"/>
        <v>-509.1</v>
      </c>
    </row>
    <row r="17" spans="1:39" ht="12.75" customHeight="1" x14ac:dyDescent="0.25">
      <c r="A17" s="8" t="s">
        <v>59</v>
      </c>
      <c r="B17" s="85">
        <v>6</v>
      </c>
      <c r="C17" s="84"/>
      <c r="D17" s="84"/>
      <c r="E17" s="84"/>
      <c r="F17" s="84"/>
      <c r="G17" s="84"/>
      <c r="H17" s="84"/>
      <c r="I17" s="84"/>
      <c r="J17" s="83"/>
      <c r="K17" s="83"/>
      <c r="L17" s="31"/>
      <c r="M17" s="40"/>
      <c r="N17" s="8" t="s">
        <v>59</v>
      </c>
      <c r="O17" s="47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47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85">
        <v>7</v>
      </c>
      <c r="C18" s="84"/>
      <c r="D18" s="84"/>
      <c r="E18" s="84"/>
      <c r="F18" s="84"/>
      <c r="G18" s="84"/>
      <c r="H18" s="84"/>
      <c r="I18" s="84"/>
      <c r="J18" s="83"/>
      <c r="K18" s="83"/>
      <c r="L18" s="31"/>
      <c r="M18" s="40"/>
      <c r="N18" s="8" t="s">
        <v>60</v>
      </c>
      <c r="O18" s="47">
        <v>7</v>
      </c>
      <c r="P18" s="4">
        <v>1</v>
      </c>
      <c r="Q18" s="4"/>
      <c r="R18" s="4"/>
      <c r="S18" s="4"/>
      <c r="T18" s="4"/>
      <c r="U18" s="4"/>
      <c r="V18" s="4"/>
      <c r="W18" s="3">
        <v>182.1</v>
      </c>
      <c r="X18" s="3"/>
      <c r="Y18" s="31"/>
      <c r="Z18" s="31"/>
      <c r="AA18" s="8" t="s">
        <v>60</v>
      </c>
      <c r="AB18" s="47">
        <v>7</v>
      </c>
      <c r="AC18" s="4">
        <f t="shared" si="0"/>
        <v>-1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-182.1</v>
      </c>
      <c r="AK18" s="3">
        <f t="shared" si="0"/>
        <v>0</v>
      </c>
    </row>
    <row r="19" spans="1:39" ht="12.75" customHeight="1" x14ac:dyDescent="0.25">
      <c r="A19" s="8" t="s">
        <v>61</v>
      </c>
      <c r="B19" s="85">
        <v>8</v>
      </c>
      <c r="C19" s="84"/>
      <c r="D19" s="84"/>
      <c r="E19" s="84"/>
      <c r="F19" s="84"/>
      <c r="G19" s="84"/>
      <c r="H19" s="84"/>
      <c r="I19" s="84"/>
      <c r="J19" s="83"/>
      <c r="K19" s="83"/>
      <c r="L19" s="31"/>
      <c r="M19" s="40"/>
      <c r="N19" s="8" t="s">
        <v>61</v>
      </c>
      <c r="O19" s="47">
        <v>8</v>
      </c>
      <c r="P19" s="4">
        <v>22</v>
      </c>
      <c r="Q19" s="4">
        <v>8</v>
      </c>
      <c r="R19" s="4"/>
      <c r="S19" s="4">
        <v>4</v>
      </c>
      <c r="T19" s="4"/>
      <c r="U19" s="4"/>
      <c r="V19" s="4">
        <v>2</v>
      </c>
      <c r="W19" s="3">
        <v>4670.2</v>
      </c>
      <c r="X19" s="3">
        <v>2866</v>
      </c>
      <c r="Y19" s="31"/>
      <c r="Z19" s="31"/>
      <c r="AA19" s="8" t="s">
        <v>61</v>
      </c>
      <c r="AB19" s="47">
        <v>8</v>
      </c>
      <c r="AC19" s="4">
        <f t="shared" si="0"/>
        <v>-22</v>
      </c>
      <c r="AD19" s="4">
        <f t="shared" si="0"/>
        <v>-8</v>
      </c>
      <c r="AE19" s="4">
        <f t="shared" si="0"/>
        <v>0</v>
      </c>
      <c r="AF19" s="4">
        <f t="shared" si="0"/>
        <v>-4</v>
      </c>
      <c r="AG19" s="4">
        <f t="shared" si="0"/>
        <v>0</v>
      </c>
      <c r="AH19" s="4">
        <f t="shared" si="0"/>
        <v>0</v>
      </c>
      <c r="AI19" s="4">
        <f t="shared" si="0"/>
        <v>-2</v>
      </c>
      <c r="AJ19" s="3">
        <f t="shared" si="0"/>
        <v>-4670.2</v>
      </c>
      <c r="AK19" s="3">
        <f t="shared" si="0"/>
        <v>-2866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46</v>
      </c>
      <c r="Q20" s="4">
        <f t="shared" si="2"/>
        <v>10</v>
      </c>
      <c r="R20" s="4">
        <f t="shared" si="2"/>
        <v>0</v>
      </c>
      <c r="S20" s="4">
        <f t="shared" si="2"/>
        <v>12</v>
      </c>
      <c r="T20" s="4">
        <f t="shared" si="2"/>
        <v>1</v>
      </c>
      <c r="U20" s="4">
        <f t="shared" si="2"/>
        <v>3</v>
      </c>
      <c r="V20" s="4">
        <f t="shared" si="2"/>
        <v>10</v>
      </c>
      <c r="W20" s="3">
        <f t="shared" si="2"/>
        <v>13631.8</v>
      </c>
      <c r="X20" s="3">
        <f t="shared" si="2"/>
        <v>8367.9000000000015</v>
      </c>
      <c r="Y20" s="32"/>
      <c r="Z20" s="32"/>
      <c r="AA20" s="14" t="s">
        <v>62</v>
      </c>
      <c r="AB20" s="15">
        <v>9</v>
      </c>
      <c r="AC20" s="4">
        <f t="shared" si="0"/>
        <v>-46</v>
      </c>
      <c r="AD20" s="4">
        <f t="shared" si="0"/>
        <v>-10</v>
      </c>
      <c r="AE20" s="4">
        <f t="shared" si="0"/>
        <v>0</v>
      </c>
      <c r="AF20" s="4">
        <f t="shared" si="0"/>
        <v>-12</v>
      </c>
      <c r="AG20" s="4">
        <f t="shared" si="0"/>
        <v>-1</v>
      </c>
      <c r="AH20" s="4">
        <f t="shared" si="0"/>
        <v>-3</v>
      </c>
      <c r="AI20" s="4">
        <f t="shared" si="0"/>
        <v>-10</v>
      </c>
      <c r="AJ20" s="3">
        <f t="shared" si="0"/>
        <v>-13631.8</v>
      </c>
      <c r="AK20" s="3">
        <f t="shared" si="0"/>
        <v>-8367.9000000000015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>
        <v>1</v>
      </c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-1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75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75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75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87"/>
      <c r="C41" s="7"/>
      <c r="D41" s="7"/>
      <c r="E41" s="7"/>
      <c r="F41" s="7"/>
      <c r="G41" s="7"/>
      <c r="H41" s="7"/>
      <c r="I41" s="7"/>
      <c r="J41" s="7"/>
      <c r="K41" s="7"/>
      <c r="L41" s="87"/>
      <c r="M41" s="87"/>
      <c r="N41" s="9" t="s">
        <v>65</v>
      </c>
      <c r="O41" s="49"/>
      <c r="P41" s="7"/>
      <c r="Q41" s="7"/>
      <c r="R41" s="7"/>
      <c r="S41" s="7"/>
      <c r="T41" s="7"/>
      <c r="U41" s="7"/>
      <c r="V41" s="7"/>
      <c r="W41" s="7"/>
      <c r="X41" s="7"/>
      <c r="Y41" s="49"/>
      <c r="Z41" s="49"/>
      <c r="AA41" s="9" t="s">
        <v>65</v>
      </c>
      <c r="AB41" s="49"/>
      <c r="AC41" s="7"/>
      <c r="AD41" s="7"/>
      <c r="AE41" s="7"/>
      <c r="AF41" s="7"/>
      <c r="AG41" s="7"/>
      <c r="AH41" s="7"/>
      <c r="AI41" s="7"/>
      <c r="AJ41" s="7"/>
      <c r="AK41" s="7"/>
      <c r="AL41" s="49"/>
      <c r="AM41" s="49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86">
        <v>1</v>
      </c>
      <c r="B47" s="86">
        <v>2</v>
      </c>
      <c r="C47" s="86">
        <v>3</v>
      </c>
      <c r="D47" s="86">
        <v>4</v>
      </c>
      <c r="E47" s="86">
        <v>5</v>
      </c>
      <c r="F47" s="86">
        <v>6</v>
      </c>
      <c r="G47" s="86">
        <v>7</v>
      </c>
      <c r="H47" s="86">
        <v>8</v>
      </c>
      <c r="I47" s="86">
        <v>9</v>
      </c>
      <c r="J47" s="86">
        <v>10</v>
      </c>
      <c r="K47" s="86">
        <v>11</v>
      </c>
      <c r="L47" s="45"/>
      <c r="M47" s="39"/>
      <c r="N47" s="48">
        <v>1</v>
      </c>
      <c r="O47" s="48">
        <v>2</v>
      </c>
      <c r="P47" s="48">
        <v>3</v>
      </c>
      <c r="Q47" s="48">
        <v>4</v>
      </c>
      <c r="R47" s="48">
        <v>5</v>
      </c>
      <c r="S47" s="48">
        <v>6</v>
      </c>
      <c r="T47" s="48">
        <v>7</v>
      </c>
      <c r="U47" s="48">
        <v>8</v>
      </c>
      <c r="V47" s="48">
        <v>9</v>
      </c>
      <c r="W47" s="48">
        <v>10</v>
      </c>
      <c r="X47" s="48">
        <v>11</v>
      </c>
      <c r="Y47" s="45"/>
      <c r="Z47" s="45"/>
      <c r="AA47" s="48">
        <v>1</v>
      </c>
      <c r="AB47" s="48">
        <v>2</v>
      </c>
      <c r="AC47" s="48">
        <v>3</v>
      </c>
      <c r="AD47" s="48">
        <v>4</v>
      </c>
      <c r="AE47" s="48">
        <v>5</v>
      </c>
      <c r="AF47" s="48">
        <v>6</v>
      </c>
      <c r="AG47" s="48">
        <v>7</v>
      </c>
      <c r="AH47" s="48">
        <v>8</v>
      </c>
      <c r="AI47" s="48">
        <v>9</v>
      </c>
      <c r="AJ47" s="48">
        <v>10</v>
      </c>
      <c r="AK47" s="48">
        <v>11</v>
      </c>
    </row>
    <row r="48" spans="1:39" ht="38.25" customHeight="1" x14ac:dyDescent="0.25">
      <c r="A48" s="8" t="s">
        <v>54</v>
      </c>
      <c r="B48" s="86">
        <v>1</v>
      </c>
      <c r="C48" s="84"/>
      <c r="D48" s="84"/>
      <c r="E48" s="84"/>
      <c r="F48" s="84"/>
      <c r="G48" s="84"/>
      <c r="H48" s="84"/>
      <c r="I48" s="84"/>
      <c r="J48" s="83"/>
      <c r="K48" s="83"/>
      <c r="L48" s="31"/>
      <c r="M48" s="40"/>
      <c r="N48" s="8" t="s">
        <v>54</v>
      </c>
      <c r="O48" s="48">
        <v>1</v>
      </c>
      <c r="P48" s="4">
        <v>0</v>
      </c>
      <c r="Q48" s="4"/>
      <c r="R48" s="4"/>
      <c r="S48" s="4"/>
      <c r="T48" s="4"/>
      <c r="U48" s="4"/>
      <c r="V48" s="4"/>
      <c r="W48" s="3"/>
      <c r="X48" s="3"/>
      <c r="Y48" s="31"/>
      <c r="Z48" s="31"/>
      <c r="AA48" s="8" t="s">
        <v>54</v>
      </c>
      <c r="AB48" s="48">
        <v>1</v>
      </c>
      <c r="AC48" s="4">
        <f t="shared" ref="AC48:AK56" si="3">C48-P48</f>
        <v>0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0</v>
      </c>
      <c r="AK48" s="3">
        <f t="shared" si="3"/>
        <v>0</v>
      </c>
    </row>
    <row r="49" spans="1:39" ht="39" customHeight="1" x14ac:dyDescent="0.25">
      <c r="A49" s="8" t="s">
        <v>55</v>
      </c>
      <c r="B49" s="86">
        <v>2</v>
      </c>
      <c r="C49" s="84"/>
      <c r="D49" s="84"/>
      <c r="E49" s="84"/>
      <c r="F49" s="84"/>
      <c r="G49" s="84"/>
      <c r="H49" s="84"/>
      <c r="I49" s="84"/>
      <c r="J49" s="83"/>
      <c r="K49" s="83"/>
      <c r="L49" s="31"/>
      <c r="M49" s="40"/>
      <c r="N49" s="8" t="s">
        <v>55</v>
      </c>
      <c r="O49" s="48">
        <v>2</v>
      </c>
      <c r="P49" s="4">
        <v>1</v>
      </c>
      <c r="Q49" s="4">
        <v>0</v>
      </c>
      <c r="R49" s="4">
        <v>0</v>
      </c>
      <c r="S49" s="4">
        <v>1</v>
      </c>
      <c r="T49" s="4">
        <v>0</v>
      </c>
      <c r="U49" s="4">
        <v>0</v>
      </c>
      <c r="V49" s="4">
        <v>0</v>
      </c>
      <c r="W49" s="3">
        <v>342</v>
      </c>
      <c r="X49" s="3">
        <v>342</v>
      </c>
      <c r="Y49" s="31"/>
      <c r="Z49" s="31"/>
      <c r="AA49" s="8" t="s">
        <v>55</v>
      </c>
      <c r="AB49" s="48">
        <v>2</v>
      </c>
      <c r="AC49" s="4">
        <f t="shared" si="3"/>
        <v>-1</v>
      </c>
      <c r="AD49" s="4">
        <f t="shared" si="3"/>
        <v>0</v>
      </c>
      <c r="AE49" s="4">
        <f t="shared" si="3"/>
        <v>0</v>
      </c>
      <c r="AF49" s="4">
        <f t="shared" si="3"/>
        <v>-1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-342</v>
      </c>
      <c r="AK49" s="3">
        <f t="shared" si="3"/>
        <v>-342</v>
      </c>
    </row>
    <row r="50" spans="1:39" ht="52.5" customHeight="1" x14ac:dyDescent="0.25">
      <c r="A50" s="8" t="s">
        <v>56</v>
      </c>
      <c r="B50" s="86">
        <v>3</v>
      </c>
      <c r="C50" s="84"/>
      <c r="D50" s="84"/>
      <c r="E50" s="84"/>
      <c r="F50" s="84"/>
      <c r="G50" s="84"/>
      <c r="H50" s="84"/>
      <c r="I50" s="84"/>
      <c r="J50" s="83"/>
      <c r="K50" s="83"/>
      <c r="L50" s="31"/>
      <c r="M50" s="40"/>
      <c r="N50" s="8" t="s">
        <v>56</v>
      </c>
      <c r="O50" s="48">
        <v>3</v>
      </c>
      <c r="P50" s="4">
        <v>1</v>
      </c>
      <c r="Q50" s="4"/>
      <c r="R50" s="4"/>
      <c r="S50" s="4">
        <v>1</v>
      </c>
      <c r="T50" s="4"/>
      <c r="U50" s="4"/>
      <c r="V50" s="4"/>
      <c r="W50" s="3">
        <v>1419.6</v>
      </c>
      <c r="X50" s="3">
        <v>1419.6</v>
      </c>
      <c r="Y50" s="31"/>
      <c r="Z50" s="31"/>
      <c r="AA50" s="8" t="s">
        <v>56</v>
      </c>
      <c r="AB50" s="48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-1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-1419.6</v>
      </c>
      <c r="AK50" s="3">
        <f t="shared" si="3"/>
        <v>-1419.6</v>
      </c>
    </row>
    <row r="51" spans="1:39" ht="12.75" customHeight="1" x14ac:dyDescent="0.25">
      <c r="A51" s="8" t="s">
        <v>57</v>
      </c>
      <c r="B51" s="86">
        <v>4</v>
      </c>
      <c r="C51" s="84"/>
      <c r="D51" s="84"/>
      <c r="E51" s="84"/>
      <c r="F51" s="84"/>
      <c r="G51" s="84"/>
      <c r="H51" s="84"/>
      <c r="I51" s="84"/>
      <c r="J51" s="83"/>
      <c r="K51" s="83"/>
      <c r="L51" s="31"/>
      <c r="M51" s="40"/>
      <c r="N51" s="8" t="s">
        <v>57</v>
      </c>
      <c r="O51" s="48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48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85">
        <v>5</v>
      </c>
      <c r="C52" s="84"/>
      <c r="D52" s="84"/>
      <c r="E52" s="84"/>
      <c r="F52" s="84"/>
      <c r="G52" s="84"/>
      <c r="H52" s="84"/>
      <c r="I52" s="84"/>
      <c r="J52" s="83"/>
      <c r="K52" s="83"/>
      <c r="L52" s="31"/>
      <c r="M52" s="40"/>
      <c r="N52" s="8" t="s">
        <v>58</v>
      </c>
      <c r="O52" s="47">
        <v>5</v>
      </c>
      <c r="P52" s="4">
        <v>1</v>
      </c>
      <c r="Q52" s="4"/>
      <c r="R52" s="4"/>
      <c r="S52" s="4"/>
      <c r="T52" s="4"/>
      <c r="U52" s="4"/>
      <c r="V52" s="4">
        <v>1</v>
      </c>
      <c r="W52" s="3">
        <v>160</v>
      </c>
      <c r="X52" s="3"/>
      <c r="Y52" s="31"/>
      <c r="Z52" s="31"/>
      <c r="AA52" s="8" t="s">
        <v>58</v>
      </c>
      <c r="AB52" s="47">
        <v>5</v>
      </c>
      <c r="AC52" s="4">
        <f t="shared" si="3"/>
        <v>-1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-1</v>
      </c>
      <c r="AJ52" s="3">
        <f t="shared" si="3"/>
        <v>-160</v>
      </c>
      <c r="AK52" s="3">
        <f t="shared" si="3"/>
        <v>0</v>
      </c>
    </row>
    <row r="53" spans="1:39" ht="12.75" customHeight="1" x14ac:dyDescent="0.25">
      <c r="A53" s="8" t="s">
        <v>59</v>
      </c>
      <c r="B53" s="85">
        <v>6</v>
      </c>
      <c r="C53" s="84"/>
      <c r="D53" s="84"/>
      <c r="E53" s="84"/>
      <c r="F53" s="84"/>
      <c r="G53" s="84"/>
      <c r="H53" s="84"/>
      <c r="I53" s="84"/>
      <c r="J53" s="83"/>
      <c r="K53" s="83"/>
      <c r="L53" s="31"/>
      <c r="M53" s="40"/>
      <c r="N53" s="8" t="s">
        <v>59</v>
      </c>
      <c r="O53" s="47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47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85">
        <v>7</v>
      </c>
      <c r="C54" s="84"/>
      <c r="D54" s="84"/>
      <c r="E54" s="84"/>
      <c r="F54" s="84"/>
      <c r="G54" s="84"/>
      <c r="H54" s="84"/>
      <c r="I54" s="84"/>
      <c r="J54" s="83"/>
      <c r="K54" s="83"/>
      <c r="L54" s="31"/>
      <c r="M54" s="40"/>
      <c r="N54" s="8" t="s">
        <v>60</v>
      </c>
      <c r="O54" s="47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47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85">
        <v>8</v>
      </c>
      <c r="C55" s="84"/>
      <c r="D55" s="84"/>
      <c r="E55" s="84"/>
      <c r="F55" s="84"/>
      <c r="G55" s="84"/>
      <c r="H55" s="84"/>
      <c r="I55" s="84"/>
      <c r="J55" s="83"/>
      <c r="K55" s="83"/>
      <c r="L55" s="31"/>
      <c r="M55" s="40"/>
      <c r="N55" s="8" t="s">
        <v>61</v>
      </c>
      <c r="O55" s="47">
        <v>8</v>
      </c>
      <c r="P55" s="4">
        <v>4</v>
      </c>
      <c r="Q55" s="4">
        <v>2</v>
      </c>
      <c r="R55" s="4">
        <v>0</v>
      </c>
      <c r="S55" s="4">
        <v>1</v>
      </c>
      <c r="T55" s="4"/>
      <c r="U55" s="4"/>
      <c r="V55" s="4">
        <v>0</v>
      </c>
      <c r="W55" s="3">
        <v>604.4</v>
      </c>
      <c r="X55" s="3">
        <v>523.79999999999995</v>
      </c>
      <c r="Y55" s="31"/>
      <c r="Z55" s="31"/>
      <c r="AA55" s="8" t="s">
        <v>61</v>
      </c>
      <c r="AB55" s="47">
        <v>8</v>
      </c>
      <c r="AC55" s="4">
        <f t="shared" si="3"/>
        <v>-4</v>
      </c>
      <c r="AD55" s="4">
        <f t="shared" si="3"/>
        <v>-2</v>
      </c>
      <c r="AE55" s="4">
        <f t="shared" si="3"/>
        <v>0</v>
      </c>
      <c r="AF55" s="4">
        <f t="shared" si="3"/>
        <v>-1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-604.4</v>
      </c>
      <c r="AK55" s="3">
        <f t="shared" si="3"/>
        <v>-523.79999999999995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7</v>
      </c>
      <c r="Q56" s="4">
        <f t="shared" si="5"/>
        <v>2</v>
      </c>
      <c r="R56" s="4">
        <f t="shared" si="5"/>
        <v>0</v>
      </c>
      <c r="S56" s="4">
        <f t="shared" si="5"/>
        <v>3</v>
      </c>
      <c r="T56" s="4">
        <f t="shared" si="5"/>
        <v>0</v>
      </c>
      <c r="U56" s="4">
        <f t="shared" si="5"/>
        <v>0</v>
      </c>
      <c r="V56" s="4">
        <f t="shared" si="5"/>
        <v>1</v>
      </c>
      <c r="W56" s="3">
        <f t="shared" si="5"/>
        <v>2526</v>
      </c>
      <c r="X56" s="3">
        <f t="shared" si="5"/>
        <v>2285.3999999999996</v>
      </c>
      <c r="Y56" s="32"/>
      <c r="Z56" s="32"/>
      <c r="AA56" s="14" t="s">
        <v>62</v>
      </c>
      <c r="AB56" s="15">
        <v>9</v>
      </c>
      <c r="AC56" s="4">
        <f t="shared" si="3"/>
        <v>-7</v>
      </c>
      <c r="AD56" s="4">
        <f t="shared" si="3"/>
        <v>-2</v>
      </c>
      <c r="AE56" s="4">
        <f t="shared" si="3"/>
        <v>0</v>
      </c>
      <c r="AF56" s="4">
        <f t="shared" si="3"/>
        <v>-3</v>
      </c>
      <c r="AG56" s="4">
        <f t="shared" si="3"/>
        <v>0</v>
      </c>
      <c r="AH56" s="4">
        <f t="shared" si="3"/>
        <v>0</v>
      </c>
      <c r="AI56" s="4">
        <f t="shared" si="3"/>
        <v>-1</v>
      </c>
      <c r="AJ56" s="3">
        <f t="shared" si="3"/>
        <v>-2526</v>
      </c>
      <c r="AK56" s="3">
        <f t="shared" si="3"/>
        <v>-2285.3999999999996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>
        <v>1</v>
      </c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-1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>
        <v>1</v>
      </c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-1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76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76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76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87"/>
      <c r="C77" s="7"/>
      <c r="D77" s="7"/>
      <c r="E77" s="7"/>
      <c r="F77" s="7"/>
      <c r="G77" s="7"/>
      <c r="H77" s="7"/>
      <c r="I77" s="7"/>
      <c r="J77" s="7"/>
      <c r="K77" s="7"/>
      <c r="L77" s="87"/>
      <c r="M77" s="87"/>
      <c r="N77" s="9" t="s">
        <v>65</v>
      </c>
      <c r="O77" s="49"/>
      <c r="P77" s="7"/>
      <c r="Q77" s="7"/>
      <c r="R77" s="7"/>
      <c r="S77" s="7"/>
      <c r="T77" s="7"/>
      <c r="U77" s="7"/>
      <c r="V77" s="7"/>
      <c r="W77" s="7"/>
      <c r="X77" s="7"/>
      <c r="Y77" s="49"/>
      <c r="Z77" s="49"/>
      <c r="AA77" s="9" t="s">
        <v>65</v>
      </c>
      <c r="AB77" s="49"/>
      <c r="AC77" s="7"/>
      <c r="AD77" s="7"/>
      <c r="AE77" s="7"/>
      <c r="AF77" s="7"/>
      <c r="AG77" s="7"/>
      <c r="AH77" s="7"/>
      <c r="AI77" s="7"/>
      <c r="AJ77" s="7"/>
      <c r="AK77" s="7"/>
      <c r="AL77" s="49"/>
      <c r="AM77" s="49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86">
        <v>1</v>
      </c>
      <c r="B83" s="86">
        <v>2</v>
      </c>
      <c r="C83" s="86">
        <v>3</v>
      </c>
      <c r="D83" s="86">
        <v>4</v>
      </c>
      <c r="E83" s="86">
        <v>5</v>
      </c>
      <c r="F83" s="86">
        <v>6</v>
      </c>
      <c r="G83" s="86">
        <v>7</v>
      </c>
      <c r="H83" s="86">
        <v>8</v>
      </c>
      <c r="I83" s="86">
        <v>9</v>
      </c>
      <c r="J83" s="86">
        <v>10</v>
      </c>
      <c r="K83" s="86">
        <v>11</v>
      </c>
      <c r="L83" s="45"/>
      <c r="M83" s="39"/>
      <c r="N83" s="48">
        <v>1</v>
      </c>
      <c r="O83" s="48">
        <v>2</v>
      </c>
      <c r="P83" s="48">
        <v>3</v>
      </c>
      <c r="Q83" s="48">
        <v>4</v>
      </c>
      <c r="R83" s="48">
        <v>5</v>
      </c>
      <c r="S83" s="48">
        <v>6</v>
      </c>
      <c r="T83" s="48">
        <v>7</v>
      </c>
      <c r="U83" s="48">
        <v>8</v>
      </c>
      <c r="V83" s="48">
        <v>9</v>
      </c>
      <c r="W83" s="48">
        <v>10</v>
      </c>
      <c r="X83" s="48">
        <v>11</v>
      </c>
      <c r="Y83" s="45"/>
      <c r="Z83" s="45"/>
      <c r="AA83" s="48">
        <v>1</v>
      </c>
      <c r="AB83" s="48">
        <v>2</v>
      </c>
      <c r="AC83" s="48">
        <v>3</v>
      </c>
      <c r="AD83" s="48">
        <v>4</v>
      </c>
      <c r="AE83" s="48">
        <v>5</v>
      </c>
      <c r="AF83" s="48">
        <v>6</v>
      </c>
      <c r="AG83" s="48">
        <v>7</v>
      </c>
      <c r="AH83" s="48">
        <v>8</v>
      </c>
      <c r="AI83" s="48">
        <v>9</v>
      </c>
      <c r="AJ83" s="48">
        <v>10</v>
      </c>
      <c r="AK83" s="48">
        <v>11</v>
      </c>
    </row>
    <row r="84" spans="1:39" ht="38.25" customHeight="1" x14ac:dyDescent="0.25">
      <c r="A84" s="8" t="s">
        <v>54</v>
      </c>
      <c r="B84" s="86">
        <v>1</v>
      </c>
      <c r="C84" s="84"/>
      <c r="D84" s="84"/>
      <c r="E84" s="84"/>
      <c r="F84" s="84"/>
      <c r="G84" s="84"/>
      <c r="H84" s="84"/>
      <c r="I84" s="84"/>
      <c r="J84" s="83"/>
      <c r="K84" s="83"/>
      <c r="L84" s="31"/>
      <c r="M84" s="40"/>
      <c r="N84" s="8" t="s">
        <v>54</v>
      </c>
      <c r="O84" s="48">
        <v>1</v>
      </c>
      <c r="P84" s="4">
        <v>1</v>
      </c>
      <c r="Q84" s="4"/>
      <c r="R84" s="4"/>
      <c r="S84" s="4">
        <v>1</v>
      </c>
      <c r="T84" s="4">
        <v>1</v>
      </c>
      <c r="U84" s="4"/>
      <c r="V84" s="4"/>
      <c r="W84" s="3">
        <v>502.1</v>
      </c>
      <c r="X84" s="3">
        <v>502.1</v>
      </c>
      <c r="Y84" s="31"/>
      <c r="Z84" s="31"/>
      <c r="AA84" s="8" t="s">
        <v>54</v>
      </c>
      <c r="AB84" s="48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-1</v>
      </c>
      <c r="AG84" s="4">
        <f t="shared" si="6"/>
        <v>-1</v>
      </c>
      <c r="AH84" s="4">
        <f t="shared" si="6"/>
        <v>0</v>
      </c>
      <c r="AI84" s="4">
        <f t="shared" si="6"/>
        <v>0</v>
      </c>
      <c r="AJ84" s="3">
        <f t="shared" si="6"/>
        <v>-502.1</v>
      </c>
      <c r="AK84" s="3">
        <f t="shared" si="6"/>
        <v>-502.1</v>
      </c>
    </row>
    <row r="85" spans="1:39" ht="39" customHeight="1" x14ac:dyDescent="0.25">
      <c r="A85" s="8" t="s">
        <v>55</v>
      </c>
      <c r="B85" s="86">
        <v>2</v>
      </c>
      <c r="C85" s="84"/>
      <c r="D85" s="84"/>
      <c r="E85" s="84"/>
      <c r="F85" s="84"/>
      <c r="G85" s="84"/>
      <c r="H85" s="84"/>
      <c r="I85" s="84"/>
      <c r="J85" s="83"/>
      <c r="K85" s="83"/>
      <c r="L85" s="31"/>
      <c r="M85" s="40"/>
      <c r="N85" s="8" t="s">
        <v>55</v>
      </c>
      <c r="O85" s="48">
        <v>2</v>
      </c>
      <c r="P85" s="4">
        <v>1</v>
      </c>
      <c r="Q85" s="4"/>
      <c r="R85" s="4"/>
      <c r="S85" s="4">
        <v>1</v>
      </c>
      <c r="T85" s="4"/>
      <c r="U85" s="4"/>
      <c r="V85" s="4"/>
      <c r="W85" s="3">
        <v>313</v>
      </c>
      <c r="X85" s="3">
        <v>313</v>
      </c>
      <c r="Y85" s="31"/>
      <c r="Z85" s="31"/>
      <c r="AA85" s="8" t="s">
        <v>55</v>
      </c>
      <c r="AB85" s="48">
        <v>2</v>
      </c>
      <c r="AC85" s="4">
        <f t="shared" si="6"/>
        <v>-1</v>
      </c>
      <c r="AD85" s="4">
        <f t="shared" si="6"/>
        <v>0</v>
      </c>
      <c r="AE85" s="4">
        <f t="shared" si="6"/>
        <v>0</v>
      </c>
      <c r="AF85" s="4">
        <f t="shared" si="6"/>
        <v>-1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-313</v>
      </c>
      <c r="AK85" s="3">
        <f t="shared" si="6"/>
        <v>-313</v>
      </c>
    </row>
    <row r="86" spans="1:39" ht="52.5" customHeight="1" x14ac:dyDescent="0.25">
      <c r="A86" s="8" t="s">
        <v>56</v>
      </c>
      <c r="B86" s="86">
        <v>3</v>
      </c>
      <c r="C86" s="84"/>
      <c r="D86" s="84"/>
      <c r="E86" s="84"/>
      <c r="F86" s="84"/>
      <c r="G86" s="84"/>
      <c r="H86" s="84"/>
      <c r="I86" s="84"/>
      <c r="J86" s="83"/>
      <c r="K86" s="83"/>
      <c r="L86" s="31"/>
      <c r="M86" s="40"/>
      <c r="N86" s="8" t="s">
        <v>56</v>
      </c>
      <c r="O86" s="48">
        <v>3</v>
      </c>
      <c r="P86" s="4">
        <v>1</v>
      </c>
      <c r="Q86" s="4"/>
      <c r="R86" s="4"/>
      <c r="S86" s="4">
        <v>1</v>
      </c>
      <c r="T86" s="4"/>
      <c r="U86" s="4"/>
      <c r="V86" s="4"/>
      <c r="W86" s="3">
        <v>1291.3</v>
      </c>
      <c r="X86" s="3">
        <v>1291.3</v>
      </c>
      <c r="Y86" s="31"/>
      <c r="Z86" s="31"/>
      <c r="AA86" s="8" t="s">
        <v>56</v>
      </c>
      <c r="AB86" s="48">
        <v>3</v>
      </c>
      <c r="AC86" s="4">
        <f t="shared" si="6"/>
        <v>-1</v>
      </c>
      <c r="AD86" s="4">
        <f t="shared" si="6"/>
        <v>0</v>
      </c>
      <c r="AE86" s="4">
        <f t="shared" si="6"/>
        <v>0</v>
      </c>
      <c r="AF86" s="4">
        <f t="shared" si="6"/>
        <v>-1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-1291.3</v>
      </c>
      <c r="AK86" s="3">
        <f t="shared" si="6"/>
        <v>-1291.3</v>
      </c>
    </row>
    <row r="87" spans="1:39" ht="12.75" customHeight="1" x14ac:dyDescent="0.25">
      <c r="A87" s="8" t="s">
        <v>57</v>
      </c>
      <c r="B87" s="86">
        <v>4</v>
      </c>
      <c r="C87" s="84"/>
      <c r="D87" s="84"/>
      <c r="E87" s="84"/>
      <c r="F87" s="84"/>
      <c r="G87" s="84"/>
      <c r="H87" s="84"/>
      <c r="I87" s="84"/>
      <c r="J87" s="83"/>
      <c r="K87" s="83"/>
      <c r="L87" s="31"/>
      <c r="M87" s="40"/>
      <c r="N87" s="8" t="s">
        <v>57</v>
      </c>
      <c r="O87" s="48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48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85">
        <v>5</v>
      </c>
      <c r="C88" s="84"/>
      <c r="D88" s="84"/>
      <c r="E88" s="84"/>
      <c r="F88" s="84"/>
      <c r="G88" s="84"/>
      <c r="H88" s="84"/>
      <c r="I88" s="84"/>
      <c r="J88" s="83"/>
      <c r="K88" s="83"/>
      <c r="L88" s="31"/>
      <c r="M88" s="40"/>
      <c r="N88" s="8" t="s">
        <v>58</v>
      </c>
      <c r="O88" s="47">
        <v>5</v>
      </c>
      <c r="P88" s="4">
        <v>2</v>
      </c>
      <c r="Q88" s="4"/>
      <c r="R88" s="4"/>
      <c r="S88" s="4"/>
      <c r="T88" s="4">
        <v>1</v>
      </c>
      <c r="U88" s="4">
        <v>1</v>
      </c>
      <c r="V88" s="4"/>
      <c r="W88" s="3">
        <v>71.900000000000006</v>
      </c>
      <c r="X88" s="3"/>
      <c r="Y88" s="31"/>
      <c r="Z88" s="31"/>
      <c r="AA88" s="8" t="s">
        <v>58</v>
      </c>
      <c r="AB88" s="47">
        <v>5</v>
      </c>
      <c r="AC88" s="4">
        <f t="shared" si="6"/>
        <v>-2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-1</v>
      </c>
      <c r="AH88" s="4">
        <f t="shared" si="6"/>
        <v>-1</v>
      </c>
      <c r="AI88" s="4">
        <f t="shared" si="6"/>
        <v>0</v>
      </c>
      <c r="AJ88" s="3">
        <f t="shared" si="6"/>
        <v>-71.900000000000006</v>
      </c>
      <c r="AK88" s="3">
        <f t="shared" si="6"/>
        <v>0</v>
      </c>
    </row>
    <row r="89" spans="1:39" ht="12.75" customHeight="1" x14ac:dyDescent="0.25">
      <c r="A89" s="8" t="s">
        <v>59</v>
      </c>
      <c r="B89" s="85">
        <v>6</v>
      </c>
      <c r="C89" s="84"/>
      <c r="D89" s="84"/>
      <c r="E89" s="84"/>
      <c r="F89" s="84"/>
      <c r="G89" s="84"/>
      <c r="H89" s="84"/>
      <c r="I89" s="84"/>
      <c r="J89" s="83"/>
      <c r="K89" s="83"/>
      <c r="L89" s="31"/>
      <c r="M89" s="40"/>
      <c r="N89" s="8" t="s">
        <v>59</v>
      </c>
      <c r="O89" s="47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47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85">
        <v>7</v>
      </c>
      <c r="C90" s="84"/>
      <c r="D90" s="84"/>
      <c r="E90" s="84"/>
      <c r="F90" s="84"/>
      <c r="G90" s="84"/>
      <c r="H90" s="84"/>
      <c r="I90" s="84"/>
      <c r="J90" s="83"/>
      <c r="K90" s="83"/>
      <c r="L90" s="31"/>
      <c r="M90" s="40"/>
      <c r="N90" s="8" t="s">
        <v>60</v>
      </c>
      <c r="O90" s="47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47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85">
        <v>8</v>
      </c>
      <c r="C91" s="84"/>
      <c r="D91" s="84"/>
      <c r="E91" s="84"/>
      <c r="F91" s="84"/>
      <c r="G91" s="84"/>
      <c r="H91" s="84"/>
      <c r="I91" s="84"/>
      <c r="J91" s="83"/>
      <c r="K91" s="83"/>
      <c r="L91" s="31"/>
      <c r="M91" s="40"/>
      <c r="N91" s="8" t="s">
        <v>61</v>
      </c>
      <c r="O91" s="47">
        <v>8</v>
      </c>
      <c r="P91" s="4">
        <v>1</v>
      </c>
      <c r="Q91" s="4"/>
      <c r="R91" s="4"/>
      <c r="S91" s="4">
        <v>1</v>
      </c>
      <c r="T91" s="4"/>
      <c r="U91" s="4"/>
      <c r="V91" s="4"/>
      <c r="W91" s="3">
        <v>151.4</v>
      </c>
      <c r="X91" s="3">
        <v>151.4</v>
      </c>
      <c r="Y91" s="31"/>
      <c r="Z91" s="31"/>
      <c r="AA91" s="8" t="s">
        <v>61</v>
      </c>
      <c r="AB91" s="47">
        <v>8</v>
      </c>
      <c r="AC91" s="4">
        <f t="shared" si="6"/>
        <v>-1</v>
      </c>
      <c r="AD91" s="4">
        <f t="shared" si="6"/>
        <v>0</v>
      </c>
      <c r="AE91" s="4">
        <f t="shared" si="6"/>
        <v>0</v>
      </c>
      <c r="AF91" s="4">
        <f t="shared" si="6"/>
        <v>-1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-151.4</v>
      </c>
      <c r="AK91" s="3">
        <f t="shared" si="6"/>
        <v>-151.4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6</v>
      </c>
      <c r="Q92" s="4">
        <f t="shared" si="8"/>
        <v>0</v>
      </c>
      <c r="R92" s="4">
        <f t="shared" si="8"/>
        <v>0</v>
      </c>
      <c r="S92" s="4">
        <f t="shared" si="8"/>
        <v>4</v>
      </c>
      <c r="T92" s="4">
        <f t="shared" si="8"/>
        <v>2</v>
      </c>
      <c r="U92" s="4">
        <f t="shared" si="8"/>
        <v>1</v>
      </c>
      <c r="V92" s="4">
        <f t="shared" si="8"/>
        <v>0</v>
      </c>
      <c r="W92" s="3">
        <f t="shared" si="8"/>
        <v>2329.7000000000003</v>
      </c>
      <c r="X92" s="3">
        <f t="shared" si="8"/>
        <v>2257.8000000000002</v>
      </c>
      <c r="Y92" s="32"/>
      <c r="Z92" s="32"/>
      <c r="AA92" s="14" t="s">
        <v>62</v>
      </c>
      <c r="AB92" s="15">
        <v>9</v>
      </c>
      <c r="AC92" s="4">
        <f t="shared" si="6"/>
        <v>-6</v>
      </c>
      <c r="AD92" s="4">
        <f t="shared" si="6"/>
        <v>0</v>
      </c>
      <c r="AE92" s="4">
        <f t="shared" si="6"/>
        <v>0</v>
      </c>
      <c r="AF92" s="4">
        <f t="shared" si="6"/>
        <v>-4</v>
      </c>
      <c r="AG92" s="4">
        <f t="shared" si="6"/>
        <v>-2</v>
      </c>
      <c r="AH92" s="4">
        <f t="shared" si="6"/>
        <v>-1</v>
      </c>
      <c r="AI92" s="4">
        <f t="shared" si="6"/>
        <v>0</v>
      </c>
      <c r="AJ92" s="3">
        <f t="shared" si="6"/>
        <v>-2329.7000000000003</v>
      </c>
      <c r="AK92" s="3">
        <f t="shared" si="6"/>
        <v>-2257.8000000000002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>
        <v>1</v>
      </c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-1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v>1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-1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735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735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735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87"/>
      <c r="C113" s="7"/>
      <c r="D113" s="7"/>
      <c r="E113" s="7"/>
      <c r="F113" s="7"/>
      <c r="G113" s="7"/>
      <c r="H113" s="7"/>
      <c r="I113" s="7"/>
      <c r="J113" s="7"/>
      <c r="K113" s="7"/>
      <c r="L113" s="87"/>
      <c r="M113" s="87"/>
      <c r="N113" s="9" t="s">
        <v>65</v>
      </c>
      <c r="O113" s="49"/>
      <c r="P113" s="7"/>
      <c r="Q113" s="7"/>
      <c r="R113" s="7"/>
      <c r="S113" s="7"/>
      <c r="T113" s="7"/>
      <c r="U113" s="7"/>
      <c r="V113" s="7"/>
      <c r="W113" s="7"/>
      <c r="X113" s="7"/>
      <c r="Y113" s="49"/>
      <c r="Z113" s="49"/>
      <c r="AA113" s="9" t="s">
        <v>65</v>
      </c>
      <c r="AB113" s="49"/>
      <c r="AC113" s="7"/>
      <c r="AD113" s="7"/>
      <c r="AE113" s="7"/>
      <c r="AF113" s="7"/>
      <c r="AG113" s="7"/>
      <c r="AH113" s="7"/>
      <c r="AI113" s="7"/>
      <c r="AJ113" s="7"/>
      <c r="AK113" s="7"/>
      <c r="AL113" s="49"/>
      <c r="AM113" s="49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86">
        <v>1</v>
      </c>
      <c r="B119" s="86">
        <v>2</v>
      </c>
      <c r="C119" s="86">
        <v>3</v>
      </c>
      <c r="D119" s="86">
        <v>4</v>
      </c>
      <c r="E119" s="86">
        <v>5</v>
      </c>
      <c r="F119" s="86">
        <v>6</v>
      </c>
      <c r="G119" s="86">
        <v>7</v>
      </c>
      <c r="H119" s="86">
        <v>8</v>
      </c>
      <c r="I119" s="86">
        <v>9</v>
      </c>
      <c r="J119" s="86">
        <v>10</v>
      </c>
      <c r="K119" s="86">
        <v>11</v>
      </c>
      <c r="L119" s="45"/>
      <c r="M119" s="39"/>
      <c r="N119" s="48">
        <v>1</v>
      </c>
      <c r="O119" s="48">
        <v>2</v>
      </c>
      <c r="P119" s="48">
        <v>3</v>
      </c>
      <c r="Q119" s="48">
        <v>4</v>
      </c>
      <c r="R119" s="48">
        <v>5</v>
      </c>
      <c r="S119" s="48">
        <v>6</v>
      </c>
      <c r="T119" s="48">
        <v>7</v>
      </c>
      <c r="U119" s="48">
        <v>8</v>
      </c>
      <c r="V119" s="48">
        <v>9</v>
      </c>
      <c r="W119" s="48">
        <v>10</v>
      </c>
      <c r="X119" s="48">
        <v>11</v>
      </c>
      <c r="Y119" s="45"/>
      <c r="Z119" s="45"/>
      <c r="AA119" s="48">
        <v>1</v>
      </c>
      <c r="AB119" s="48">
        <v>2</v>
      </c>
      <c r="AC119" s="48">
        <v>3</v>
      </c>
      <c r="AD119" s="48">
        <v>4</v>
      </c>
      <c r="AE119" s="48">
        <v>5</v>
      </c>
      <c r="AF119" s="48">
        <v>6</v>
      </c>
      <c r="AG119" s="48">
        <v>7</v>
      </c>
      <c r="AH119" s="48">
        <v>8</v>
      </c>
      <c r="AI119" s="48">
        <v>9</v>
      </c>
      <c r="AJ119" s="48">
        <v>10</v>
      </c>
      <c r="AK119" s="48">
        <v>11</v>
      </c>
    </row>
    <row r="120" spans="1:39" ht="38.25" customHeight="1" x14ac:dyDescent="0.25">
      <c r="A120" s="8" t="s">
        <v>54</v>
      </c>
      <c r="B120" s="86">
        <v>1</v>
      </c>
      <c r="C120" s="84">
        <f>C12+C48+C84</f>
        <v>0</v>
      </c>
      <c r="D120" s="84">
        <f t="shared" ref="D120:K120" si="9">D12+D48+D84</f>
        <v>0</v>
      </c>
      <c r="E120" s="84">
        <f t="shared" si="9"/>
        <v>0</v>
      </c>
      <c r="F120" s="84">
        <f t="shared" si="9"/>
        <v>0</v>
      </c>
      <c r="G120" s="84">
        <f t="shared" si="9"/>
        <v>0</v>
      </c>
      <c r="H120" s="84">
        <f t="shared" si="9"/>
        <v>0</v>
      </c>
      <c r="I120" s="84">
        <f t="shared" si="9"/>
        <v>0</v>
      </c>
      <c r="J120" s="83">
        <f t="shared" si="9"/>
        <v>0</v>
      </c>
      <c r="K120" s="83">
        <f t="shared" si="9"/>
        <v>0</v>
      </c>
      <c r="L120" s="31"/>
      <c r="M120" s="40"/>
      <c r="N120" s="8" t="s">
        <v>54</v>
      </c>
      <c r="O120" s="48">
        <v>1</v>
      </c>
      <c r="P120" s="4">
        <f>P12+P48+P84</f>
        <v>5</v>
      </c>
      <c r="Q120" s="4">
        <f t="shared" ref="Q120:X120" si="10">Q12+Q48+Q84</f>
        <v>0</v>
      </c>
      <c r="R120" s="4">
        <f t="shared" si="10"/>
        <v>0</v>
      </c>
      <c r="S120" s="4">
        <f t="shared" si="10"/>
        <v>2</v>
      </c>
      <c r="T120" s="4">
        <f t="shared" si="10"/>
        <v>2</v>
      </c>
      <c r="U120" s="4">
        <f t="shared" si="10"/>
        <v>0</v>
      </c>
      <c r="V120" s="4">
        <f t="shared" si="10"/>
        <v>0</v>
      </c>
      <c r="W120" s="3">
        <f t="shared" si="10"/>
        <v>2948.5</v>
      </c>
      <c r="X120" s="3">
        <f t="shared" si="10"/>
        <v>786.7</v>
      </c>
      <c r="Y120" s="31"/>
      <c r="Z120" s="31"/>
      <c r="AA120" s="8" t="s">
        <v>54</v>
      </c>
      <c r="AB120" s="48">
        <v>1</v>
      </c>
      <c r="AC120" s="4">
        <f t="shared" ref="AC120:AK128" si="11">C120-P120</f>
        <v>-5</v>
      </c>
      <c r="AD120" s="4">
        <f t="shared" si="11"/>
        <v>0</v>
      </c>
      <c r="AE120" s="4">
        <f t="shared" si="11"/>
        <v>0</v>
      </c>
      <c r="AF120" s="4">
        <f t="shared" si="11"/>
        <v>-2</v>
      </c>
      <c r="AG120" s="4">
        <f t="shared" si="11"/>
        <v>-2</v>
      </c>
      <c r="AH120" s="4">
        <f t="shared" si="11"/>
        <v>0</v>
      </c>
      <c r="AI120" s="4">
        <f t="shared" si="11"/>
        <v>0</v>
      </c>
      <c r="AJ120" s="3">
        <f t="shared" si="11"/>
        <v>-2948.5</v>
      </c>
      <c r="AK120" s="3">
        <f t="shared" si="11"/>
        <v>-786.7</v>
      </c>
    </row>
    <row r="121" spans="1:39" ht="39" customHeight="1" x14ac:dyDescent="0.25">
      <c r="A121" s="8" t="s">
        <v>55</v>
      </c>
      <c r="B121" s="86">
        <v>2</v>
      </c>
      <c r="C121" s="84">
        <f t="shared" ref="C121:K127" si="12">C13+C49+C85</f>
        <v>0</v>
      </c>
      <c r="D121" s="84">
        <f t="shared" si="12"/>
        <v>0</v>
      </c>
      <c r="E121" s="84">
        <f t="shared" si="12"/>
        <v>0</v>
      </c>
      <c r="F121" s="84">
        <f t="shared" si="12"/>
        <v>0</v>
      </c>
      <c r="G121" s="84">
        <f t="shared" si="12"/>
        <v>0</v>
      </c>
      <c r="H121" s="84">
        <f t="shared" si="12"/>
        <v>0</v>
      </c>
      <c r="I121" s="84">
        <f t="shared" si="12"/>
        <v>0</v>
      </c>
      <c r="J121" s="83">
        <f t="shared" si="12"/>
        <v>0</v>
      </c>
      <c r="K121" s="83">
        <f t="shared" si="12"/>
        <v>0</v>
      </c>
      <c r="L121" s="31"/>
      <c r="M121" s="40"/>
      <c r="N121" s="8" t="s">
        <v>55</v>
      </c>
      <c r="O121" s="48">
        <v>2</v>
      </c>
      <c r="P121" s="4">
        <f t="shared" ref="P121:X121" si="13">P13+P49+P85</f>
        <v>4</v>
      </c>
      <c r="Q121" s="4">
        <f t="shared" si="13"/>
        <v>0</v>
      </c>
      <c r="R121" s="4">
        <f t="shared" si="13"/>
        <v>0</v>
      </c>
      <c r="S121" s="4">
        <f t="shared" si="13"/>
        <v>4</v>
      </c>
      <c r="T121" s="4">
        <f t="shared" si="13"/>
        <v>0</v>
      </c>
      <c r="U121" s="4">
        <f t="shared" si="13"/>
        <v>0</v>
      </c>
      <c r="V121" s="4">
        <f t="shared" si="13"/>
        <v>1</v>
      </c>
      <c r="W121" s="3">
        <f t="shared" si="13"/>
        <v>4149</v>
      </c>
      <c r="X121" s="3">
        <f t="shared" si="13"/>
        <v>4149</v>
      </c>
      <c r="Y121" s="31"/>
      <c r="Z121" s="31"/>
      <c r="AA121" s="8" t="s">
        <v>55</v>
      </c>
      <c r="AB121" s="48">
        <v>2</v>
      </c>
      <c r="AC121" s="4">
        <f t="shared" si="11"/>
        <v>-4</v>
      </c>
      <c r="AD121" s="4">
        <f t="shared" si="11"/>
        <v>0</v>
      </c>
      <c r="AE121" s="4">
        <f t="shared" si="11"/>
        <v>0</v>
      </c>
      <c r="AF121" s="4">
        <f t="shared" si="11"/>
        <v>-4</v>
      </c>
      <c r="AG121" s="4">
        <f t="shared" si="11"/>
        <v>0</v>
      </c>
      <c r="AH121" s="4">
        <f t="shared" si="11"/>
        <v>0</v>
      </c>
      <c r="AI121" s="4">
        <f t="shared" si="11"/>
        <v>-1</v>
      </c>
      <c r="AJ121" s="3">
        <f t="shared" si="11"/>
        <v>-4149</v>
      </c>
      <c r="AK121" s="3">
        <f t="shared" si="11"/>
        <v>-4149</v>
      </c>
    </row>
    <row r="122" spans="1:39" ht="52.5" customHeight="1" x14ac:dyDescent="0.25">
      <c r="A122" s="8" t="s">
        <v>56</v>
      </c>
      <c r="B122" s="86">
        <v>3</v>
      </c>
      <c r="C122" s="84">
        <f t="shared" si="12"/>
        <v>0</v>
      </c>
      <c r="D122" s="84">
        <f t="shared" si="12"/>
        <v>0</v>
      </c>
      <c r="E122" s="84">
        <f t="shared" si="12"/>
        <v>0</v>
      </c>
      <c r="F122" s="84">
        <f t="shared" si="12"/>
        <v>0</v>
      </c>
      <c r="G122" s="84">
        <f t="shared" si="12"/>
        <v>0</v>
      </c>
      <c r="H122" s="84">
        <f t="shared" si="12"/>
        <v>0</v>
      </c>
      <c r="I122" s="84">
        <f t="shared" si="12"/>
        <v>0</v>
      </c>
      <c r="J122" s="83">
        <f t="shared" si="12"/>
        <v>0</v>
      </c>
      <c r="K122" s="83">
        <f t="shared" si="12"/>
        <v>0</v>
      </c>
      <c r="L122" s="31"/>
      <c r="M122" s="40"/>
      <c r="N122" s="8" t="s">
        <v>56</v>
      </c>
      <c r="O122" s="48">
        <v>3</v>
      </c>
      <c r="P122" s="4">
        <f t="shared" ref="P122:X122" si="14">P14+P50+P86</f>
        <v>4</v>
      </c>
      <c r="Q122" s="4">
        <f t="shared" si="14"/>
        <v>0</v>
      </c>
      <c r="R122" s="4">
        <f t="shared" si="14"/>
        <v>0</v>
      </c>
      <c r="S122" s="4">
        <f t="shared" si="14"/>
        <v>4</v>
      </c>
      <c r="T122" s="4">
        <f t="shared" si="14"/>
        <v>0</v>
      </c>
      <c r="U122" s="4">
        <f t="shared" si="14"/>
        <v>0</v>
      </c>
      <c r="V122" s="4">
        <f t="shared" si="14"/>
        <v>0</v>
      </c>
      <c r="W122" s="3">
        <f t="shared" si="14"/>
        <v>3925.1000000000004</v>
      </c>
      <c r="X122" s="3">
        <f t="shared" si="14"/>
        <v>3925.1000000000004</v>
      </c>
      <c r="Y122" s="31"/>
      <c r="Z122" s="31"/>
      <c r="AA122" s="8" t="s">
        <v>56</v>
      </c>
      <c r="AB122" s="48">
        <v>3</v>
      </c>
      <c r="AC122" s="4">
        <f t="shared" si="11"/>
        <v>-4</v>
      </c>
      <c r="AD122" s="4">
        <f t="shared" si="11"/>
        <v>0</v>
      </c>
      <c r="AE122" s="4">
        <f t="shared" si="11"/>
        <v>0</v>
      </c>
      <c r="AF122" s="4">
        <f t="shared" si="11"/>
        <v>-4</v>
      </c>
      <c r="AG122" s="4">
        <f t="shared" si="11"/>
        <v>0</v>
      </c>
      <c r="AH122" s="4">
        <f t="shared" si="11"/>
        <v>0</v>
      </c>
      <c r="AI122" s="4">
        <f t="shared" si="11"/>
        <v>0</v>
      </c>
      <c r="AJ122" s="3">
        <f t="shared" si="11"/>
        <v>-3925.1000000000004</v>
      </c>
      <c r="AK122" s="3">
        <f t="shared" si="11"/>
        <v>-3925.1000000000004</v>
      </c>
    </row>
    <row r="123" spans="1:39" ht="12.75" customHeight="1" x14ac:dyDescent="0.25">
      <c r="A123" s="8" t="s">
        <v>57</v>
      </c>
      <c r="B123" s="86">
        <v>4</v>
      </c>
      <c r="C123" s="84">
        <f t="shared" si="12"/>
        <v>0</v>
      </c>
      <c r="D123" s="84">
        <f t="shared" si="12"/>
        <v>0</v>
      </c>
      <c r="E123" s="84">
        <f t="shared" si="12"/>
        <v>0</v>
      </c>
      <c r="F123" s="84">
        <f t="shared" si="12"/>
        <v>0</v>
      </c>
      <c r="G123" s="84">
        <f t="shared" si="12"/>
        <v>0</v>
      </c>
      <c r="H123" s="84">
        <f t="shared" si="12"/>
        <v>0</v>
      </c>
      <c r="I123" s="84">
        <f t="shared" si="12"/>
        <v>0</v>
      </c>
      <c r="J123" s="83">
        <f t="shared" si="12"/>
        <v>0</v>
      </c>
      <c r="K123" s="83">
        <f t="shared" si="12"/>
        <v>0</v>
      </c>
      <c r="L123" s="31"/>
      <c r="M123" s="40"/>
      <c r="N123" s="8" t="s">
        <v>57</v>
      </c>
      <c r="O123" s="48">
        <v>4</v>
      </c>
      <c r="P123" s="4">
        <f t="shared" ref="P123:X123" si="15">P15+P51+P87</f>
        <v>0</v>
      </c>
      <c r="Q123" s="4">
        <f t="shared" si="15"/>
        <v>0</v>
      </c>
      <c r="R123" s="4">
        <f t="shared" si="15"/>
        <v>0</v>
      </c>
      <c r="S123" s="4">
        <f t="shared" si="15"/>
        <v>0</v>
      </c>
      <c r="T123" s="4">
        <f t="shared" si="15"/>
        <v>0</v>
      </c>
      <c r="U123" s="4">
        <f t="shared" si="15"/>
        <v>0</v>
      </c>
      <c r="V123" s="4">
        <f t="shared" si="15"/>
        <v>0</v>
      </c>
      <c r="W123" s="3">
        <f t="shared" si="15"/>
        <v>0</v>
      </c>
      <c r="X123" s="3">
        <f t="shared" si="15"/>
        <v>0</v>
      </c>
      <c r="Y123" s="31"/>
      <c r="Z123" s="31"/>
      <c r="AA123" s="8" t="s">
        <v>57</v>
      </c>
      <c r="AB123" s="48">
        <v>4</v>
      </c>
      <c r="AC123" s="4">
        <f t="shared" si="11"/>
        <v>0</v>
      </c>
      <c r="AD123" s="4">
        <f t="shared" si="11"/>
        <v>0</v>
      </c>
      <c r="AE123" s="4">
        <f t="shared" si="11"/>
        <v>0</v>
      </c>
      <c r="AF123" s="4">
        <f t="shared" si="11"/>
        <v>0</v>
      </c>
      <c r="AG123" s="4">
        <f t="shared" si="11"/>
        <v>0</v>
      </c>
      <c r="AH123" s="4">
        <f t="shared" si="11"/>
        <v>0</v>
      </c>
      <c r="AI123" s="4">
        <f t="shared" si="11"/>
        <v>0</v>
      </c>
      <c r="AJ123" s="3">
        <f t="shared" si="11"/>
        <v>0</v>
      </c>
      <c r="AK123" s="3">
        <f t="shared" si="11"/>
        <v>0</v>
      </c>
    </row>
    <row r="124" spans="1:39" ht="12" customHeight="1" x14ac:dyDescent="0.25">
      <c r="A124" s="8" t="s">
        <v>720</v>
      </c>
      <c r="B124" s="85">
        <v>5</v>
      </c>
      <c r="C124" s="84">
        <f t="shared" si="12"/>
        <v>0</v>
      </c>
      <c r="D124" s="84">
        <f t="shared" si="12"/>
        <v>0</v>
      </c>
      <c r="E124" s="84">
        <f t="shared" si="12"/>
        <v>0</v>
      </c>
      <c r="F124" s="84">
        <f t="shared" si="12"/>
        <v>0</v>
      </c>
      <c r="G124" s="84">
        <f t="shared" si="12"/>
        <v>0</v>
      </c>
      <c r="H124" s="84">
        <f t="shared" si="12"/>
        <v>0</v>
      </c>
      <c r="I124" s="84">
        <f t="shared" si="12"/>
        <v>0</v>
      </c>
      <c r="J124" s="83">
        <f t="shared" si="12"/>
        <v>0</v>
      </c>
      <c r="K124" s="83">
        <f t="shared" si="12"/>
        <v>0</v>
      </c>
      <c r="L124" s="31"/>
      <c r="M124" s="40"/>
      <c r="N124" s="8" t="s">
        <v>58</v>
      </c>
      <c r="O124" s="47">
        <v>5</v>
      </c>
      <c r="P124" s="4">
        <f t="shared" ref="P124:X124" si="16">P16+P52+P88</f>
        <v>18</v>
      </c>
      <c r="Q124" s="4">
        <f t="shared" si="16"/>
        <v>2</v>
      </c>
      <c r="R124" s="4">
        <f t="shared" si="16"/>
        <v>0</v>
      </c>
      <c r="S124" s="4">
        <f t="shared" si="16"/>
        <v>3</v>
      </c>
      <c r="T124" s="4">
        <f t="shared" si="16"/>
        <v>1</v>
      </c>
      <c r="U124" s="4">
        <f t="shared" si="16"/>
        <v>4</v>
      </c>
      <c r="V124" s="4">
        <f t="shared" si="16"/>
        <v>8</v>
      </c>
      <c r="W124" s="3">
        <f t="shared" si="16"/>
        <v>1856.8000000000002</v>
      </c>
      <c r="X124" s="3">
        <f t="shared" si="16"/>
        <v>509.1</v>
      </c>
      <c r="Y124" s="31"/>
      <c r="Z124" s="31"/>
      <c r="AA124" s="8" t="s">
        <v>58</v>
      </c>
      <c r="AB124" s="47">
        <v>5</v>
      </c>
      <c r="AC124" s="4">
        <f t="shared" si="11"/>
        <v>-18</v>
      </c>
      <c r="AD124" s="4">
        <f t="shared" si="11"/>
        <v>-2</v>
      </c>
      <c r="AE124" s="4">
        <f t="shared" si="11"/>
        <v>0</v>
      </c>
      <c r="AF124" s="4">
        <f t="shared" si="11"/>
        <v>-3</v>
      </c>
      <c r="AG124" s="4">
        <f t="shared" si="11"/>
        <v>-1</v>
      </c>
      <c r="AH124" s="4">
        <f t="shared" si="11"/>
        <v>-4</v>
      </c>
      <c r="AI124" s="4">
        <f t="shared" si="11"/>
        <v>-8</v>
      </c>
      <c r="AJ124" s="3">
        <f t="shared" si="11"/>
        <v>-1856.8000000000002</v>
      </c>
      <c r="AK124" s="3">
        <f t="shared" si="11"/>
        <v>-509.1</v>
      </c>
    </row>
    <row r="125" spans="1:39" ht="12.75" customHeight="1" x14ac:dyDescent="0.25">
      <c r="A125" s="8" t="s">
        <v>59</v>
      </c>
      <c r="B125" s="85">
        <v>6</v>
      </c>
      <c r="C125" s="84">
        <f t="shared" si="12"/>
        <v>0</v>
      </c>
      <c r="D125" s="84">
        <f t="shared" si="12"/>
        <v>0</v>
      </c>
      <c r="E125" s="84">
        <f t="shared" si="12"/>
        <v>0</v>
      </c>
      <c r="F125" s="84">
        <f t="shared" si="12"/>
        <v>0</v>
      </c>
      <c r="G125" s="84">
        <f t="shared" si="12"/>
        <v>0</v>
      </c>
      <c r="H125" s="84">
        <f t="shared" si="12"/>
        <v>0</v>
      </c>
      <c r="I125" s="84">
        <f t="shared" si="12"/>
        <v>0</v>
      </c>
      <c r="J125" s="83">
        <f t="shared" si="12"/>
        <v>0</v>
      </c>
      <c r="K125" s="83">
        <f t="shared" si="12"/>
        <v>0</v>
      </c>
      <c r="L125" s="31"/>
      <c r="M125" s="40"/>
      <c r="N125" s="8" t="s">
        <v>59</v>
      </c>
      <c r="O125" s="47">
        <v>6</v>
      </c>
      <c r="P125" s="4">
        <f t="shared" ref="P125:X125" si="17">P17+P53+P89</f>
        <v>0</v>
      </c>
      <c r="Q125" s="4">
        <f t="shared" si="17"/>
        <v>0</v>
      </c>
      <c r="R125" s="4">
        <f t="shared" si="17"/>
        <v>0</v>
      </c>
      <c r="S125" s="4">
        <f t="shared" si="17"/>
        <v>0</v>
      </c>
      <c r="T125" s="4">
        <f t="shared" si="17"/>
        <v>0</v>
      </c>
      <c r="U125" s="4">
        <f t="shared" si="17"/>
        <v>0</v>
      </c>
      <c r="V125" s="4">
        <f t="shared" si="17"/>
        <v>0</v>
      </c>
      <c r="W125" s="3">
        <f t="shared" si="17"/>
        <v>0</v>
      </c>
      <c r="X125" s="3">
        <f t="shared" si="17"/>
        <v>0</v>
      </c>
      <c r="Y125" s="31"/>
      <c r="Z125" s="31"/>
      <c r="AA125" s="8" t="s">
        <v>59</v>
      </c>
      <c r="AB125" s="47">
        <v>6</v>
      </c>
      <c r="AC125" s="4">
        <f t="shared" si="11"/>
        <v>0</v>
      </c>
      <c r="AD125" s="4">
        <f t="shared" si="11"/>
        <v>0</v>
      </c>
      <c r="AE125" s="4">
        <f t="shared" si="11"/>
        <v>0</v>
      </c>
      <c r="AF125" s="4">
        <f t="shared" si="11"/>
        <v>0</v>
      </c>
      <c r="AG125" s="4">
        <f t="shared" si="11"/>
        <v>0</v>
      </c>
      <c r="AH125" s="4">
        <f t="shared" si="11"/>
        <v>0</v>
      </c>
      <c r="AI125" s="4">
        <f t="shared" si="11"/>
        <v>0</v>
      </c>
      <c r="AJ125" s="3">
        <f t="shared" si="11"/>
        <v>0</v>
      </c>
      <c r="AK125" s="3">
        <f t="shared" si="11"/>
        <v>0</v>
      </c>
    </row>
    <row r="126" spans="1:39" ht="12.75" customHeight="1" x14ac:dyDescent="0.25">
      <c r="A126" s="8" t="s">
        <v>60</v>
      </c>
      <c r="B126" s="85">
        <v>7</v>
      </c>
      <c r="C126" s="84">
        <f t="shared" si="12"/>
        <v>0</v>
      </c>
      <c r="D126" s="84">
        <f t="shared" si="12"/>
        <v>0</v>
      </c>
      <c r="E126" s="84">
        <f t="shared" si="12"/>
        <v>0</v>
      </c>
      <c r="F126" s="84">
        <f t="shared" si="12"/>
        <v>0</v>
      </c>
      <c r="G126" s="84">
        <f t="shared" si="12"/>
        <v>0</v>
      </c>
      <c r="H126" s="84">
        <f t="shared" si="12"/>
        <v>0</v>
      </c>
      <c r="I126" s="84">
        <f t="shared" si="12"/>
        <v>0</v>
      </c>
      <c r="J126" s="83">
        <f t="shared" si="12"/>
        <v>0</v>
      </c>
      <c r="K126" s="83">
        <f t="shared" si="12"/>
        <v>0</v>
      </c>
      <c r="L126" s="31"/>
      <c r="M126" s="40"/>
      <c r="N126" s="8" t="s">
        <v>60</v>
      </c>
      <c r="O126" s="47">
        <v>7</v>
      </c>
      <c r="P126" s="4">
        <f t="shared" ref="P126:X126" si="18">P18+P54+P90</f>
        <v>1</v>
      </c>
      <c r="Q126" s="4">
        <f t="shared" si="18"/>
        <v>0</v>
      </c>
      <c r="R126" s="4">
        <f t="shared" si="18"/>
        <v>0</v>
      </c>
      <c r="S126" s="4">
        <f t="shared" si="18"/>
        <v>0</v>
      </c>
      <c r="T126" s="4">
        <f t="shared" si="18"/>
        <v>0</v>
      </c>
      <c r="U126" s="4">
        <f t="shared" si="18"/>
        <v>0</v>
      </c>
      <c r="V126" s="4">
        <f t="shared" si="18"/>
        <v>0</v>
      </c>
      <c r="W126" s="3">
        <f t="shared" si="18"/>
        <v>182.1</v>
      </c>
      <c r="X126" s="3">
        <f t="shared" si="18"/>
        <v>0</v>
      </c>
      <c r="Y126" s="31"/>
      <c r="Z126" s="31"/>
      <c r="AA126" s="8" t="s">
        <v>60</v>
      </c>
      <c r="AB126" s="47">
        <v>7</v>
      </c>
      <c r="AC126" s="4">
        <f t="shared" si="11"/>
        <v>-1</v>
      </c>
      <c r="AD126" s="4">
        <f t="shared" si="11"/>
        <v>0</v>
      </c>
      <c r="AE126" s="4">
        <f t="shared" si="11"/>
        <v>0</v>
      </c>
      <c r="AF126" s="4">
        <f t="shared" si="11"/>
        <v>0</v>
      </c>
      <c r="AG126" s="4">
        <f t="shared" si="11"/>
        <v>0</v>
      </c>
      <c r="AH126" s="4">
        <f t="shared" si="11"/>
        <v>0</v>
      </c>
      <c r="AI126" s="4">
        <f t="shared" si="11"/>
        <v>0</v>
      </c>
      <c r="AJ126" s="3">
        <f t="shared" si="11"/>
        <v>-182.1</v>
      </c>
      <c r="AK126" s="3">
        <f t="shared" si="11"/>
        <v>0</v>
      </c>
    </row>
    <row r="127" spans="1:39" ht="12.75" customHeight="1" x14ac:dyDescent="0.25">
      <c r="A127" s="8" t="s">
        <v>61</v>
      </c>
      <c r="B127" s="85">
        <v>8</v>
      </c>
      <c r="C127" s="84">
        <f t="shared" si="12"/>
        <v>0</v>
      </c>
      <c r="D127" s="84">
        <f t="shared" si="12"/>
        <v>0</v>
      </c>
      <c r="E127" s="84">
        <f t="shared" si="12"/>
        <v>0</v>
      </c>
      <c r="F127" s="84">
        <f t="shared" si="12"/>
        <v>0</v>
      </c>
      <c r="G127" s="84">
        <f t="shared" si="12"/>
        <v>0</v>
      </c>
      <c r="H127" s="84">
        <f t="shared" si="12"/>
        <v>0</v>
      </c>
      <c r="I127" s="84">
        <f t="shared" si="12"/>
        <v>0</v>
      </c>
      <c r="J127" s="83">
        <f t="shared" si="12"/>
        <v>0</v>
      </c>
      <c r="K127" s="83">
        <f t="shared" si="12"/>
        <v>0</v>
      </c>
      <c r="L127" s="31"/>
      <c r="M127" s="40"/>
      <c r="N127" s="8" t="s">
        <v>61</v>
      </c>
      <c r="O127" s="47">
        <v>8</v>
      </c>
      <c r="P127" s="4">
        <f t="shared" ref="P127:X127" si="19">P19+P55+P91</f>
        <v>27</v>
      </c>
      <c r="Q127" s="4">
        <f t="shared" si="19"/>
        <v>10</v>
      </c>
      <c r="R127" s="4">
        <f t="shared" si="19"/>
        <v>0</v>
      </c>
      <c r="S127" s="4">
        <f t="shared" si="19"/>
        <v>6</v>
      </c>
      <c r="T127" s="4">
        <f t="shared" si="19"/>
        <v>0</v>
      </c>
      <c r="U127" s="4">
        <f t="shared" si="19"/>
        <v>0</v>
      </c>
      <c r="V127" s="4">
        <f t="shared" si="19"/>
        <v>2</v>
      </c>
      <c r="W127" s="3">
        <f t="shared" si="19"/>
        <v>5425.9999999999991</v>
      </c>
      <c r="X127" s="3">
        <f t="shared" si="19"/>
        <v>3541.2000000000003</v>
      </c>
      <c r="Y127" s="31"/>
      <c r="Z127" s="31"/>
      <c r="AA127" s="8" t="s">
        <v>61</v>
      </c>
      <c r="AB127" s="47">
        <v>8</v>
      </c>
      <c r="AC127" s="4">
        <f t="shared" si="11"/>
        <v>-27</v>
      </c>
      <c r="AD127" s="4">
        <f t="shared" si="11"/>
        <v>-10</v>
      </c>
      <c r="AE127" s="4">
        <f t="shared" si="11"/>
        <v>0</v>
      </c>
      <c r="AF127" s="4">
        <f t="shared" si="11"/>
        <v>-6</v>
      </c>
      <c r="AG127" s="4">
        <f t="shared" si="11"/>
        <v>0</v>
      </c>
      <c r="AH127" s="4">
        <f t="shared" si="11"/>
        <v>0</v>
      </c>
      <c r="AI127" s="4">
        <f t="shared" si="11"/>
        <v>-2</v>
      </c>
      <c r="AJ127" s="3">
        <f t="shared" si="11"/>
        <v>-5425.9999999999991</v>
      </c>
      <c r="AK127" s="3">
        <f t="shared" si="11"/>
        <v>-3541.2000000000003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20">SUM(D120:D127)</f>
        <v>0</v>
      </c>
      <c r="E128" s="16">
        <f t="shared" si="20"/>
        <v>0</v>
      </c>
      <c r="F128" s="16">
        <f t="shared" si="20"/>
        <v>0</v>
      </c>
      <c r="G128" s="16">
        <f t="shared" si="20"/>
        <v>0</v>
      </c>
      <c r="H128" s="16">
        <f t="shared" si="2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21">SUM(P120:P127)</f>
        <v>59</v>
      </c>
      <c r="Q128" s="4">
        <f t="shared" si="21"/>
        <v>12</v>
      </c>
      <c r="R128" s="4">
        <f t="shared" si="21"/>
        <v>0</v>
      </c>
      <c r="S128" s="4">
        <f t="shared" si="21"/>
        <v>19</v>
      </c>
      <c r="T128" s="4">
        <f t="shared" si="21"/>
        <v>3</v>
      </c>
      <c r="U128" s="4">
        <f t="shared" si="21"/>
        <v>4</v>
      </c>
      <c r="V128" s="4">
        <f t="shared" si="21"/>
        <v>11</v>
      </c>
      <c r="W128" s="3">
        <f t="shared" si="21"/>
        <v>18487.5</v>
      </c>
      <c r="X128" s="3">
        <f t="shared" si="21"/>
        <v>12911.1</v>
      </c>
      <c r="Y128" s="32"/>
      <c r="Z128" s="32"/>
      <c r="AA128" s="14" t="s">
        <v>62</v>
      </c>
      <c r="AB128" s="15">
        <v>9</v>
      </c>
      <c r="AC128" s="4">
        <f t="shared" si="11"/>
        <v>-59</v>
      </c>
      <c r="AD128" s="4">
        <f t="shared" si="11"/>
        <v>-12</v>
      </c>
      <c r="AE128" s="4">
        <f t="shared" si="11"/>
        <v>0</v>
      </c>
      <c r="AF128" s="4">
        <f t="shared" si="11"/>
        <v>-19</v>
      </c>
      <c r="AG128" s="4">
        <f t="shared" si="11"/>
        <v>-3</v>
      </c>
      <c r="AH128" s="4">
        <f t="shared" si="11"/>
        <v>-4</v>
      </c>
      <c r="AI128" s="4">
        <f t="shared" si="11"/>
        <v>-11</v>
      </c>
      <c r="AJ128" s="3">
        <f t="shared" si="11"/>
        <v>-18487.5</v>
      </c>
      <c r="AK128" s="3">
        <f t="shared" si="11"/>
        <v>-12911.1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>
        <f>L23+L59+L95</f>
        <v>0</v>
      </c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f>Y23+Y59+Y95</f>
        <v>3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-3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>
        <f>C24+C60+C96</f>
        <v>0</v>
      </c>
      <c r="D132" s="10" t="s">
        <v>729</v>
      </c>
      <c r="E132" s="11"/>
      <c r="F132" s="6">
        <f>F24+F60+F96</f>
        <v>0</v>
      </c>
      <c r="G132" s="53" t="s">
        <v>726</v>
      </c>
      <c r="H132" s="1"/>
      <c r="I132" s="10"/>
      <c r="J132" s="10"/>
      <c r="K132" s="6">
        <f>K24+K60+K96</f>
        <v>0</v>
      </c>
      <c r="L132" s="10" t="s">
        <v>63</v>
      </c>
      <c r="M132" s="10"/>
      <c r="N132" s="116" t="s">
        <v>725</v>
      </c>
      <c r="O132" s="116"/>
      <c r="P132" s="6">
        <f>P24+P60+P96</f>
        <v>0</v>
      </c>
      <c r="Q132" s="10" t="s">
        <v>729</v>
      </c>
      <c r="R132" s="11"/>
      <c r="S132" s="6">
        <f>S24+S60+S96</f>
        <v>0</v>
      </c>
      <c r="T132" s="53" t="s">
        <v>726</v>
      </c>
      <c r="U132" s="1"/>
      <c r="V132" s="10"/>
      <c r="W132" s="10"/>
      <c r="X132" s="6">
        <f>X24+X60+X96</f>
        <v>0</v>
      </c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>
        <f>C25+C61+C97</f>
        <v>0</v>
      </c>
      <c r="D133" s="13" t="s">
        <v>727</v>
      </c>
      <c r="E133" s="13"/>
      <c r="F133" s="13"/>
      <c r="J133" s="10"/>
      <c r="K133" s="10"/>
      <c r="L133" s="6">
        <f>L25+L61+L97</f>
        <v>0</v>
      </c>
      <c r="M133" s="10" t="s">
        <v>64</v>
      </c>
      <c r="N133" s="13" t="s">
        <v>728</v>
      </c>
      <c r="O133" s="13"/>
      <c r="P133" s="6">
        <f>P25+P61+P97</f>
        <v>0</v>
      </c>
      <c r="Q133" s="13" t="s">
        <v>727</v>
      </c>
      <c r="R133" s="13"/>
      <c r="S133" s="13"/>
      <c r="W133" s="10"/>
      <c r="X133" s="10"/>
      <c r="Y133" s="6">
        <f>Y25+Y61+Y97</f>
        <v>0</v>
      </c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>
        <f>L29+L65+L101</f>
        <v>0</v>
      </c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>
        <f>Y29+Y65+Y101</f>
        <v>2</v>
      </c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-2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>
        <f>C30+C66+C102</f>
        <v>0</v>
      </c>
      <c r="D138" s="10" t="s">
        <v>729</v>
      </c>
      <c r="E138" s="11"/>
      <c r="F138" s="6">
        <f>F30+F66+F102</f>
        <v>0</v>
      </c>
      <c r="G138" s="53" t="s">
        <v>726</v>
      </c>
      <c r="H138" s="1"/>
      <c r="I138" s="10"/>
      <c r="J138" s="10"/>
      <c r="K138" s="6">
        <f>K30+K66+K102</f>
        <v>0</v>
      </c>
      <c r="L138" s="10" t="s">
        <v>63</v>
      </c>
      <c r="M138" s="10"/>
      <c r="N138" s="116" t="s">
        <v>725</v>
      </c>
      <c r="O138" s="116"/>
      <c r="P138" s="6">
        <f>P30+P66+P102</f>
        <v>1</v>
      </c>
      <c r="Q138" s="10" t="s">
        <v>729</v>
      </c>
      <c r="R138" s="11"/>
      <c r="S138" s="6">
        <f>S30+S66+S102</f>
        <v>0</v>
      </c>
      <c r="T138" s="53" t="s">
        <v>726</v>
      </c>
      <c r="U138" s="1"/>
      <c r="V138" s="10"/>
      <c r="W138" s="10"/>
      <c r="X138" s="6">
        <f>X30+X66+X102</f>
        <v>0</v>
      </c>
      <c r="Y138" s="10" t="s">
        <v>63</v>
      </c>
      <c r="Z138" s="10"/>
      <c r="AA138" s="116" t="s">
        <v>725</v>
      </c>
      <c r="AB138" s="116"/>
      <c r="AC138" s="6">
        <f>C138-P138</f>
        <v>-1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>
        <f>C31+C67+C103</f>
        <v>0</v>
      </c>
      <c r="D139" s="13" t="s">
        <v>727</v>
      </c>
      <c r="E139" s="13"/>
      <c r="F139" s="13"/>
      <c r="J139" s="10"/>
      <c r="K139" s="10"/>
      <c r="L139" s="6">
        <f>L31+L67+L103</f>
        <v>0</v>
      </c>
      <c r="M139" s="10" t="s">
        <v>64</v>
      </c>
      <c r="N139" s="13" t="s">
        <v>728</v>
      </c>
      <c r="O139" s="13"/>
      <c r="P139" s="6">
        <f>P31+P67+P103</f>
        <v>0</v>
      </c>
      <c r="Q139" s="13" t="s">
        <v>727</v>
      </c>
      <c r="R139" s="13"/>
      <c r="S139" s="13"/>
      <c r="W139" s="10"/>
      <c r="X139" s="10"/>
      <c r="Y139" s="6">
        <f>Y31+Y67+Y103</f>
        <v>0</v>
      </c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>
        <f>L35+L71+L107</f>
        <v>0</v>
      </c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>
        <f>Y35+Y71+Y107</f>
        <v>3</v>
      </c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-3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>
        <f>C36+C72+C108</f>
        <v>0</v>
      </c>
      <c r="D144" s="10" t="s">
        <v>729</v>
      </c>
      <c r="E144" s="11"/>
      <c r="F144" s="6">
        <f>F36+F72+F108</f>
        <v>0</v>
      </c>
      <c r="G144" s="53" t="s">
        <v>726</v>
      </c>
      <c r="H144" s="1"/>
      <c r="I144" s="10"/>
      <c r="J144" s="10"/>
      <c r="K144" s="6">
        <f>K36+K72+K108</f>
        <v>0</v>
      </c>
      <c r="L144" s="10" t="s">
        <v>63</v>
      </c>
      <c r="M144" s="10"/>
      <c r="N144" s="116" t="s">
        <v>725</v>
      </c>
      <c r="O144" s="116"/>
      <c r="P144" s="6">
        <f>P36+P72+P108</f>
        <v>0</v>
      </c>
      <c r="Q144" s="10" t="s">
        <v>729</v>
      </c>
      <c r="R144" s="11"/>
      <c r="S144" s="6">
        <f>S36+S72+S108</f>
        <v>0</v>
      </c>
      <c r="T144" s="53" t="s">
        <v>726</v>
      </c>
      <c r="U144" s="1"/>
      <c r="V144" s="10"/>
      <c r="W144" s="10"/>
      <c r="X144" s="6">
        <f>X36+X72+X108</f>
        <v>0</v>
      </c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>
        <f>C37+C73+C109</f>
        <v>0</v>
      </c>
      <c r="D145" s="13" t="s">
        <v>727</v>
      </c>
      <c r="E145" s="13"/>
      <c r="F145" s="13"/>
      <c r="J145" s="10"/>
      <c r="K145" s="10"/>
      <c r="L145" s="6">
        <f>L37+L73+L109</f>
        <v>0</v>
      </c>
      <c r="M145" s="10" t="s">
        <v>64</v>
      </c>
      <c r="N145" s="13" t="s">
        <v>728</v>
      </c>
      <c r="O145" s="13"/>
      <c r="P145" s="6">
        <f>P37+P73+P109</f>
        <v>0</v>
      </c>
      <c r="Q145" s="13" t="s">
        <v>727</v>
      </c>
      <c r="R145" s="13"/>
      <c r="S145" s="13"/>
      <c r="W145" s="10"/>
      <c r="X145" s="10"/>
      <c r="Y145" s="6">
        <f>Y37+Y73+Y109</f>
        <v>0</v>
      </c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9" t="s">
        <v>154</v>
      </c>
      <c r="B148" s="19"/>
      <c r="C148" s="19"/>
      <c r="D148" s="1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736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736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284</v>
      </c>
      <c r="B149" s="87"/>
      <c r="C149" s="7"/>
      <c r="D149" s="7"/>
      <c r="E149" s="7"/>
      <c r="F149" s="7"/>
      <c r="G149" s="7"/>
      <c r="H149" s="7"/>
      <c r="I149" s="7"/>
      <c r="J149" s="7"/>
      <c r="K149" s="7"/>
      <c r="L149" s="87"/>
      <c r="M149" s="87"/>
      <c r="N149" s="9" t="s">
        <v>284</v>
      </c>
      <c r="O149" s="49"/>
      <c r="P149" s="7"/>
      <c r="Q149" s="7"/>
      <c r="R149" s="7"/>
      <c r="S149" s="7"/>
      <c r="T149" s="7"/>
      <c r="U149" s="7"/>
      <c r="V149" s="7"/>
      <c r="W149" s="7"/>
      <c r="X149" s="7"/>
      <c r="Y149" s="49"/>
      <c r="Z149" s="49"/>
      <c r="AA149" s="9" t="s">
        <v>284</v>
      </c>
      <c r="AB149" s="49"/>
      <c r="AC149" s="7"/>
      <c r="AD149" s="7"/>
      <c r="AE149" s="7"/>
      <c r="AF149" s="7"/>
      <c r="AG149" s="7"/>
      <c r="AH149" s="7"/>
      <c r="AI149" s="7"/>
      <c r="AJ149" s="7"/>
      <c r="AK149" s="7"/>
      <c r="AL149" s="49"/>
      <c r="AM149" s="49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86">
        <v>1</v>
      </c>
      <c r="B155" s="86">
        <v>2</v>
      </c>
      <c r="C155" s="86">
        <v>3</v>
      </c>
      <c r="D155" s="86">
        <v>4</v>
      </c>
      <c r="E155" s="86">
        <v>5</v>
      </c>
      <c r="F155" s="86">
        <v>6</v>
      </c>
      <c r="G155" s="86">
        <v>7</v>
      </c>
      <c r="H155" s="86">
        <v>8</v>
      </c>
      <c r="I155" s="86">
        <v>9</v>
      </c>
      <c r="J155" s="86">
        <v>10</v>
      </c>
      <c r="K155" s="86">
        <v>11</v>
      </c>
      <c r="L155" s="45"/>
      <c r="M155" s="39"/>
      <c r="N155" s="48">
        <v>1</v>
      </c>
      <c r="O155" s="48">
        <v>2</v>
      </c>
      <c r="P155" s="48">
        <v>3</v>
      </c>
      <c r="Q155" s="48">
        <v>4</v>
      </c>
      <c r="R155" s="48">
        <v>5</v>
      </c>
      <c r="S155" s="48">
        <v>6</v>
      </c>
      <c r="T155" s="48">
        <v>7</v>
      </c>
      <c r="U155" s="48">
        <v>8</v>
      </c>
      <c r="V155" s="48">
        <v>9</v>
      </c>
      <c r="W155" s="48">
        <v>10</v>
      </c>
      <c r="X155" s="48">
        <v>11</v>
      </c>
      <c r="Y155" s="45"/>
      <c r="Z155" s="45"/>
      <c r="AA155" s="48">
        <v>1</v>
      </c>
      <c r="AB155" s="48">
        <v>2</v>
      </c>
      <c r="AC155" s="48">
        <v>3</v>
      </c>
      <c r="AD155" s="48">
        <v>4</v>
      </c>
      <c r="AE155" s="48">
        <v>5</v>
      </c>
      <c r="AF155" s="48">
        <v>6</v>
      </c>
      <c r="AG155" s="48">
        <v>7</v>
      </c>
      <c r="AH155" s="48">
        <v>8</v>
      </c>
      <c r="AI155" s="48">
        <v>9</v>
      </c>
      <c r="AJ155" s="48">
        <v>10</v>
      </c>
      <c r="AK155" s="48">
        <v>11</v>
      </c>
    </row>
    <row r="156" spans="1:39" ht="38.25" customHeight="1" x14ac:dyDescent="0.25">
      <c r="A156" s="8" t="s">
        <v>54</v>
      </c>
      <c r="B156" s="86">
        <v>1</v>
      </c>
      <c r="C156" s="84"/>
      <c r="D156" s="84"/>
      <c r="E156" s="84"/>
      <c r="F156" s="84"/>
      <c r="G156" s="84"/>
      <c r="H156" s="84"/>
      <c r="I156" s="84"/>
      <c r="J156" s="83"/>
      <c r="K156" s="83"/>
      <c r="L156" s="31"/>
      <c r="M156" s="40"/>
      <c r="N156" s="8" t="s">
        <v>54</v>
      </c>
      <c r="O156" s="48">
        <v>1</v>
      </c>
      <c r="P156" s="4"/>
      <c r="Q156" s="4"/>
      <c r="R156" s="4"/>
      <c r="S156" s="4"/>
      <c r="T156" s="4"/>
      <c r="U156" s="4"/>
      <c r="V156" s="4"/>
      <c r="W156" s="3"/>
      <c r="X156" s="3"/>
      <c r="Y156" s="31"/>
      <c r="Z156" s="31"/>
      <c r="AA156" s="8" t="s">
        <v>54</v>
      </c>
      <c r="AB156" s="48">
        <v>1</v>
      </c>
      <c r="AC156" s="4">
        <f t="shared" ref="AC156:AK164" si="22">C156-P156</f>
        <v>0</v>
      </c>
      <c r="AD156" s="4">
        <f t="shared" si="22"/>
        <v>0</v>
      </c>
      <c r="AE156" s="4">
        <f t="shared" si="22"/>
        <v>0</v>
      </c>
      <c r="AF156" s="4">
        <f t="shared" si="22"/>
        <v>0</v>
      </c>
      <c r="AG156" s="4">
        <f t="shared" si="22"/>
        <v>0</v>
      </c>
      <c r="AH156" s="4">
        <f t="shared" si="22"/>
        <v>0</v>
      </c>
      <c r="AI156" s="4">
        <f t="shared" si="22"/>
        <v>0</v>
      </c>
      <c r="AJ156" s="3">
        <f t="shared" si="22"/>
        <v>0</v>
      </c>
      <c r="AK156" s="3">
        <f t="shared" si="22"/>
        <v>0</v>
      </c>
    </row>
    <row r="157" spans="1:39" ht="39" customHeight="1" x14ac:dyDescent="0.25">
      <c r="A157" s="8" t="s">
        <v>55</v>
      </c>
      <c r="B157" s="86">
        <v>2</v>
      </c>
      <c r="C157" s="84"/>
      <c r="D157" s="84"/>
      <c r="E157" s="84"/>
      <c r="F157" s="84"/>
      <c r="G157" s="84"/>
      <c r="H157" s="84"/>
      <c r="I157" s="84"/>
      <c r="J157" s="83"/>
      <c r="K157" s="83"/>
      <c r="L157" s="31"/>
      <c r="M157" s="40"/>
      <c r="N157" s="8" t="s">
        <v>55</v>
      </c>
      <c r="O157" s="48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48">
        <v>2</v>
      </c>
      <c r="AC157" s="4">
        <f t="shared" si="22"/>
        <v>0</v>
      </c>
      <c r="AD157" s="4">
        <f t="shared" si="22"/>
        <v>0</v>
      </c>
      <c r="AE157" s="4">
        <f t="shared" si="22"/>
        <v>0</v>
      </c>
      <c r="AF157" s="4">
        <f t="shared" si="22"/>
        <v>0</v>
      </c>
      <c r="AG157" s="4">
        <f t="shared" si="22"/>
        <v>0</v>
      </c>
      <c r="AH157" s="4">
        <f t="shared" si="22"/>
        <v>0</v>
      </c>
      <c r="AI157" s="4">
        <f t="shared" si="22"/>
        <v>0</v>
      </c>
      <c r="AJ157" s="3">
        <f t="shared" si="22"/>
        <v>0</v>
      </c>
      <c r="AK157" s="3">
        <f t="shared" si="22"/>
        <v>0</v>
      </c>
    </row>
    <row r="158" spans="1:39" ht="52.5" customHeight="1" x14ac:dyDescent="0.25">
      <c r="A158" s="8" t="s">
        <v>56</v>
      </c>
      <c r="B158" s="86">
        <v>3</v>
      </c>
      <c r="C158" s="84"/>
      <c r="D158" s="84"/>
      <c r="E158" s="84"/>
      <c r="F158" s="84"/>
      <c r="G158" s="84"/>
      <c r="H158" s="84"/>
      <c r="I158" s="84"/>
      <c r="J158" s="83"/>
      <c r="K158" s="83"/>
      <c r="L158" s="31"/>
      <c r="M158" s="40"/>
      <c r="N158" s="8" t="s">
        <v>56</v>
      </c>
      <c r="O158" s="48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48">
        <v>3</v>
      </c>
      <c r="AC158" s="4">
        <f t="shared" si="22"/>
        <v>0</v>
      </c>
      <c r="AD158" s="4">
        <f t="shared" si="22"/>
        <v>0</v>
      </c>
      <c r="AE158" s="4">
        <f t="shared" si="22"/>
        <v>0</v>
      </c>
      <c r="AF158" s="4">
        <f t="shared" si="22"/>
        <v>0</v>
      </c>
      <c r="AG158" s="4">
        <f t="shared" si="22"/>
        <v>0</v>
      </c>
      <c r="AH158" s="4">
        <f t="shared" si="22"/>
        <v>0</v>
      </c>
      <c r="AI158" s="4">
        <f t="shared" si="22"/>
        <v>0</v>
      </c>
      <c r="AJ158" s="3">
        <f t="shared" si="22"/>
        <v>0</v>
      </c>
      <c r="AK158" s="3">
        <f t="shared" si="22"/>
        <v>0</v>
      </c>
    </row>
    <row r="159" spans="1:39" ht="12.75" customHeight="1" x14ac:dyDescent="0.25">
      <c r="A159" s="8" t="s">
        <v>57</v>
      </c>
      <c r="B159" s="86">
        <v>4</v>
      </c>
      <c r="C159" s="84"/>
      <c r="D159" s="84"/>
      <c r="E159" s="84"/>
      <c r="F159" s="84"/>
      <c r="G159" s="84"/>
      <c r="H159" s="84"/>
      <c r="I159" s="84"/>
      <c r="J159" s="83"/>
      <c r="K159" s="83"/>
      <c r="L159" s="31"/>
      <c r="M159" s="40"/>
      <c r="N159" s="8" t="s">
        <v>57</v>
      </c>
      <c r="O159" s="48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48">
        <v>4</v>
      </c>
      <c r="AC159" s="4">
        <f t="shared" si="22"/>
        <v>0</v>
      </c>
      <c r="AD159" s="4">
        <f t="shared" si="22"/>
        <v>0</v>
      </c>
      <c r="AE159" s="4">
        <f t="shared" si="22"/>
        <v>0</v>
      </c>
      <c r="AF159" s="4">
        <f t="shared" si="22"/>
        <v>0</v>
      </c>
      <c r="AG159" s="4">
        <f t="shared" si="22"/>
        <v>0</v>
      </c>
      <c r="AH159" s="4">
        <f t="shared" si="22"/>
        <v>0</v>
      </c>
      <c r="AI159" s="4">
        <f t="shared" si="22"/>
        <v>0</v>
      </c>
      <c r="AJ159" s="3">
        <f t="shared" si="22"/>
        <v>0</v>
      </c>
      <c r="AK159" s="3">
        <f t="shared" si="22"/>
        <v>0</v>
      </c>
    </row>
    <row r="160" spans="1:39" ht="12" customHeight="1" x14ac:dyDescent="0.25">
      <c r="A160" s="8" t="s">
        <v>720</v>
      </c>
      <c r="B160" s="85">
        <v>5</v>
      </c>
      <c r="C160" s="84"/>
      <c r="D160" s="84"/>
      <c r="E160" s="84"/>
      <c r="F160" s="84"/>
      <c r="G160" s="84"/>
      <c r="H160" s="84"/>
      <c r="I160" s="84"/>
      <c r="J160" s="83"/>
      <c r="K160" s="83"/>
      <c r="L160" s="31"/>
      <c r="M160" s="40"/>
      <c r="N160" s="8" t="s">
        <v>58</v>
      </c>
      <c r="O160" s="47">
        <v>5</v>
      </c>
      <c r="P160" s="4">
        <v>15</v>
      </c>
      <c r="Q160" s="4">
        <v>2</v>
      </c>
      <c r="R160" s="4"/>
      <c r="S160" s="4">
        <v>3</v>
      </c>
      <c r="T160" s="4">
        <v>1</v>
      </c>
      <c r="U160" s="4">
        <v>2</v>
      </c>
      <c r="V160" s="4">
        <v>7</v>
      </c>
      <c r="W160" s="3">
        <v>1593.4</v>
      </c>
      <c r="X160" s="3">
        <v>509.1</v>
      </c>
      <c r="Y160" s="31"/>
      <c r="Z160" s="31"/>
      <c r="AA160" s="8" t="s">
        <v>58</v>
      </c>
      <c r="AB160" s="47">
        <v>5</v>
      </c>
      <c r="AC160" s="4">
        <f t="shared" si="22"/>
        <v>-15</v>
      </c>
      <c r="AD160" s="4">
        <f t="shared" si="22"/>
        <v>-2</v>
      </c>
      <c r="AE160" s="4">
        <f t="shared" si="22"/>
        <v>0</v>
      </c>
      <c r="AF160" s="4">
        <f t="shared" si="22"/>
        <v>-3</v>
      </c>
      <c r="AG160" s="4">
        <f t="shared" si="22"/>
        <v>-1</v>
      </c>
      <c r="AH160" s="4">
        <f t="shared" si="22"/>
        <v>-2</v>
      </c>
      <c r="AI160" s="4">
        <f t="shared" si="22"/>
        <v>-7</v>
      </c>
      <c r="AJ160" s="3">
        <f t="shared" si="22"/>
        <v>-1593.4</v>
      </c>
      <c r="AK160" s="3">
        <f t="shared" si="22"/>
        <v>-509.1</v>
      </c>
    </row>
    <row r="161" spans="1:39" ht="12.75" customHeight="1" x14ac:dyDescent="0.25">
      <c r="A161" s="8" t="s">
        <v>59</v>
      </c>
      <c r="B161" s="85">
        <v>6</v>
      </c>
      <c r="C161" s="84"/>
      <c r="D161" s="84"/>
      <c r="E161" s="84"/>
      <c r="F161" s="84"/>
      <c r="G161" s="84"/>
      <c r="H161" s="84"/>
      <c r="I161" s="84"/>
      <c r="J161" s="83"/>
      <c r="K161" s="83"/>
      <c r="L161" s="31"/>
      <c r="M161" s="40"/>
      <c r="N161" s="8" t="s">
        <v>59</v>
      </c>
      <c r="O161" s="47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47">
        <v>6</v>
      </c>
      <c r="AC161" s="4">
        <f t="shared" si="22"/>
        <v>0</v>
      </c>
      <c r="AD161" s="4">
        <f t="shared" si="22"/>
        <v>0</v>
      </c>
      <c r="AE161" s="4">
        <f t="shared" si="22"/>
        <v>0</v>
      </c>
      <c r="AF161" s="4">
        <f t="shared" si="22"/>
        <v>0</v>
      </c>
      <c r="AG161" s="4">
        <f t="shared" si="22"/>
        <v>0</v>
      </c>
      <c r="AH161" s="4">
        <f t="shared" si="22"/>
        <v>0</v>
      </c>
      <c r="AI161" s="4">
        <f t="shared" si="22"/>
        <v>0</v>
      </c>
      <c r="AJ161" s="3">
        <f t="shared" si="22"/>
        <v>0</v>
      </c>
      <c r="AK161" s="3">
        <f t="shared" si="22"/>
        <v>0</v>
      </c>
    </row>
    <row r="162" spans="1:39" ht="12.75" customHeight="1" x14ac:dyDescent="0.25">
      <c r="A162" s="8" t="s">
        <v>60</v>
      </c>
      <c r="B162" s="85">
        <v>7</v>
      </c>
      <c r="C162" s="84"/>
      <c r="D162" s="84"/>
      <c r="E162" s="84"/>
      <c r="F162" s="84"/>
      <c r="G162" s="84"/>
      <c r="H162" s="84"/>
      <c r="I162" s="84"/>
      <c r="J162" s="83"/>
      <c r="K162" s="83"/>
      <c r="L162" s="31"/>
      <c r="M162" s="40"/>
      <c r="N162" s="8" t="s">
        <v>60</v>
      </c>
      <c r="O162" s="47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47">
        <v>7</v>
      </c>
      <c r="AC162" s="4">
        <f t="shared" si="22"/>
        <v>0</v>
      </c>
      <c r="AD162" s="4">
        <f t="shared" si="22"/>
        <v>0</v>
      </c>
      <c r="AE162" s="4">
        <f t="shared" si="22"/>
        <v>0</v>
      </c>
      <c r="AF162" s="4">
        <f t="shared" si="22"/>
        <v>0</v>
      </c>
      <c r="AG162" s="4">
        <f t="shared" si="22"/>
        <v>0</v>
      </c>
      <c r="AH162" s="4">
        <f t="shared" si="22"/>
        <v>0</v>
      </c>
      <c r="AI162" s="4">
        <f t="shared" si="22"/>
        <v>0</v>
      </c>
      <c r="AJ162" s="3">
        <f t="shared" si="22"/>
        <v>0</v>
      </c>
      <c r="AK162" s="3">
        <f t="shared" si="22"/>
        <v>0</v>
      </c>
    </row>
    <row r="163" spans="1:39" ht="12.75" customHeight="1" x14ac:dyDescent="0.25">
      <c r="A163" s="8" t="s">
        <v>61</v>
      </c>
      <c r="B163" s="85">
        <v>8</v>
      </c>
      <c r="C163" s="84"/>
      <c r="D163" s="84"/>
      <c r="E163" s="84"/>
      <c r="F163" s="84"/>
      <c r="G163" s="84"/>
      <c r="H163" s="84"/>
      <c r="I163" s="84"/>
      <c r="J163" s="83"/>
      <c r="K163" s="83"/>
      <c r="L163" s="31"/>
      <c r="M163" s="40"/>
      <c r="N163" s="8" t="s">
        <v>61</v>
      </c>
      <c r="O163" s="47">
        <v>8</v>
      </c>
      <c r="P163" s="4">
        <v>9</v>
      </c>
      <c r="Q163" s="4">
        <v>9</v>
      </c>
      <c r="R163" s="4"/>
      <c r="S163" s="4"/>
      <c r="T163" s="4"/>
      <c r="U163" s="4"/>
      <c r="V163" s="4"/>
      <c r="W163" s="3">
        <v>1483.3</v>
      </c>
      <c r="X163" s="3">
        <v>1483.3</v>
      </c>
      <c r="Y163" s="31"/>
      <c r="Z163" s="31"/>
      <c r="AA163" s="8" t="s">
        <v>61</v>
      </c>
      <c r="AB163" s="47">
        <v>8</v>
      </c>
      <c r="AC163" s="4">
        <f t="shared" si="22"/>
        <v>-9</v>
      </c>
      <c r="AD163" s="4">
        <f t="shared" si="22"/>
        <v>-9</v>
      </c>
      <c r="AE163" s="4">
        <f t="shared" si="22"/>
        <v>0</v>
      </c>
      <c r="AF163" s="4">
        <f t="shared" si="22"/>
        <v>0</v>
      </c>
      <c r="AG163" s="4">
        <f t="shared" si="22"/>
        <v>0</v>
      </c>
      <c r="AH163" s="4">
        <f t="shared" si="22"/>
        <v>0</v>
      </c>
      <c r="AI163" s="4">
        <f t="shared" si="22"/>
        <v>0</v>
      </c>
      <c r="AJ163" s="3">
        <f t="shared" si="22"/>
        <v>-1483.3</v>
      </c>
      <c r="AK163" s="3">
        <f t="shared" si="22"/>
        <v>-1483.3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23">SUM(D156:D163)</f>
        <v>0</v>
      </c>
      <c r="E164" s="16">
        <f t="shared" si="23"/>
        <v>0</v>
      </c>
      <c r="F164" s="16">
        <f t="shared" si="23"/>
        <v>0</v>
      </c>
      <c r="G164" s="16">
        <f t="shared" si="23"/>
        <v>0</v>
      </c>
      <c r="H164" s="16">
        <f t="shared" si="23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24">SUM(P156:P163)</f>
        <v>24</v>
      </c>
      <c r="Q164" s="4">
        <f t="shared" si="24"/>
        <v>11</v>
      </c>
      <c r="R164" s="4">
        <f t="shared" si="24"/>
        <v>0</v>
      </c>
      <c r="S164" s="4">
        <f t="shared" si="24"/>
        <v>3</v>
      </c>
      <c r="T164" s="4">
        <f t="shared" si="24"/>
        <v>1</v>
      </c>
      <c r="U164" s="4">
        <f t="shared" si="24"/>
        <v>2</v>
      </c>
      <c r="V164" s="4">
        <f t="shared" si="24"/>
        <v>7</v>
      </c>
      <c r="W164" s="3">
        <f t="shared" si="24"/>
        <v>3076.7</v>
      </c>
      <c r="X164" s="3">
        <f t="shared" si="24"/>
        <v>1992.4</v>
      </c>
      <c r="Y164" s="32"/>
      <c r="Z164" s="32"/>
      <c r="AA164" s="14" t="s">
        <v>62</v>
      </c>
      <c r="AB164" s="15">
        <v>9</v>
      </c>
      <c r="AC164" s="4">
        <f t="shared" si="22"/>
        <v>-24</v>
      </c>
      <c r="AD164" s="4">
        <f t="shared" si="22"/>
        <v>-11</v>
      </c>
      <c r="AE164" s="4">
        <f t="shared" si="22"/>
        <v>0</v>
      </c>
      <c r="AF164" s="4">
        <f t="shared" si="22"/>
        <v>-3</v>
      </c>
      <c r="AG164" s="4">
        <f t="shared" si="22"/>
        <v>-1</v>
      </c>
      <c r="AH164" s="4">
        <f t="shared" si="22"/>
        <v>-2</v>
      </c>
      <c r="AI164" s="4">
        <f t="shared" si="22"/>
        <v>-7</v>
      </c>
      <c r="AJ164" s="3">
        <f t="shared" si="22"/>
        <v>-3076.7</v>
      </c>
      <c r="AK164" s="3">
        <f t="shared" si="22"/>
        <v>-1992.4</v>
      </c>
    </row>
    <row r="166" spans="1:39" x14ac:dyDescent="0.25">
      <c r="A166" s="12" t="s">
        <v>285</v>
      </c>
      <c r="N166" s="12" t="s">
        <v>285</v>
      </c>
      <c r="AA166" s="12" t="s">
        <v>285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286</v>
      </c>
      <c r="N172" s="12" t="s">
        <v>286</v>
      </c>
      <c r="AA172" s="12" t="s">
        <v>286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287</v>
      </c>
      <c r="N178" s="12" t="s">
        <v>287</v>
      </c>
      <c r="AA178" s="12" t="s">
        <v>287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3" spans="1:39" ht="17.25" customHeight="1" x14ac:dyDescent="0.25">
      <c r="A183" s="19" t="s">
        <v>291</v>
      </c>
      <c r="B183" s="19"/>
      <c r="C183" s="19"/>
      <c r="D183" s="19"/>
      <c r="E183" s="18"/>
      <c r="F183" s="18"/>
      <c r="G183" s="18" t="s">
        <v>343</v>
      </c>
      <c r="H183" s="18"/>
      <c r="I183" s="18"/>
      <c r="J183" s="18"/>
      <c r="K183" s="18"/>
      <c r="L183" s="18"/>
      <c r="M183" s="18"/>
      <c r="N183" s="19" t="s">
        <v>291</v>
      </c>
      <c r="O183" s="19"/>
      <c r="P183" s="19"/>
      <c r="Q183" s="19"/>
      <c r="R183" s="18"/>
      <c r="S183" s="18"/>
      <c r="T183" s="18"/>
      <c r="U183" s="18"/>
      <c r="V183" s="18"/>
      <c r="W183" s="18"/>
      <c r="X183" s="18"/>
      <c r="Y183" s="18"/>
      <c r="Z183" s="18"/>
      <c r="AA183" s="19" t="s">
        <v>291</v>
      </c>
      <c r="AB183" s="19"/>
      <c r="AC183" s="19"/>
      <c r="AD183" s="19"/>
      <c r="AE183" s="18"/>
      <c r="AF183" s="18"/>
      <c r="AG183" s="18"/>
      <c r="AH183" s="18"/>
      <c r="AI183" s="18"/>
      <c r="AJ183" s="18"/>
      <c r="AK183" s="18"/>
      <c r="AL183" s="18"/>
      <c r="AM183" s="18"/>
    </row>
    <row r="184" spans="1:39" ht="17.25" customHeight="1" x14ac:dyDescent="0.25">
      <c r="A184" s="34" t="s">
        <v>257</v>
      </c>
      <c r="B184" s="8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9" t="s">
        <v>257</v>
      </c>
      <c r="O184" s="49"/>
      <c r="P184" s="7"/>
      <c r="Q184" s="7"/>
      <c r="R184" s="7"/>
      <c r="S184" s="7"/>
      <c r="T184" s="7"/>
      <c r="U184" s="7"/>
      <c r="V184" s="7"/>
      <c r="W184" s="7"/>
      <c r="X184" s="7"/>
      <c r="Y184" s="49"/>
      <c r="Z184" s="49"/>
      <c r="AA184" s="9" t="s">
        <v>257</v>
      </c>
      <c r="AB184" s="49"/>
      <c r="AC184" s="7"/>
      <c r="AD184" s="7"/>
      <c r="AE184" s="7"/>
      <c r="AF184" s="7"/>
      <c r="AG184" s="7"/>
      <c r="AH184" s="7"/>
      <c r="AI184" s="7"/>
      <c r="AJ184" s="7"/>
      <c r="AK184" s="7"/>
      <c r="AL184" s="49"/>
      <c r="AM184" s="49"/>
    </row>
    <row r="185" spans="1:39" ht="27" customHeight="1" x14ac:dyDescent="0.25">
      <c r="A185" s="121" t="s">
        <v>52</v>
      </c>
      <c r="B185" s="121" t="s">
        <v>53</v>
      </c>
      <c r="C185" s="127" t="s">
        <v>70</v>
      </c>
      <c r="D185" s="131"/>
      <c r="E185" s="131"/>
      <c r="F185" s="131"/>
      <c r="G185" s="131"/>
      <c r="H185" s="131"/>
      <c r="I185" s="128"/>
      <c r="J185" s="132" t="s">
        <v>69</v>
      </c>
      <c r="K185" s="132"/>
      <c r="L185" s="44"/>
      <c r="M185" s="55"/>
      <c r="N185" s="130" t="s">
        <v>52</v>
      </c>
      <c r="O185" s="121" t="s">
        <v>53</v>
      </c>
      <c r="P185" s="127" t="s">
        <v>70</v>
      </c>
      <c r="Q185" s="131"/>
      <c r="R185" s="131"/>
      <c r="S185" s="131"/>
      <c r="T185" s="131"/>
      <c r="U185" s="131"/>
      <c r="V185" s="128"/>
      <c r="W185" s="132" t="s">
        <v>69</v>
      </c>
      <c r="X185" s="132"/>
      <c r="Y185" s="44"/>
      <c r="Z185" s="44"/>
      <c r="AA185" s="130" t="s">
        <v>52</v>
      </c>
      <c r="AB185" s="121" t="s">
        <v>53</v>
      </c>
      <c r="AC185" s="127" t="s">
        <v>70</v>
      </c>
      <c r="AD185" s="131"/>
      <c r="AE185" s="131"/>
      <c r="AF185" s="131"/>
      <c r="AG185" s="131"/>
      <c r="AH185" s="131"/>
      <c r="AI185" s="128"/>
      <c r="AJ185" s="119" t="s">
        <v>69</v>
      </c>
      <c r="AK185" s="120"/>
    </row>
    <row r="186" spans="1:39" ht="21" customHeight="1" x14ac:dyDescent="0.25">
      <c r="A186" s="122"/>
      <c r="B186" s="122"/>
      <c r="C186" s="121" t="s">
        <v>40</v>
      </c>
      <c r="D186" s="127" t="s">
        <v>48</v>
      </c>
      <c r="E186" s="131"/>
      <c r="F186" s="131"/>
      <c r="G186" s="131"/>
      <c r="H186" s="131"/>
      <c r="I186" s="128"/>
      <c r="J186" s="130" t="s">
        <v>47</v>
      </c>
      <c r="K186" s="132" t="s">
        <v>49</v>
      </c>
      <c r="L186" s="30"/>
      <c r="M186" s="55"/>
      <c r="N186" s="130"/>
      <c r="O186" s="122"/>
      <c r="P186" s="121" t="s">
        <v>40</v>
      </c>
      <c r="Q186" s="127" t="s">
        <v>48</v>
      </c>
      <c r="R186" s="131"/>
      <c r="S186" s="131"/>
      <c r="T186" s="131"/>
      <c r="U186" s="131"/>
      <c r="V186" s="128"/>
      <c r="W186" s="130" t="s">
        <v>47</v>
      </c>
      <c r="X186" s="132" t="s">
        <v>49</v>
      </c>
      <c r="Y186" s="44"/>
      <c r="Z186" s="44"/>
      <c r="AA186" s="130"/>
      <c r="AB186" s="122"/>
      <c r="AC186" s="121" t="s">
        <v>40</v>
      </c>
      <c r="AD186" s="127" t="s">
        <v>48</v>
      </c>
      <c r="AE186" s="131"/>
      <c r="AF186" s="131"/>
      <c r="AG186" s="131"/>
      <c r="AH186" s="131"/>
      <c r="AI186" s="128"/>
      <c r="AJ186" s="121" t="s">
        <v>47</v>
      </c>
      <c r="AK186" s="124" t="s">
        <v>49</v>
      </c>
    </row>
    <row r="187" spans="1:39" ht="18.75" customHeight="1" x14ac:dyDescent="0.25">
      <c r="A187" s="122"/>
      <c r="B187" s="122"/>
      <c r="C187" s="122"/>
      <c r="D187" s="124" t="s">
        <v>43</v>
      </c>
      <c r="E187" s="124" t="s">
        <v>42</v>
      </c>
      <c r="F187" s="124" t="s">
        <v>50</v>
      </c>
      <c r="G187" s="127" t="s">
        <v>44</v>
      </c>
      <c r="H187" s="128"/>
      <c r="I187" s="124" t="s">
        <v>723</v>
      </c>
      <c r="J187" s="130"/>
      <c r="K187" s="132"/>
      <c r="L187" s="30"/>
      <c r="M187" s="55"/>
      <c r="N187" s="130"/>
      <c r="O187" s="122"/>
      <c r="P187" s="122"/>
      <c r="Q187" s="124" t="s">
        <v>43</v>
      </c>
      <c r="R187" s="124" t="s">
        <v>42</v>
      </c>
      <c r="S187" s="124" t="s">
        <v>50</v>
      </c>
      <c r="T187" s="127" t="s">
        <v>44</v>
      </c>
      <c r="U187" s="128"/>
      <c r="V187" s="124" t="s">
        <v>723</v>
      </c>
      <c r="W187" s="130"/>
      <c r="X187" s="132"/>
      <c r="Y187" s="44"/>
      <c r="Z187" s="44"/>
      <c r="AA187" s="130"/>
      <c r="AB187" s="122"/>
      <c r="AC187" s="122"/>
      <c r="AD187" s="124" t="s">
        <v>43</v>
      </c>
      <c r="AE187" s="124" t="s">
        <v>42</v>
      </c>
      <c r="AF187" s="124" t="s">
        <v>50</v>
      </c>
      <c r="AG187" s="127" t="s">
        <v>44</v>
      </c>
      <c r="AH187" s="128"/>
      <c r="AI187" s="124" t="s">
        <v>723</v>
      </c>
      <c r="AJ187" s="122"/>
      <c r="AK187" s="125"/>
    </row>
    <row r="188" spans="1:39" ht="20.25" customHeight="1" x14ac:dyDescent="0.25">
      <c r="A188" s="122"/>
      <c r="B188" s="122"/>
      <c r="C188" s="122"/>
      <c r="D188" s="125"/>
      <c r="E188" s="125"/>
      <c r="F188" s="125"/>
      <c r="G188" s="117" t="s">
        <v>45</v>
      </c>
      <c r="H188" s="117" t="s">
        <v>46</v>
      </c>
      <c r="I188" s="125"/>
      <c r="J188" s="130"/>
      <c r="K188" s="132"/>
      <c r="L188" s="30"/>
      <c r="M188" s="55"/>
      <c r="N188" s="130"/>
      <c r="O188" s="122"/>
      <c r="P188" s="122"/>
      <c r="Q188" s="125"/>
      <c r="R188" s="125"/>
      <c r="S188" s="125"/>
      <c r="T188" s="117" t="s">
        <v>45</v>
      </c>
      <c r="U188" s="117" t="s">
        <v>46</v>
      </c>
      <c r="V188" s="125"/>
      <c r="W188" s="130"/>
      <c r="X188" s="132"/>
      <c r="Y188" s="44"/>
      <c r="Z188" s="44"/>
      <c r="AA188" s="130"/>
      <c r="AB188" s="122"/>
      <c r="AC188" s="122"/>
      <c r="AD188" s="125"/>
      <c r="AE188" s="125"/>
      <c r="AF188" s="125"/>
      <c r="AG188" s="117" t="s">
        <v>45</v>
      </c>
      <c r="AH188" s="117" t="s">
        <v>46</v>
      </c>
      <c r="AI188" s="125"/>
      <c r="AJ188" s="122"/>
      <c r="AK188" s="125"/>
    </row>
    <row r="189" spans="1:39" ht="44.25" customHeight="1" x14ac:dyDescent="0.25">
      <c r="A189" s="123"/>
      <c r="B189" s="123"/>
      <c r="C189" s="123"/>
      <c r="D189" s="126"/>
      <c r="E189" s="126"/>
      <c r="F189" s="126"/>
      <c r="G189" s="118"/>
      <c r="H189" s="118"/>
      <c r="I189" s="126"/>
      <c r="J189" s="130"/>
      <c r="K189" s="132"/>
      <c r="L189" s="30"/>
      <c r="M189" s="55"/>
      <c r="N189" s="130"/>
      <c r="O189" s="123"/>
      <c r="P189" s="123"/>
      <c r="Q189" s="126"/>
      <c r="R189" s="126"/>
      <c r="S189" s="126"/>
      <c r="T189" s="118"/>
      <c r="U189" s="118"/>
      <c r="V189" s="126"/>
      <c r="W189" s="130"/>
      <c r="X189" s="132"/>
      <c r="Y189" s="44"/>
      <c r="Z189" s="44"/>
      <c r="AA189" s="130"/>
      <c r="AB189" s="123"/>
      <c r="AC189" s="123"/>
      <c r="AD189" s="126"/>
      <c r="AE189" s="126"/>
      <c r="AF189" s="126"/>
      <c r="AG189" s="118"/>
      <c r="AH189" s="118"/>
      <c r="AI189" s="126"/>
      <c r="AJ189" s="123"/>
      <c r="AK189" s="126"/>
    </row>
    <row r="190" spans="1:39" ht="18.75" customHeight="1" x14ac:dyDescent="0.25">
      <c r="A190" s="86">
        <v>1</v>
      </c>
      <c r="B190" s="86">
        <v>2</v>
      </c>
      <c r="C190" s="86">
        <v>3</v>
      </c>
      <c r="D190" s="86">
        <v>4</v>
      </c>
      <c r="E190" s="86">
        <v>5</v>
      </c>
      <c r="F190" s="86">
        <v>6</v>
      </c>
      <c r="G190" s="86">
        <v>7</v>
      </c>
      <c r="H190" s="86">
        <v>8</v>
      </c>
      <c r="I190" s="86">
        <v>9</v>
      </c>
      <c r="J190" s="86">
        <v>10</v>
      </c>
      <c r="K190" s="86">
        <v>11</v>
      </c>
      <c r="L190" s="45"/>
      <c r="M190" s="39"/>
      <c r="N190" s="48">
        <v>1</v>
      </c>
      <c r="O190" s="48">
        <v>2</v>
      </c>
      <c r="P190" s="48">
        <v>3</v>
      </c>
      <c r="Q190" s="48">
        <v>4</v>
      </c>
      <c r="R190" s="48">
        <v>5</v>
      </c>
      <c r="S190" s="48">
        <v>6</v>
      </c>
      <c r="T190" s="48">
        <v>7</v>
      </c>
      <c r="U190" s="48">
        <v>8</v>
      </c>
      <c r="V190" s="48">
        <v>9</v>
      </c>
      <c r="W190" s="48">
        <v>10</v>
      </c>
      <c r="X190" s="48">
        <v>11</v>
      </c>
      <c r="Y190" s="45"/>
      <c r="Z190" s="45"/>
      <c r="AA190" s="48">
        <v>1</v>
      </c>
      <c r="AB190" s="48">
        <v>2</v>
      </c>
      <c r="AC190" s="48">
        <v>3</v>
      </c>
      <c r="AD190" s="48">
        <v>4</v>
      </c>
      <c r="AE190" s="48">
        <v>5</v>
      </c>
      <c r="AF190" s="48">
        <v>6</v>
      </c>
      <c r="AG190" s="48">
        <v>7</v>
      </c>
      <c r="AH190" s="48">
        <v>8</v>
      </c>
      <c r="AI190" s="48">
        <v>9</v>
      </c>
      <c r="AJ190" s="48">
        <v>10</v>
      </c>
      <c r="AK190" s="48">
        <v>11</v>
      </c>
    </row>
    <row r="191" spans="1:39" ht="12.75" customHeight="1" x14ac:dyDescent="0.25">
      <c r="A191" s="36" t="s">
        <v>300</v>
      </c>
      <c r="B191" s="85" t="s">
        <v>289</v>
      </c>
      <c r="C191" s="84">
        <v>1</v>
      </c>
      <c r="D191" s="84"/>
      <c r="E191" s="84"/>
      <c r="F191" s="84"/>
      <c r="G191" s="84"/>
      <c r="H191" s="84"/>
      <c r="I191" s="84"/>
      <c r="J191" s="83"/>
      <c r="K191" s="83"/>
      <c r="L191" s="31"/>
      <c r="M191" s="40"/>
      <c r="N191" s="26" t="s">
        <v>300</v>
      </c>
      <c r="O191" s="47" t="s">
        <v>289</v>
      </c>
      <c r="P191" s="4">
        <v>1</v>
      </c>
      <c r="Q191" s="4"/>
      <c r="R191" s="4"/>
      <c r="S191" s="4"/>
      <c r="T191" s="4"/>
      <c r="U191" s="4"/>
      <c r="V191" s="4">
        <v>1</v>
      </c>
      <c r="W191" s="3">
        <v>133.28</v>
      </c>
      <c r="X191" s="3"/>
      <c r="Y191" s="31"/>
      <c r="Z191" s="31"/>
      <c r="AA191" s="26" t="s">
        <v>300</v>
      </c>
      <c r="AB191" s="47" t="s">
        <v>289</v>
      </c>
      <c r="AC191" s="4">
        <f t="shared" ref="AC191:AK209" si="25">C191-P191</f>
        <v>0</v>
      </c>
      <c r="AD191" s="4">
        <f t="shared" si="25"/>
        <v>0</v>
      </c>
      <c r="AE191" s="4">
        <f t="shared" si="25"/>
        <v>0</v>
      </c>
      <c r="AF191" s="4">
        <f t="shared" si="25"/>
        <v>0</v>
      </c>
      <c r="AG191" s="4">
        <f t="shared" si="25"/>
        <v>0</v>
      </c>
      <c r="AH191" s="4">
        <f t="shared" si="25"/>
        <v>0</v>
      </c>
      <c r="AI191" s="4">
        <f t="shared" si="25"/>
        <v>-1</v>
      </c>
      <c r="AJ191" s="3">
        <f t="shared" si="25"/>
        <v>-133.28</v>
      </c>
      <c r="AK191" s="3">
        <f t="shared" si="25"/>
        <v>0</v>
      </c>
    </row>
    <row r="192" spans="1:39" ht="12.75" customHeight="1" x14ac:dyDescent="0.25">
      <c r="A192" s="36" t="s">
        <v>295</v>
      </c>
      <c r="B192" s="85" t="s">
        <v>289</v>
      </c>
      <c r="C192" s="84">
        <v>1</v>
      </c>
      <c r="D192" s="84"/>
      <c r="E192" s="84"/>
      <c r="F192" s="84"/>
      <c r="G192" s="84"/>
      <c r="H192" s="84"/>
      <c r="I192" s="84"/>
      <c r="J192" s="83"/>
      <c r="K192" s="83"/>
      <c r="L192" s="31"/>
      <c r="M192" s="40"/>
      <c r="N192" s="26" t="s">
        <v>295</v>
      </c>
      <c r="O192" s="47" t="s">
        <v>289</v>
      </c>
      <c r="P192" s="4">
        <v>1</v>
      </c>
      <c r="Q192" s="4"/>
      <c r="R192" s="4"/>
      <c r="S192" s="4"/>
      <c r="T192" s="4"/>
      <c r="U192" s="4"/>
      <c r="V192" s="4">
        <v>1</v>
      </c>
      <c r="W192" s="3">
        <v>133.28</v>
      </c>
      <c r="X192" s="3"/>
      <c r="Y192" s="31"/>
      <c r="Z192" s="31"/>
      <c r="AA192" s="26" t="s">
        <v>295</v>
      </c>
      <c r="AB192" s="47" t="s">
        <v>289</v>
      </c>
      <c r="AC192" s="4">
        <f t="shared" si="25"/>
        <v>0</v>
      </c>
      <c r="AD192" s="4">
        <f t="shared" si="25"/>
        <v>0</v>
      </c>
      <c r="AE192" s="4">
        <f t="shared" si="25"/>
        <v>0</v>
      </c>
      <c r="AF192" s="4">
        <f t="shared" si="25"/>
        <v>0</v>
      </c>
      <c r="AG192" s="4">
        <f t="shared" si="25"/>
        <v>0</v>
      </c>
      <c r="AH192" s="4">
        <f t="shared" si="25"/>
        <v>0</v>
      </c>
      <c r="AI192" s="4">
        <f t="shared" si="25"/>
        <v>-1</v>
      </c>
      <c r="AJ192" s="3">
        <f t="shared" si="25"/>
        <v>-133.28</v>
      </c>
      <c r="AK192" s="3">
        <f t="shared" si="25"/>
        <v>0</v>
      </c>
    </row>
    <row r="193" spans="1:37" ht="12.75" customHeight="1" x14ac:dyDescent="0.25">
      <c r="A193" s="36" t="s">
        <v>307</v>
      </c>
      <c r="B193" s="85" t="s">
        <v>289</v>
      </c>
      <c r="C193" s="84">
        <v>1</v>
      </c>
      <c r="D193" s="84"/>
      <c r="E193" s="84"/>
      <c r="F193" s="84"/>
      <c r="G193" s="84"/>
      <c r="H193" s="84"/>
      <c r="I193" s="84"/>
      <c r="J193" s="83"/>
      <c r="K193" s="83"/>
      <c r="L193" s="31"/>
      <c r="M193" s="40"/>
      <c r="N193" s="26" t="s">
        <v>307</v>
      </c>
      <c r="O193" s="47" t="s">
        <v>289</v>
      </c>
      <c r="P193" s="4">
        <v>1</v>
      </c>
      <c r="Q193" s="4"/>
      <c r="R193" s="4"/>
      <c r="S193" s="4">
        <v>1</v>
      </c>
      <c r="T193" s="4"/>
      <c r="U193" s="4"/>
      <c r="V193" s="4"/>
      <c r="W193" s="3">
        <v>69.8</v>
      </c>
      <c r="X193" s="3">
        <v>69.8</v>
      </c>
      <c r="Y193" s="31"/>
      <c r="Z193" s="31"/>
      <c r="AA193" s="26" t="s">
        <v>307</v>
      </c>
      <c r="AB193" s="47" t="s">
        <v>289</v>
      </c>
      <c r="AC193" s="4">
        <f t="shared" si="25"/>
        <v>0</v>
      </c>
      <c r="AD193" s="4">
        <f t="shared" si="25"/>
        <v>0</v>
      </c>
      <c r="AE193" s="4">
        <f t="shared" si="25"/>
        <v>0</v>
      </c>
      <c r="AF193" s="4">
        <f t="shared" si="25"/>
        <v>-1</v>
      </c>
      <c r="AG193" s="4">
        <f t="shared" si="25"/>
        <v>0</v>
      </c>
      <c r="AH193" s="4">
        <f t="shared" si="25"/>
        <v>0</v>
      </c>
      <c r="AI193" s="4">
        <f t="shared" si="25"/>
        <v>0</v>
      </c>
      <c r="AJ193" s="3">
        <f t="shared" si="25"/>
        <v>-69.8</v>
      </c>
      <c r="AK193" s="3">
        <f t="shared" si="25"/>
        <v>-69.8</v>
      </c>
    </row>
    <row r="194" spans="1:37" ht="12.75" customHeight="1" x14ac:dyDescent="0.25">
      <c r="A194" s="36" t="s">
        <v>296</v>
      </c>
      <c r="B194" s="85" t="s">
        <v>289</v>
      </c>
      <c r="C194" s="84">
        <v>1</v>
      </c>
      <c r="D194" s="84"/>
      <c r="E194" s="84"/>
      <c r="F194" s="84"/>
      <c r="G194" s="84"/>
      <c r="H194" s="84"/>
      <c r="I194" s="84"/>
      <c r="J194" s="83"/>
      <c r="K194" s="83"/>
      <c r="L194" s="31"/>
      <c r="M194" s="40"/>
      <c r="N194" s="26" t="s">
        <v>296</v>
      </c>
      <c r="O194" s="47" t="s">
        <v>289</v>
      </c>
      <c r="P194" s="4">
        <v>1</v>
      </c>
      <c r="Q194" s="4"/>
      <c r="R194" s="4"/>
      <c r="S194" s="4"/>
      <c r="T194" s="4"/>
      <c r="U194" s="4"/>
      <c r="V194" s="4">
        <v>1</v>
      </c>
      <c r="W194" s="3">
        <v>133.28</v>
      </c>
      <c r="X194" s="3"/>
      <c r="Y194" s="31"/>
      <c r="Z194" s="31"/>
      <c r="AA194" s="26" t="s">
        <v>296</v>
      </c>
      <c r="AB194" s="47" t="s">
        <v>289</v>
      </c>
      <c r="AC194" s="4">
        <f t="shared" si="25"/>
        <v>0</v>
      </c>
      <c r="AD194" s="4">
        <f t="shared" si="25"/>
        <v>0</v>
      </c>
      <c r="AE194" s="4">
        <f t="shared" si="25"/>
        <v>0</v>
      </c>
      <c r="AF194" s="4">
        <f t="shared" si="25"/>
        <v>0</v>
      </c>
      <c r="AG194" s="4">
        <f t="shared" si="25"/>
        <v>0</v>
      </c>
      <c r="AH194" s="4">
        <f t="shared" si="25"/>
        <v>0</v>
      </c>
      <c r="AI194" s="4">
        <f t="shared" si="25"/>
        <v>-1</v>
      </c>
      <c r="AJ194" s="3">
        <f t="shared" si="25"/>
        <v>-133.28</v>
      </c>
      <c r="AK194" s="3">
        <f t="shared" si="25"/>
        <v>0</v>
      </c>
    </row>
    <row r="195" spans="1:37" ht="12.75" customHeight="1" x14ac:dyDescent="0.25">
      <c r="A195" s="36" t="s">
        <v>294</v>
      </c>
      <c r="B195" s="85" t="s">
        <v>289</v>
      </c>
      <c r="C195" s="84">
        <v>1</v>
      </c>
      <c r="D195" s="84"/>
      <c r="E195" s="84"/>
      <c r="F195" s="84"/>
      <c r="G195" s="84"/>
      <c r="H195" s="84"/>
      <c r="I195" s="84"/>
      <c r="J195" s="83"/>
      <c r="K195" s="83"/>
      <c r="L195" s="31"/>
      <c r="M195" s="40"/>
      <c r="N195" s="26" t="s">
        <v>294</v>
      </c>
      <c r="O195" s="47" t="s">
        <v>289</v>
      </c>
      <c r="P195" s="4">
        <v>1</v>
      </c>
      <c r="Q195" s="4">
        <v>1</v>
      </c>
      <c r="R195" s="4"/>
      <c r="S195" s="4"/>
      <c r="T195" s="4"/>
      <c r="U195" s="4"/>
      <c r="V195" s="4"/>
      <c r="W195" s="3">
        <v>82.2</v>
      </c>
      <c r="X195" s="3">
        <v>82.2</v>
      </c>
      <c r="Y195" s="31"/>
      <c r="Z195" s="31"/>
      <c r="AA195" s="26" t="s">
        <v>294</v>
      </c>
      <c r="AB195" s="47" t="s">
        <v>289</v>
      </c>
      <c r="AC195" s="4">
        <f t="shared" si="25"/>
        <v>0</v>
      </c>
      <c r="AD195" s="4">
        <f t="shared" si="25"/>
        <v>-1</v>
      </c>
      <c r="AE195" s="4">
        <f t="shared" si="25"/>
        <v>0</v>
      </c>
      <c r="AF195" s="4">
        <f t="shared" si="25"/>
        <v>0</v>
      </c>
      <c r="AG195" s="4">
        <f t="shared" si="25"/>
        <v>0</v>
      </c>
      <c r="AH195" s="4">
        <f t="shared" si="25"/>
        <v>0</v>
      </c>
      <c r="AI195" s="4">
        <f t="shared" si="25"/>
        <v>0</v>
      </c>
      <c r="AJ195" s="3">
        <f t="shared" si="25"/>
        <v>-82.2</v>
      </c>
      <c r="AK195" s="3">
        <f t="shared" si="25"/>
        <v>-82.2</v>
      </c>
    </row>
    <row r="196" spans="1:37" ht="12.75" customHeight="1" x14ac:dyDescent="0.25">
      <c r="A196" s="36" t="s">
        <v>297</v>
      </c>
      <c r="B196" s="85" t="s">
        <v>289</v>
      </c>
      <c r="C196" s="84">
        <v>1</v>
      </c>
      <c r="D196" s="84"/>
      <c r="E196" s="84"/>
      <c r="F196" s="84"/>
      <c r="G196" s="84"/>
      <c r="H196" s="84"/>
      <c r="I196" s="84"/>
      <c r="J196" s="83"/>
      <c r="K196" s="83"/>
      <c r="L196" s="31"/>
      <c r="M196" s="40"/>
      <c r="N196" s="26" t="s">
        <v>297</v>
      </c>
      <c r="O196" s="47" t="s">
        <v>289</v>
      </c>
      <c r="P196" s="4">
        <v>1</v>
      </c>
      <c r="Q196" s="4"/>
      <c r="R196" s="4"/>
      <c r="S196" s="4"/>
      <c r="T196" s="4"/>
      <c r="U196" s="4">
        <v>1</v>
      </c>
      <c r="V196" s="4"/>
      <c r="W196" s="3">
        <v>32.5</v>
      </c>
      <c r="X196" s="3"/>
      <c r="Y196" s="31"/>
      <c r="Z196" s="31"/>
      <c r="AA196" s="26" t="s">
        <v>297</v>
      </c>
      <c r="AB196" s="47" t="s">
        <v>289</v>
      </c>
      <c r="AC196" s="4">
        <f t="shared" si="25"/>
        <v>0</v>
      </c>
      <c r="AD196" s="4">
        <f t="shared" si="25"/>
        <v>0</v>
      </c>
      <c r="AE196" s="4">
        <f t="shared" si="25"/>
        <v>0</v>
      </c>
      <c r="AF196" s="4">
        <f t="shared" si="25"/>
        <v>0</v>
      </c>
      <c r="AG196" s="4">
        <f t="shared" si="25"/>
        <v>0</v>
      </c>
      <c r="AH196" s="4">
        <f t="shared" si="25"/>
        <v>-1</v>
      </c>
      <c r="AI196" s="4">
        <f t="shared" si="25"/>
        <v>0</v>
      </c>
      <c r="AJ196" s="3">
        <f t="shared" si="25"/>
        <v>-32.5</v>
      </c>
      <c r="AK196" s="3">
        <f t="shared" si="25"/>
        <v>0</v>
      </c>
    </row>
    <row r="197" spans="1:37" ht="12.75" customHeight="1" x14ac:dyDescent="0.25">
      <c r="A197" s="36" t="s">
        <v>298</v>
      </c>
      <c r="B197" s="85" t="s">
        <v>289</v>
      </c>
      <c r="C197" s="84">
        <v>1</v>
      </c>
      <c r="D197" s="84"/>
      <c r="E197" s="84"/>
      <c r="F197" s="84"/>
      <c r="G197" s="84"/>
      <c r="H197" s="84"/>
      <c r="I197" s="84"/>
      <c r="J197" s="83"/>
      <c r="K197" s="83"/>
      <c r="L197" s="31"/>
      <c r="M197" s="40"/>
      <c r="N197" s="26" t="s">
        <v>298</v>
      </c>
      <c r="O197" s="47" t="s">
        <v>289</v>
      </c>
      <c r="P197" s="4">
        <v>1</v>
      </c>
      <c r="Q197" s="4">
        <v>1</v>
      </c>
      <c r="R197" s="4"/>
      <c r="S197" s="4"/>
      <c r="T197" s="4"/>
      <c r="U197" s="4"/>
      <c r="V197" s="4"/>
      <c r="W197" s="3">
        <v>104.3</v>
      </c>
      <c r="X197" s="3">
        <v>104.3</v>
      </c>
      <c r="Y197" s="31"/>
      <c r="Z197" s="31"/>
      <c r="AA197" s="26" t="s">
        <v>298</v>
      </c>
      <c r="AB197" s="47" t="s">
        <v>289</v>
      </c>
      <c r="AC197" s="4">
        <f t="shared" si="25"/>
        <v>0</v>
      </c>
      <c r="AD197" s="4">
        <f t="shared" si="25"/>
        <v>-1</v>
      </c>
      <c r="AE197" s="4">
        <f t="shared" si="25"/>
        <v>0</v>
      </c>
      <c r="AF197" s="4">
        <f t="shared" si="25"/>
        <v>0</v>
      </c>
      <c r="AG197" s="4">
        <f t="shared" si="25"/>
        <v>0</v>
      </c>
      <c r="AH197" s="4">
        <f t="shared" si="25"/>
        <v>0</v>
      </c>
      <c r="AI197" s="4">
        <f t="shared" si="25"/>
        <v>0</v>
      </c>
      <c r="AJ197" s="3">
        <f t="shared" si="25"/>
        <v>-104.3</v>
      </c>
      <c r="AK197" s="3">
        <f t="shared" si="25"/>
        <v>-104.3</v>
      </c>
    </row>
    <row r="198" spans="1:37" ht="12.75" customHeight="1" x14ac:dyDescent="0.25">
      <c r="A198" s="36" t="s">
        <v>306</v>
      </c>
      <c r="B198" s="85" t="s">
        <v>289</v>
      </c>
      <c r="C198" s="84">
        <v>1</v>
      </c>
      <c r="D198" s="84"/>
      <c r="E198" s="84"/>
      <c r="F198" s="84"/>
      <c r="G198" s="84"/>
      <c r="H198" s="84"/>
      <c r="I198" s="84"/>
      <c r="J198" s="83"/>
      <c r="K198" s="83"/>
      <c r="L198" s="31"/>
      <c r="M198" s="40"/>
      <c r="N198" s="26" t="s">
        <v>306</v>
      </c>
      <c r="O198" s="47" t="s">
        <v>289</v>
      </c>
      <c r="P198" s="4">
        <v>1</v>
      </c>
      <c r="Q198" s="4"/>
      <c r="R198" s="4"/>
      <c r="S198" s="4"/>
      <c r="T198" s="4">
        <v>1</v>
      </c>
      <c r="U198" s="4"/>
      <c r="V198" s="4"/>
      <c r="W198" s="3">
        <v>19.899999999999999</v>
      </c>
      <c r="X198" s="3"/>
      <c r="Y198" s="31"/>
      <c r="Z198" s="31"/>
      <c r="AA198" s="26" t="s">
        <v>306</v>
      </c>
      <c r="AB198" s="47" t="s">
        <v>289</v>
      </c>
      <c r="AC198" s="4">
        <f t="shared" si="25"/>
        <v>0</v>
      </c>
      <c r="AD198" s="4">
        <f t="shared" si="25"/>
        <v>0</v>
      </c>
      <c r="AE198" s="4">
        <f t="shared" si="25"/>
        <v>0</v>
      </c>
      <c r="AF198" s="4">
        <f t="shared" si="25"/>
        <v>0</v>
      </c>
      <c r="AG198" s="4">
        <f t="shared" si="25"/>
        <v>-1</v>
      </c>
      <c r="AH198" s="4">
        <f t="shared" si="25"/>
        <v>0</v>
      </c>
      <c r="AI198" s="4">
        <f t="shared" si="25"/>
        <v>0</v>
      </c>
      <c r="AJ198" s="3">
        <f t="shared" si="25"/>
        <v>-19.899999999999999</v>
      </c>
      <c r="AK198" s="3">
        <f t="shared" si="25"/>
        <v>0</v>
      </c>
    </row>
    <row r="199" spans="1:37" ht="12.75" customHeight="1" x14ac:dyDescent="0.25">
      <c r="A199" s="36" t="s">
        <v>305</v>
      </c>
      <c r="B199" s="85" t="s">
        <v>289</v>
      </c>
      <c r="C199" s="84">
        <v>1</v>
      </c>
      <c r="D199" s="84"/>
      <c r="E199" s="84"/>
      <c r="F199" s="84"/>
      <c r="G199" s="84"/>
      <c r="H199" s="84"/>
      <c r="I199" s="84"/>
      <c r="J199" s="83"/>
      <c r="K199" s="83"/>
      <c r="L199" s="40"/>
      <c r="M199" s="40"/>
      <c r="N199" s="26" t="s">
        <v>305</v>
      </c>
      <c r="O199" s="47" t="s">
        <v>289</v>
      </c>
      <c r="P199" s="4">
        <v>1</v>
      </c>
      <c r="Q199" s="4"/>
      <c r="R199" s="4"/>
      <c r="S199" s="4"/>
      <c r="T199" s="4"/>
      <c r="U199" s="4"/>
      <c r="V199" s="4">
        <v>1</v>
      </c>
      <c r="W199" s="3">
        <v>107</v>
      </c>
      <c r="X199" s="3"/>
      <c r="Y199" s="32"/>
      <c r="Z199" s="32"/>
      <c r="AA199" s="26" t="s">
        <v>305</v>
      </c>
      <c r="AB199" s="47" t="s">
        <v>289</v>
      </c>
      <c r="AC199" s="4">
        <f t="shared" si="25"/>
        <v>0</v>
      </c>
      <c r="AD199" s="4">
        <f t="shared" si="25"/>
        <v>0</v>
      </c>
      <c r="AE199" s="4">
        <f t="shared" si="25"/>
        <v>0</v>
      </c>
      <c r="AF199" s="4">
        <f t="shared" si="25"/>
        <v>0</v>
      </c>
      <c r="AG199" s="4">
        <f t="shared" si="25"/>
        <v>0</v>
      </c>
      <c r="AH199" s="4">
        <f t="shared" si="25"/>
        <v>0</v>
      </c>
      <c r="AI199" s="4">
        <f t="shared" si="25"/>
        <v>-1</v>
      </c>
      <c r="AJ199" s="3">
        <f t="shared" si="25"/>
        <v>-107</v>
      </c>
      <c r="AK199" s="3">
        <f t="shared" si="25"/>
        <v>0</v>
      </c>
    </row>
    <row r="200" spans="1:37" ht="12.75" customHeight="1" x14ac:dyDescent="0.25">
      <c r="A200" s="36" t="s">
        <v>304</v>
      </c>
      <c r="B200" s="85" t="s">
        <v>289</v>
      </c>
      <c r="C200" s="84">
        <v>1</v>
      </c>
      <c r="D200" s="84"/>
      <c r="E200" s="84"/>
      <c r="F200" s="84"/>
      <c r="G200" s="84"/>
      <c r="H200" s="84"/>
      <c r="I200" s="84"/>
      <c r="J200" s="83"/>
      <c r="K200" s="83"/>
      <c r="L200" s="44"/>
      <c r="M200" s="55"/>
      <c r="N200" s="26" t="s">
        <v>304</v>
      </c>
      <c r="O200" s="47" t="s">
        <v>289</v>
      </c>
      <c r="P200" s="4">
        <v>1</v>
      </c>
      <c r="Q200" s="4"/>
      <c r="R200" s="4"/>
      <c r="S200" s="4"/>
      <c r="T200" s="4"/>
      <c r="U200" s="4"/>
      <c r="V200" s="4">
        <v>1</v>
      </c>
      <c r="W200" s="3">
        <v>133.28</v>
      </c>
      <c r="X200" s="3"/>
      <c r="Y200" s="44"/>
      <c r="Z200" s="44"/>
      <c r="AA200" s="26" t="s">
        <v>304</v>
      </c>
      <c r="AB200" s="47" t="s">
        <v>289</v>
      </c>
      <c r="AC200" s="4">
        <f t="shared" si="25"/>
        <v>0</v>
      </c>
      <c r="AD200" s="4">
        <f t="shared" si="25"/>
        <v>0</v>
      </c>
      <c r="AE200" s="4">
        <f t="shared" si="25"/>
        <v>0</v>
      </c>
      <c r="AF200" s="4">
        <f t="shared" si="25"/>
        <v>0</v>
      </c>
      <c r="AG200" s="4">
        <f t="shared" si="25"/>
        <v>0</v>
      </c>
      <c r="AH200" s="4">
        <f t="shared" si="25"/>
        <v>0</v>
      </c>
      <c r="AI200" s="4">
        <f t="shared" si="25"/>
        <v>-1</v>
      </c>
      <c r="AJ200" s="3">
        <f t="shared" si="25"/>
        <v>-133.28</v>
      </c>
      <c r="AK200" s="3">
        <f t="shared" si="25"/>
        <v>0</v>
      </c>
    </row>
    <row r="201" spans="1:37" ht="12.75" customHeight="1" x14ac:dyDescent="0.25">
      <c r="A201" s="36" t="s">
        <v>292</v>
      </c>
      <c r="B201" s="85" t="s">
        <v>289</v>
      </c>
      <c r="C201" s="84">
        <v>1</v>
      </c>
      <c r="D201" s="84"/>
      <c r="E201" s="84"/>
      <c r="F201" s="84"/>
      <c r="G201" s="84"/>
      <c r="H201" s="84"/>
      <c r="I201" s="84"/>
      <c r="J201" s="83"/>
      <c r="K201" s="83"/>
      <c r="L201" s="30"/>
      <c r="M201" s="55"/>
      <c r="N201" s="26" t="s">
        <v>292</v>
      </c>
      <c r="O201" s="47" t="s">
        <v>289</v>
      </c>
      <c r="P201" s="4">
        <v>1</v>
      </c>
      <c r="Q201" s="4"/>
      <c r="R201" s="4"/>
      <c r="S201" s="4"/>
      <c r="T201" s="4"/>
      <c r="U201" s="4"/>
      <c r="V201" s="4">
        <v>1</v>
      </c>
      <c r="W201" s="3">
        <v>160</v>
      </c>
      <c r="X201" s="3"/>
      <c r="Y201" s="44"/>
      <c r="Z201" s="44"/>
      <c r="AA201" s="26" t="s">
        <v>292</v>
      </c>
      <c r="AB201" s="47" t="s">
        <v>289</v>
      </c>
      <c r="AC201" s="4">
        <f t="shared" si="25"/>
        <v>0</v>
      </c>
      <c r="AD201" s="4">
        <f t="shared" si="25"/>
        <v>0</v>
      </c>
      <c r="AE201" s="4">
        <f t="shared" si="25"/>
        <v>0</v>
      </c>
      <c r="AF201" s="4">
        <f t="shared" si="25"/>
        <v>0</v>
      </c>
      <c r="AG201" s="4">
        <f t="shared" si="25"/>
        <v>0</v>
      </c>
      <c r="AH201" s="4">
        <f t="shared" si="25"/>
        <v>0</v>
      </c>
      <c r="AI201" s="4">
        <f t="shared" si="25"/>
        <v>-1</v>
      </c>
      <c r="AJ201" s="3">
        <f t="shared" si="25"/>
        <v>-160</v>
      </c>
      <c r="AK201" s="3">
        <f t="shared" si="25"/>
        <v>0</v>
      </c>
    </row>
    <row r="202" spans="1:37" ht="12.75" customHeight="1" x14ac:dyDescent="0.25">
      <c r="A202" s="36" t="s">
        <v>299</v>
      </c>
      <c r="B202" s="85" t="s">
        <v>289</v>
      </c>
      <c r="C202" s="84">
        <v>1</v>
      </c>
      <c r="D202" s="84"/>
      <c r="E202" s="84"/>
      <c r="F202" s="84"/>
      <c r="G202" s="84"/>
      <c r="H202" s="84"/>
      <c r="I202" s="84"/>
      <c r="J202" s="83"/>
      <c r="K202" s="83"/>
      <c r="L202" s="30"/>
      <c r="M202" s="55"/>
      <c r="N202" s="26" t="s">
        <v>299</v>
      </c>
      <c r="O202" s="47" t="s">
        <v>289</v>
      </c>
      <c r="P202" s="4">
        <v>1</v>
      </c>
      <c r="Q202" s="4"/>
      <c r="R202" s="4"/>
      <c r="S202" s="4">
        <v>1</v>
      </c>
      <c r="T202" s="4"/>
      <c r="U202" s="4"/>
      <c r="V202" s="4"/>
      <c r="W202" s="3">
        <v>156.69999999999999</v>
      </c>
      <c r="X202" s="3">
        <v>156.69999999999999</v>
      </c>
      <c r="Y202" s="44"/>
      <c r="Z202" s="44"/>
      <c r="AA202" s="26" t="s">
        <v>299</v>
      </c>
      <c r="AB202" s="47" t="s">
        <v>289</v>
      </c>
      <c r="AC202" s="4">
        <f t="shared" si="25"/>
        <v>0</v>
      </c>
      <c r="AD202" s="4">
        <f t="shared" si="25"/>
        <v>0</v>
      </c>
      <c r="AE202" s="4">
        <f t="shared" si="25"/>
        <v>0</v>
      </c>
      <c r="AF202" s="4">
        <f t="shared" si="25"/>
        <v>-1</v>
      </c>
      <c r="AG202" s="4">
        <f t="shared" si="25"/>
        <v>0</v>
      </c>
      <c r="AH202" s="4">
        <f t="shared" si="25"/>
        <v>0</v>
      </c>
      <c r="AI202" s="4">
        <f t="shared" si="25"/>
        <v>0</v>
      </c>
      <c r="AJ202" s="3">
        <f t="shared" si="25"/>
        <v>-156.69999999999999</v>
      </c>
      <c r="AK202" s="3">
        <f t="shared" si="25"/>
        <v>-156.69999999999999</v>
      </c>
    </row>
    <row r="203" spans="1:37" ht="12.75" customHeight="1" x14ac:dyDescent="0.25">
      <c r="A203" s="36" t="s">
        <v>303</v>
      </c>
      <c r="B203" s="85" t="s">
        <v>289</v>
      </c>
      <c r="C203" s="84">
        <v>1</v>
      </c>
      <c r="D203" s="84"/>
      <c r="E203" s="84"/>
      <c r="F203" s="84"/>
      <c r="G203" s="84"/>
      <c r="H203" s="84"/>
      <c r="I203" s="84"/>
      <c r="J203" s="83"/>
      <c r="K203" s="83"/>
      <c r="L203" s="30"/>
      <c r="M203" s="55"/>
      <c r="N203" s="26" t="s">
        <v>303</v>
      </c>
      <c r="O203" s="47" t="s">
        <v>289</v>
      </c>
      <c r="P203" s="4">
        <v>1</v>
      </c>
      <c r="Q203" s="4"/>
      <c r="R203" s="4"/>
      <c r="S203" s="4"/>
      <c r="T203" s="4"/>
      <c r="U203" s="4"/>
      <c r="V203" s="4">
        <v>1</v>
      </c>
      <c r="W203" s="3">
        <v>160</v>
      </c>
      <c r="X203" s="3"/>
      <c r="Y203" s="44"/>
      <c r="Z203" s="44"/>
      <c r="AA203" s="26" t="s">
        <v>303</v>
      </c>
      <c r="AB203" s="47" t="s">
        <v>289</v>
      </c>
      <c r="AC203" s="4">
        <f t="shared" si="25"/>
        <v>0</v>
      </c>
      <c r="AD203" s="4">
        <f t="shared" si="25"/>
        <v>0</v>
      </c>
      <c r="AE203" s="4">
        <f t="shared" si="25"/>
        <v>0</v>
      </c>
      <c r="AF203" s="4">
        <f t="shared" si="25"/>
        <v>0</v>
      </c>
      <c r="AG203" s="4">
        <f t="shared" si="25"/>
        <v>0</v>
      </c>
      <c r="AH203" s="4">
        <f t="shared" si="25"/>
        <v>0</v>
      </c>
      <c r="AI203" s="4">
        <f t="shared" si="25"/>
        <v>-1</v>
      </c>
      <c r="AJ203" s="3">
        <f t="shared" si="25"/>
        <v>-160</v>
      </c>
      <c r="AK203" s="3">
        <f t="shared" si="25"/>
        <v>0</v>
      </c>
    </row>
    <row r="204" spans="1:37" ht="12.75" customHeight="1" x14ac:dyDescent="0.25">
      <c r="A204" s="36" t="s">
        <v>302</v>
      </c>
      <c r="B204" s="85" t="s">
        <v>289</v>
      </c>
      <c r="C204" s="84">
        <v>1</v>
      </c>
      <c r="D204" s="84"/>
      <c r="E204" s="84"/>
      <c r="F204" s="84"/>
      <c r="G204" s="84"/>
      <c r="H204" s="84"/>
      <c r="I204" s="84"/>
      <c r="J204" s="83"/>
      <c r="K204" s="83"/>
      <c r="L204" s="30"/>
      <c r="M204" s="55"/>
      <c r="N204" s="26" t="s">
        <v>302</v>
      </c>
      <c r="O204" s="47" t="s">
        <v>289</v>
      </c>
      <c r="P204" s="4">
        <v>1</v>
      </c>
      <c r="Q204" s="4"/>
      <c r="R204" s="4"/>
      <c r="S204" s="4"/>
      <c r="T204" s="4"/>
      <c r="U204" s="4">
        <v>1</v>
      </c>
      <c r="V204" s="4"/>
      <c r="W204" s="3">
        <v>71.78</v>
      </c>
      <c r="X204" s="3"/>
      <c r="Y204" s="44"/>
      <c r="Z204" s="44"/>
      <c r="AA204" s="26" t="s">
        <v>302</v>
      </c>
      <c r="AB204" s="47" t="s">
        <v>289</v>
      </c>
      <c r="AC204" s="4">
        <f t="shared" si="25"/>
        <v>0</v>
      </c>
      <c r="AD204" s="4">
        <f t="shared" si="25"/>
        <v>0</v>
      </c>
      <c r="AE204" s="4">
        <f t="shared" si="25"/>
        <v>0</v>
      </c>
      <c r="AF204" s="4">
        <f t="shared" si="25"/>
        <v>0</v>
      </c>
      <c r="AG204" s="4">
        <f t="shared" si="25"/>
        <v>0</v>
      </c>
      <c r="AH204" s="4">
        <f t="shared" si="25"/>
        <v>-1</v>
      </c>
      <c r="AI204" s="4">
        <f t="shared" si="25"/>
        <v>0</v>
      </c>
      <c r="AJ204" s="3">
        <f t="shared" si="25"/>
        <v>-71.78</v>
      </c>
      <c r="AK204" s="3">
        <f t="shared" si="25"/>
        <v>0</v>
      </c>
    </row>
    <row r="205" spans="1:37" ht="12.75" customHeight="1" x14ac:dyDescent="0.25">
      <c r="A205" s="36" t="s">
        <v>301</v>
      </c>
      <c r="B205" s="85" t="s">
        <v>289</v>
      </c>
      <c r="C205" s="84">
        <v>1</v>
      </c>
      <c r="D205" s="84"/>
      <c r="E205" s="84"/>
      <c r="F205" s="84"/>
      <c r="G205" s="84"/>
      <c r="H205" s="84"/>
      <c r="I205" s="84"/>
      <c r="J205" s="83"/>
      <c r="K205" s="83"/>
      <c r="L205" s="31"/>
      <c r="M205" s="40"/>
      <c r="N205" s="26" t="s">
        <v>301</v>
      </c>
      <c r="O205" s="47" t="s">
        <v>289</v>
      </c>
      <c r="P205" s="4">
        <v>1</v>
      </c>
      <c r="Q205" s="4"/>
      <c r="R205" s="4"/>
      <c r="S205" s="4">
        <v>1</v>
      </c>
      <c r="T205" s="4"/>
      <c r="U205" s="4"/>
      <c r="V205" s="4"/>
      <c r="W205" s="3">
        <v>96.1</v>
      </c>
      <c r="X205" s="3">
        <v>96.1</v>
      </c>
      <c r="Y205" s="31"/>
      <c r="Z205" s="31"/>
      <c r="AA205" s="26" t="s">
        <v>301</v>
      </c>
      <c r="AB205" s="47" t="s">
        <v>289</v>
      </c>
      <c r="AC205" s="4">
        <f t="shared" si="25"/>
        <v>0</v>
      </c>
      <c r="AD205" s="4">
        <f t="shared" si="25"/>
        <v>0</v>
      </c>
      <c r="AE205" s="4">
        <f t="shared" si="25"/>
        <v>0</v>
      </c>
      <c r="AF205" s="4">
        <f t="shared" si="25"/>
        <v>-1</v>
      </c>
      <c r="AG205" s="4">
        <f t="shared" si="25"/>
        <v>0</v>
      </c>
      <c r="AH205" s="4">
        <f t="shared" si="25"/>
        <v>0</v>
      </c>
      <c r="AI205" s="4">
        <f t="shared" si="25"/>
        <v>0</v>
      </c>
      <c r="AJ205" s="3">
        <f t="shared" si="25"/>
        <v>-96.1</v>
      </c>
      <c r="AK205" s="3">
        <f t="shared" si="25"/>
        <v>-96.1</v>
      </c>
    </row>
    <row r="206" spans="1:37" ht="12.75" customHeight="1" x14ac:dyDescent="0.25">
      <c r="A206" s="36" t="s">
        <v>293</v>
      </c>
      <c r="B206" s="37" t="s">
        <v>290</v>
      </c>
      <c r="C206" s="84">
        <v>1</v>
      </c>
      <c r="D206" s="84"/>
      <c r="E206" s="84"/>
      <c r="F206" s="84"/>
      <c r="G206" s="84"/>
      <c r="H206" s="84"/>
      <c r="I206" s="84"/>
      <c r="J206" s="83"/>
      <c r="K206" s="83"/>
      <c r="L206" s="31"/>
      <c r="M206" s="40"/>
      <c r="N206" s="26" t="s">
        <v>293</v>
      </c>
      <c r="O206" s="47" t="s">
        <v>290</v>
      </c>
      <c r="P206" s="4">
        <v>1</v>
      </c>
      <c r="Q206" s="4"/>
      <c r="R206" s="4"/>
      <c r="S206" s="4"/>
      <c r="T206" s="4"/>
      <c r="U206" s="4">
        <v>1</v>
      </c>
      <c r="V206" s="4"/>
      <c r="W206" s="3">
        <v>52</v>
      </c>
      <c r="X206" s="3"/>
      <c r="Y206" s="31"/>
      <c r="Z206" s="31"/>
      <c r="AA206" s="26" t="s">
        <v>293</v>
      </c>
      <c r="AB206" s="47" t="s">
        <v>290</v>
      </c>
      <c r="AC206" s="4">
        <f t="shared" si="25"/>
        <v>0</v>
      </c>
      <c r="AD206" s="4">
        <f t="shared" si="25"/>
        <v>0</v>
      </c>
      <c r="AE206" s="4">
        <f t="shared" si="25"/>
        <v>0</v>
      </c>
      <c r="AF206" s="4">
        <f t="shared" si="25"/>
        <v>0</v>
      </c>
      <c r="AG206" s="4">
        <f t="shared" si="25"/>
        <v>0</v>
      </c>
      <c r="AH206" s="4">
        <f t="shared" si="25"/>
        <v>-1</v>
      </c>
      <c r="AI206" s="4">
        <f t="shared" si="25"/>
        <v>0</v>
      </c>
      <c r="AJ206" s="3">
        <f t="shared" si="25"/>
        <v>-52</v>
      </c>
      <c r="AK206" s="3">
        <f t="shared" si="25"/>
        <v>0</v>
      </c>
    </row>
    <row r="207" spans="1:37" ht="12.75" customHeight="1" x14ac:dyDescent="0.25">
      <c r="A207" s="36" t="s">
        <v>308</v>
      </c>
      <c r="B207" s="37" t="s">
        <v>290</v>
      </c>
      <c r="C207" s="84">
        <v>1</v>
      </c>
      <c r="D207" s="84"/>
      <c r="E207" s="84"/>
      <c r="F207" s="84"/>
      <c r="G207" s="84"/>
      <c r="H207" s="84"/>
      <c r="I207" s="84"/>
      <c r="J207" s="83"/>
      <c r="K207" s="83"/>
      <c r="L207" s="31"/>
      <c r="M207" s="40"/>
      <c r="N207" s="26" t="s">
        <v>308</v>
      </c>
      <c r="O207" s="47" t="s">
        <v>290</v>
      </c>
      <c r="P207" s="4">
        <v>1</v>
      </c>
      <c r="Q207" s="4"/>
      <c r="R207" s="4"/>
      <c r="S207" s="4"/>
      <c r="T207" s="4"/>
      <c r="U207" s="4"/>
      <c r="V207" s="4">
        <v>1</v>
      </c>
      <c r="W207" s="3">
        <v>134.5</v>
      </c>
      <c r="X207" s="3"/>
      <c r="Y207" s="31"/>
      <c r="Z207" s="31"/>
      <c r="AA207" s="26" t="s">
        <v>308</v>
      </c>
      <c r="AB207" s="47" t="s">
        <v>290</v>
      </c>
      <c r="AC207" s="4">
        <f t="shared" si="25"/>
        <v>0</v>
      </c>
      <c r="AD207" s="4">
        <f t="shared" si="25"/>
        <v>0</v>
      </c>
      <c r="AE207" s="4">
        <f t="shared" si="25"/>
        <v>0</v>
      </c>
      <c r="AF207" s="4">
        <f t="shared" si="25"/>
        <v>0</v>
      </c>
      <c r="AG207" s="4">
        <f t="shared" si="25"/>
        <v>0</v>
      </c>
      <c r="AH207" s="4">
        <f t="shared" si="25"/>
        <v>0</v>
      </c>
      <c r="AI207" s="4">
        <f t="shared" si="25"/>
        <v>-1</v>
      </c>
      <c r="AJ207" s="3">
        <f t="shared" si="25"/>
        <v>-134.5</v>
      </c>
      <c r="AK207" s="3">
        <f t="shared" si="25"/>
        <v>0</v>
      </c>
    </row>
    <row r="208" spans="1:37" ht="12.75" customHeight="1" x14ac:dyDescent="0.25">
      <c r="A208" s="36" t="s">
        <v>309</v>
      </c>
      <c r="B208" s="37" t="s">
        <v>290</v>
      </c>
      <c r="C208" s="84">
        <v>1</v>
      </c>
      <c r="D208" s="84"/>
      <c r="E208" s="84"/>
      <c r="F208" s="84"/>
      <c r="G208" s="84"/>
      <c r="H208" s="84"/>
      <c r="I208" s="84"/>
      <c r="J208" s="83"/>
      <c r="K208" s="83"/>
      <c r="L208" s="31"/>
      <c r="M208" s="40"/>
      <c r="N208" s="26" t="s">
        <v>309</v>
      </c>
      <c r="O208" s="47" t="s">
        <v>290</v>
      </c>
      <c r="P208" s="4">
        <v>1</v>
      </c>
      <c r="Q208" s="4"/>
      <c r="R208" s="4"/>
      <c r="S208" s="4"/>
      <c r="T208" s="4"/>
      <c r="U208" s="4">
        <v>1</v>
      </c>
      <c r="V208" s="4"/>
      <c r="W208" s="3">
        <v>76.900000000000006</v>
      </c>
      <c r="X208" s="3"/>
      <c r="Y208" s="31"/>
      <c r="Z208" s="31"/>
      <c r="AA208" s="26" t="s">
        <v>309</v>
      </c>
      <c r="AB208" s="47" t="s">
        <v>290</v>
      </c>
      <c r="AC208" s="4">
        <f t="shared" si="25"/>
        <v>0</v>
      </c>
      <c r="AD208" s="4">
        <f t="shared" si="25"/>
        <v>0</v>
      </c>
      <c r="AE208" s="4">
        <f t="shared" si="25"/>
        <v>0</v>
      </c>
      <c r="AF208" s="4">
        <f t="shared" si="25"/>
        <v>0</v>
      </c>
      <c r="AG208" s="4">
        <f t="shared" si="25"/>
        <v>0</v>
      </c>
      <c r="AH208" s="4">
        <f t="shared" si="25"/>
        <v>-1</v>
      </c>
      <c r="AI208" s="4">
        <f t="shared" si="25"/>
        <v>0</v>
      </c>
      <c r="AJ208" s="3">
        <f t="shared" si="25"/>
        <v>-76.900000000000006</v>
      </c>
      <c r="AK208" s="3">
        <f t="shared" si="25"/>
        <v>0</v>
      </c>
    </row>
    <row r="209" spans="1:39" ht="17.25" customHeight="1" x14ac:dyDescent="0.25">
      <c r="A209" s="14" t="s">
        <v>731</v>
      </c>
      <c r="B209" s="15">
        <v>1</v>
      </c>
      <c r="C209" s="16">
        <f t="shared" ref="C209:K209" si="26">SUM(C191:C208)</f>
        <v>18</v>
      </c>
      <c r="D209" s="16">
        <f t="shared" si="26"/>
        <v>0</v>
      </c>
      <c r="E209" s="16">
        <f t="shared" si="26"/>
        <v>0</v>
      </c>
      <c r="F209" s="16">
        <f t="shared" si="26"/>
        <v>0</v>
      </c>
      <c r="G209" s="16">
        <f t="shared" si="26"/>
        <v>0</v>
      </c>
      <c r="H209" s="16">
        <f t="shared" si="26"/>
        <v>0</v>
      </c>
      <c r="I209" s="16">
        <f t="shared" si="26"/>
        <v>0</v>
      </c>
      <c r="J209" s="17">
        <f t="shared" si="26"/>
        <v>0</v>
      </c>
      <c r="K209" s="17">
        <f t="shared" si="26"/>
        <v>0</v>
      </c>
      <c r="L209" s="45"/>
      <c r="M209" s="39"/>
      <c r="N209" s="14" t="s">
        <v>40</v>
      </c>
      <c r="O209" s="15">
        <v>1</v>
      </c>
      <c r="P209" s="4">
        <f t="shared" ref="P209:X209" si="27">SUM(P191:P208)</f>
        <v>18</v>
      </c>
      <c r="Q209" s="4">
        <f t="shared" si="27"/>
        <v>2</v>
      </c>
      <c r="R209" s="4">
        <f t="shared" si="27"/>
        <v>0</v>
      </c>
      <c r="S209" s="4">
        <f t="shared" si="27"/>
        <v>3</v>
      </c>
      <c r="T209" s="4">
        <f t="shared" si="27"/>
        <v>1</v>
      </c>
      <c r="U209" s="4">
        <f t="shared" si="27"/>
        <v>4</v>
      </c>
      <c r="V209" s="4">
        <f t="shared" si="27"/>
        <v>8</v>
      </c>
      <c r="W209" s="3">
        <f t="shared" si="27"/>
        <v>1856.8</v>
      </c>
      <c r="X209" s="3">
        <f t="shared" si="27"/>
        <v>509.1</v>
      </c>
      <c r="Y209" s="45"/>
      <c r="Z209" s="45"/>
      <c r="AA209" s="14" t="s">
        <v>40</v>
      </c>
      <c r="AB209" s="15">
        <v>1</v>
      </c>
      <c r="AC209" s="4">
        <f t="shared" si="25"/>
        <v>0</v>
      </c>
      <c r="AD209" s="4">
        <f t="shared" si="25"/>
        <v>-2</v>
      </c>
      <c r="AE209" s="4">
        <f t="shared" si="25"/>
        <v>0</v>
      </c>
      <c r="AF209" s="4">
        <f t="shared" si="25"/>
        <v>-3</v>
      </c>
      <c r="AG209" s="4">
        <f t="shared" si="25"/>
        <v>-1</v>
      </c>
      <c r="AH209" s="4">
        <f t="shared" si="25"/>
        <v>-4</v>
      </c>
      <c r="AI209" s="4">
        <f t="shared" si="25"/>
        <v>-8</v>
      </c>
      <c r="AJ209" s="3">
        <f t="shared" si="25"/>
        <v>-1856.8</v>
      </c>
      <c r="AK209" s="3">
        <f t="shared" si="25"/>
        <v>-509.1</v>
      </c>
    </row>
    <row r="210" spans="1:39" ht="15.75" x14ac:dyDescent="0.25">
      <c r="L210" s="31"/>
      <c r="M210" s="40"/>
      <c r="Y210" s="31"/>
      <c r="Z210" s="31"/>
      <c r="AC210" s="1"/>
      <c r="AD210" s="1"/>
      <c r="AE210" s="1"/>
      <c r="AF210" s="1"/>
      <c r="AG210" s="1"/>
      <c r="AH210" s="1"/>
      <c r="AI210" s="2"/>
      <c r="AJ210" s="2"/>
      <c r="AK210" s="2"/>
      <c r="AL210" s="2"/>
      <c r="AM210" s="2"/>
    </row>
    <row r="211" spans="1:39" ht="15.75" x14ac:dyDescent="0.25">
      <c r="A211" s="26" t="s">
        <v>288</v>
      </c>
      <c r="B211" s="47">
        <v>5</v>
      </c>
      <c r="C211" s="4">
        <f>C124</f>
        <v>0</v>
      </c>
      <c r="D211" s="4">
        <f t="shared" ref="D211:K211" si="28">D124</f>
        <v>0</v>
      </c>
      <c r="E211" s="4">
        <f t="shared" si="28"/>
        <v>0</v>
      </c>
      <c r="F211" s="4">
        <f t="shared" si="28"/>
        <v>0</v>
      </c>
      <c r="G211" s="4">
        <f t="shared" si="28"/>
        <v>0</v>
      </c>
      <c r="H211" s="4">
        <f t="shared" si="28"/>
        <v>0</v>
      </c>
      <c r="I211" s="4">
        <f t="shared" si="28"/>
        <v>0</v>
      </c>
      <c r="J211" s="3">
        <f t="shared" si="28"/>
        <v>0</v>
      </c>
      <c r="K211" s="3">
        <f t="shared" si="28"/>
        <v>0</v>
      </c>
      <c r="L211" s="31"/>
      <c r="M211" s="40"/>
      <c r="N211" s="26" t="s">
        <v>288</v>
      </c>
      <c r="O211" s="47">
        <v>5</v>
      </c>
      <c r="P211" s="4">
        <f>P124</f>
        <v>18</v>
      </c>
      <c r="Q211" s="4">
        <f t="shared" ref="Q211:X211" si="29">Q124</f>
        <v>2</v>
      </c>
      <c r="R211" s="4">
        <f t="shared" si="29"/>
        <v>0</v>
      </c>
      <c r="S211" s="4">
        <f t="shared" si="29"/>
        <v>3</v>
      </c>
      <c r="T211" s="4">
        <f t="shared" si="29"/>
        <v>1</v>
      </c>
      <c r="U211" s="4">
        <f t="shared" si="29"/>
        <v>4</v>
      </c>
      <c r="V211" s="4">
        <f t="shared" si="29"/>
        <v>8</v>
      </c>
      <c r="W211" s="3">
        <f t="shared" si="29"/>
        <v>1856.8000000000002</v>
      </c>
      <c r="X211" s="3">
        <f t="shared" si="29"/>
        <v>509.1</v>
      </c>
      <c r="Y211" s="31"/>
      <c r="Z211" s="31"/>
      <c r="AC211" s="1"/>
      <c r="AD211" s="1"/>
      <c r="AE211" s="1"/>
      <c r="AF211" s="1"/>
      <c r="AG211" s="1"/>
      <c r="AH211" s="1"/>
      <c r="AI211" s="2"/>
      <c r="AJ211" s="2"/>
      <c r="AK211" s="2"/>
      <c r="AL211" s="2"/>
      <c r="AM211" s="2"/>
    </row>
    <row r="212" spans="1:39" ht="15.75" x14ac:dyDescent="0.25">
      <c r="B212" s="2"/>
      <c r="C212" s="104">
        <f>C209-C206-C207-C208</f>
        <v>15</v>
      </c>
      <c r="D212" s="104">
        <f t="shared" ref="D212:K212" si="30">D209-D206-D207-D208</f>
        <v>0</v>
      </c>
      <c r="E212" s="104">
        <f t="shared" si="30"/>
        <v>0</v>
      </c>
      <c r="F212" s="104">
        <f t="shared" si="30"/>
        <v>0</v>
      </c>
      <c r="G212" s="104">
        <f t="shared" si="30"/>
        <v>0</v>
      </c>
      <c r="H212" s="104">
        <f t="shared" si="30"/>
        <v>0</v>
      </c>
      <c r="I212" s="104">
        <f t="shared" si="30"/>
        <v>0</v>
      </c>
      <c r="J212" s="105">
        <f t="shared" si="30"/>
        <v>0</v>
      </c>
      <c r="K212" s="105">
        <f t="shared" si="30"/>
        <v>0</v>
      </c>
      <c r="L212" s="31"/>
      <c r="M212" s="40"/>
      <c r="P212" s="1"/>
      <c r="Q212" s="1"/>
      <c r="R212" s="1"/>
      <c r="S212" s="1"/>
      <c r="T212" s="1"/>
      <c r="V212" s="2"/>
      <c r="W212" s="2"/>
      <c r="X212" s="2"/>
      <c r="Y212" s="2"/>
      <c r="Z212" s="2"/>
      <c r="AC212" s="1"/>
      <c r="AD212" s="1"/>
      <c r="AE212" s="31"/>
      <c r="AF212" s="31"/>
      <c r="AG212" s="1"/>
      <c r="AH212" s="1"/>
    </row>
    <row r="213" spans="1:39" ht="15.75" x14ac:dyDescent="0.25">
      <c r="B213" s="2"/>
      <c r="H213" s="1"/>
      <c r="L213" s="31"/>
      <c r="M213" s="40"/>
      <c r="P213" s="1"/>
      <c r="Q213" s="1"/>
      <c r="R213" s="1"/>
      <c r="S213" s="1"/>
      <c r="T213" s="1"/>
      <c r="V213" s="2"/>
      <c r="W213" s="2"/>
      <c r="X213" s="2"/>
      <c r="Y213" s="2"/>
      <c r="Z213" s="2"/>
      <c r="AC213" s="1"/>
      <c r="AD213" s="1"/>
      <c r="AE213" s="31"/>
      <c r="AF213" s="31"/>
      <c r="AG213" s="1"/>
      <c r="AH213" s="1"/>
    </row>
    <row r="214" spans="1:39" ht="15.75" x14ac:dyDescent="0.25">
      <c r="B214" s="2"/>
      <c r="H214" s="1"/>
      <c r="L214" s="31"/>
      <c r="M214" s="40"/>
      <c r="P214" s="1"/>
      <c r="Q214" s="1"/>
      <c r="R214" s="1"/>
      <c r="S214" s="1"/>
      <c r="T214" s="1"/>
      <c r="V214" s="2"/>
      <c r="W214" s="2"/>
      <c r="X214" s="2"/>
      <c r="Y214" s="2"/>
      <c r="Z214" s="2"/>
      <c r="AC214" s="1"/>
      <c r="AD214" s="1"/>
      <c r="AE214" s="31"/>
      <c r="AF214" s="31"/>
      <c r="AG214" s="1"/>
      <c r="AH214" s="1"/>
    </row>
    <row r="215" spans="1:39" ht="15.75" x14ac:dyDescent="0.25">
      <c r="B215" s="2"/>
      <c r="H215" s="1"/>
      <c r="L215" s="31"/>
      <c r="M215" s="40"/>
      <c r="P215" s="1"/>
      <c r="Q215" s="1"/>
      <c r="R215" s="1"/>
      <c r="S215" s="1"/>
      <c r="T215" s="1"/>
      <c r="V215" s="2"/>
      <c r="W215" s="2"/>
      <c r="X215" s="2"/>
      <c r="Y215" s="2"/>
      <c r="Z215" s="2"/>
      <c r="AC215" s="1"/>
      <c r="AD215" s="1"/>
      <c r="AE215" s="31"/>
      <c r="AF215" s="31"/>
      <c r="AG215" s="1"/>
      <c r="AH215" s="1"/>
    </row>
    <row r="216" spans="1:39" ht="15.75" x14ac:dyDescent="0.25">
      <c r="B216" s="2"/>
      <c r="H216" s="1"/>
      <c r="L216" s="31"/>
      <c r="M216" s="40"/>
      <c r="P216" s="1"/>
      <c r="Q216" s="1"/>
      <c r="R216" s="1"/>
      <c r="S216" s="1"/>
      <c r="T216" s="1"/>
      <c r="V216" s="2"/>
      <c r="W216" s="2"/>
      <c r="X216" s="2"/>
      <c r="Y216" s="2"/>
      <c r="Z216" s="2"/>
      <c r="AC216" s="1"/>
      <c r="AD216" s="1"/>
      <c r="AE216" s="31"/>
      <c r="AF216" s="31"/>
      <c r="AG216" s="1"/>
      <c r="AH216" s="1"/>
    </row>
    <row r="217" spans="1:39" ht="15.75" x14ac:dyDescent="0.25">
      <c r="B217" s="2"/>
      <c r="H217" s="1"/>
      <c r="L217" s="31"/>
      <c r="M217" s="40"/>
      <c r="P217" s="1"/>
      <c r="Q217" s="1"/>
      <c r="R217" s="1"/>
      <c r="S217" s="1"/>
      <c r="T217" s="1"/>
      <c r="V217" s="2"/>
      <c r="W217" s="2"/>
      <c r="X217" s="2"/>
      <c r="Y217" s="2"/>
      <c r="Z217" s="2"/>
      <c r="AC217" s="1"/>
      <c r="AD217" s="1"/>
      <c r="AE217" s="31"/>
      <c r="AF217" s="31"/>
      <c r="AG217" s="1"/>
      <c r="AH217" s="1"/>
    </row>
    <row r="218" spans="1:39" ht="15.75" x14ac:dyDescent="0.25">
      <c r="B218" s="2"/>
      <c r="H218" s="1"/>
      <c r="L218" s="40"/>
      <c r="M218" s="40"/>
      <c r="P218" s="1"/>
      <c r="Q218" s="1"/>
      <c r="R218" s="1"/>
      <c r="S218" s="1"/>
      <c r="T218" s="1"/>
      <c r="V218" s="2"/>
      <c r="W218" s="2"/>
      <c r="X218" s="2"/>
      <c r="Y218" s="2"/>
      <c r="Z218" s="2"/>
      <c r="AC218" s="1"/>
      <c r="AD218" s="1"/>
      <c r="AE218" s="32"/>
      <c r="AF218" s="32"/>
      <c r="AG218" s="1"/>
      <c r="AH218" s="1"/>
    </row>
    <row r="219" spans="1:39" x14ac:dyDescent="0.25">
      <c r="B219" s="2"/>
      <c r="H219" s="1"/>
      <c r="O219" s="2"/>
      <c r="U219" s="1"/>
      <c r="AB219" s="2"/>
      <c r="AH219" s="1"/>
    </row>
    <row r="220" spans="1:39" x14ac:dyDescent="0.25">
      <c r="B220" s="2"/>
      <c r="H220" s="1"/>
      <c r="O220" s="2"/>
      <c r="U220" s="1"/>
      <c r="AB220" s="2"/>
      <c r="AH220" s="1"/>
    </row>
    <row r="221" spans="1:39" x14ac:dyDescent="0.25">
      <c r="B221" s="2"/>
      <c r="H221" s="1"/>
      <c r="O221" s="2"/>
      <c r="U221" s="1"/>
      <c r="AB221" s="2"/>
      <c r="AH221" s="1"/>
    </row>
    <row r="222" spans="1:39" x14ac:dyDescent="0.25">
      <c r="B222" s="2"/>
      <c r="H222" s="1"/>
      <c r="O222" s="2"/>
      <c r="U222" s="1"/>
      <c r="AB222" s="2"/>
      <c r="AH222" s="1"/>
    </row>
    <row r="223" spans="1:39" x14ac:dyDescent="0.25">
      <c r="B223" s="2"/>
      <c r="H223" s="1"/>
      <c r="O223" s="2"/>
      <c r="U223" s="1"/>
      <c r="AB223" s="2"/>
      <c r="AH223" s="1"/>
    </row>
    <row r="224" spans="1:39" x14ac:dyDescent="0.25">
      <c r="B224" s="2"/>
      <c r="H224" s="1"/>
      <c r="O224" s="2"/>
      <c r="U224" s="1"/>
      <c r="AB224" s="2"/>
      <c r="AH224" s="1"/>
    </row>
    <row r="225" spans="2:34" x14ac:dyDescent="0.25">
      <c r="B225" s="2"/>
      <c r="H225" s="1"/>
      <c r="O225" s="2"/>
      <c r="U225" s="1"/>
      <c r="AB225" s="2"/>
      <c r="AH225" s="1"/>
    </row>
  </sheetData>
  <mergeCells count="343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12:D112"/>
    <mergeCell ref="K112:M112"/>
    <mergeCell ref="N112:Q112"/>
    <mergeCell ref="AA112:AD112"/>
    <mergeCell ref="A108:B108"/>
    <mergeCell ref="N108:O108"/>
    <mergeCell ref="AA108:AB108"/>
    <mergeCell ref="A96:B96"/>
    <mergeCell ref="N96:O96"/>
    <mergeCell ref="AA96:AB96"/>
    <mergeCell ref="A102:B102"/>
    <mergeCell ref="N102:O102"/>
    <mergeCell ref="AA102:AB102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44:B144"/>
    <mergeCell ref="N144:O144"/>
    <mergeCell ref="AA144:AB144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168:B168"/>
    <mergeCell ref="N168:O168"/>
    <mergeCell ref="AA168:AB168"/>
    <mergeCell ref="A174:B174"/>
    <mergeCell ref="N174:O174"/>
    <mergeCell ref="AA174:AB174"/>
    <mergeCell ref="AF152:AF154"/>
    <mergeCell ref="AG152:AH152"/>
    <mergeCell ref="AI152:AI154"/>
    <mergeCell ref="G153:G154"/>
    <mergeCell ref="H153:H154"/>
    <mergeCell ref="T153:T15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150:A154"/>
    <mergeCell ref="A180:B180"/>
    <mergeCell ref="N180:O180"/>
    <mergeCell ref="AA180:AB180"/>
    <mergeCell ref="A185:A189"/>
    <mergeCell ref="B185:B189"/>
    <mergeCell ref="C185:I185"/>
    <mergeCell ref="J185:K185"/>
    <mergeCell ref="N185:N189"/>
    <mergeCell ref="O185:O189"/>
    <mergeCell ref="P185:V185"/>
    <mergeCell ref="W185:X185"/>
    <mergeCell ref="AA185:AA189"/>
    <mergeCell ref="AB185:AB189"/>
    <mergeCell ref="AC185:AI185"/>
    <mergeCell ref="AJ185:AK185"/>
    <mergeCell ref="C186:C189"/>
    <mergeCell ref="D186:I186"/>
    <mergeCell ref="J186:J189"/>
    <mergeCell ref="K186:K189"/>
    <mergeCell ref="P186:P189"/>
    <mergeCell ref="D187:D189"/>
    <mergeCell ref="E187:E189"/>
    <mergeCell ref="F187:F189"/>
    <mergeCell ref="G187:H187"/>
    <mergeCell ref="I187:I189"/>
    <mergeCell ref="Q187:Q189"/>
    <mergeCell ref="R187:R189"/>
    <mergeCell ref="S187:S189"/>
    <mergeCell ref="T187:U187"/>
    <mergeCell ref="AG187:AH187"/>
    <mergeCell ref="AI187:AI189"/>
    <mergeCell ref="G188:G189"/>
    <mergeCell ref="H188:H189"/>
    <mergeCell ref="T188:T189"/>
    <mergeCell ref="U188:U189"/>
    <mergeCell ref="AG188:AG189"/>
    <mergeCell ref="AH188:AH189"/>
    <mergeCell ref="AK186:AK189"/>
    <mergeCell ref="Q186:V186"/>
    <mergeCell ref="W186:W189"/>
    <mergeCell ref="X186:X189"/>
    <mergeCell ref="AC186:AC189"/>
    <mergeCell ref="AD186:AI186"/>
    <mergeCell ref="AJ186:AJ189"/>
    <mergeCell ref="V187:V189"/>
    <mergeCell ref="AD187:AD189"/>
    <mergeCell ref="AE187:AE189"/>
    <mergeCell ref="AF187:AF189"/>
  </mergeCells>
  <pageMargins left="0.39370078740157483" right="0" top="0" bottom="0" header="0.31496062992125984" footer="0.31496062992125984"/>
  <pageSetup paperSize="9" scale="69" orientation="landscape" r:id="rId1"/>
  <rowBreaks count="5" manualBreakCount="5">
    <brk id="38" max="12" man="1"/>
    <brk id="74" max="12" man="1"/>
    <brk id="110" max="12" man="1"/>
    <brk id="146" max="12" man="1"/>
    <brk id="182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16"/>
  <sheetViews>
    <sheetView showZeros="0" view="pageBreakPreview" topLeftCell="A172" zoomScale="90" zoomScaleSheetLayoutView="90" workbookViewId="0">
      <selection activeCell="C14" sqref="C14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737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77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737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78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78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78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78"/>
      <c r="C5" s="7"/>
      <c r="D5" s="7"/>
      <c r="E5" s="7"/>
      <c r="F5" s="7"/>
      <c r="G5" s="7"/>
      <c r="H5" s="7"/>
      <c r="I5" s="7"/>
      <c r="J5" s="7"/>
      <c r="K5" s="7"/>
      <c r="L5" s="78"/>
      <c r="M5" s="78"/>
      <c r="N5" s="9" t="s">
        <v>65</v>
      </c>
      <c r="O5" s="49"/>
      <c r="P5" s="7"/>
      <c r="Q5" s="7"/>
      <c r="R5" s="7"/>
      <c r="S5" s="7"/>
      <c r="T5" s="7"/>
      <c r="U5" s="7"/>
      <c r="V5" s="7"/>
      <c r="W5" s="7"/>
      <c r="X5" s="7"/>
      <c r="Y5" s="49"/>
      <c r="Z5" s="49"/>
      <c r="AA5" s="9" t="s">
        <v>65</v>
      </c>
      <c r="AB5" s="49"/>
      <c r="AC5" s="7"/>
      <c r="AD5" s="7"/>
      <c r="AE5" s="7"/>
      <c r="AF5" s="7"/>
      <c r="AG5" s="7"/>
      <c r="AH5" s="7"/>
      <c r="AI5" s="7"/>
      <c r="AJ5" s="7"/>
      <c r="AK5" s="7"/>
      <c r="AL5" s="49"/>
      <c r="AM5" s="49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77">
        <v>1</v>
      </c>
      <c r="B11" s="77">
        <v>2</v>
      </c>
      <c r="C11" s="77">
        <v>3</v>
      </c>
      <c r="D11" s="77">
        <v>4</v>
      </c>
      <c r="E11" s="77">
        <v>5</v>
      </c>
      <c r="F11" s="77">
        <v>6</v>
      </c>
      <c r="G11" s="77">
        <v>7</v>
      </c>
      <c r="H11" s="77">
        <v>8</v>
      </c>
      <c r="I11" s="77">
        <v>9</v>
      </c>
      <c r="J11" s="77">
        <v>10</v>
      </c>
      <c r="K11" s="77">
        <v>11</v>
      </c>
      <c r="L11" s="45"/>
      <c r="M11" s="39"/>
      <c r="N11" s="48">
        <v>1</v>
      </c>
      <c r="O11" s="48">
        <v>2</v>
      </c>
      <c r="P11" s="48">
        <v>3</v>
      </c>
      <c r="Q11" s="48">
        <v>4</v>
      </c>
      <c r="R11" s="48">
        <v>5</v>
      </c>
      <c r="S11" s="48">
        <v>6</v>
      </c>
      <c r="T11" s="48">
        <v>7</v>
      </c>
      <c r="U11" s="48">
        <v>8</v>
      </c>
      <c r="V11" s="48">
        <v>9</v>
      </c>
      <c r="W11" s="48">
        <v>10</v>
      </c>
      <c r="X11" s="48">
        <v>11</v>
      </c>
      <c r="Y11" s="45"/>
      <c r="Z11" s="45"/>
      <c r="AA11" s="48">
        <v>1</v>
      </c>
      <c r="AB11" s="48">
        <v>2</v>
      </c>
      <c r="AC11" s="48">
        <v>3</v>
      </c>
      <c r="AD11" s="48">
        <v>4</v>
      </c>
      <c r="AE11" s="48">
        <v>5</v>
      </c>
      <c r="AF11" s="48">
        <v>6</v>
      </c>
      <c r="AG11" s="48">
        <v>7</v>
      </c>
      <c r="AH11" s="48">
        <v>8</v>
      </c>
      <c r="AI11" s="48">
        <v>9</v>
      </c>
      <c r="AJ11" s="48">
        <v>10</v>
      </c>
      <c r="AK11" s="48">
        <v>11</v>
      </c>
    </row>
    <row r="12" spans="1:39" ht="38.25" customHeight="1" x14ac:dyDescent="0.25">
      <c r="A12" s="8" t="s">
        <v>54</v>
      </c>
      <c r="B12" s="77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48">
        <v>1</v>
      </c>
      <c r="P12" s="4">
        <v>1</v>
      </c>
      <c r="Q12" s="4">
        <v>0</v>
      </c>
      <c r="R12" s="4">
        <v>0</v>
      </c>
      <c r="S12" s="4">
        <v>1</v>
      </c>
      <c r="T12" s="4">
        <v>1</v>
      </c>
      <c r="U12" s="4">
        <v>0</v>
      </c>
      <c r="V12" s="4">
        <v>1</v>
      </c>
      <c r="W12" s="3">
        <v>848.6</v>
      </c>
      <c r="X12" s="3">
        <v>754.3</v>
      </c>
      <c r="Y12" s="31"/>
      <c r="Z12" s="31"/>
      <c r="AA12" s="8" t="s">
        <v>54</v>
      </c>
      <c r="AB12" s="48">
        <v>1</v>
      </c>
      <c r="AC12" s="4">
        <f t="shared" ref="AC12:AK20" si="0">C12-P12</f>
        <v>-1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-1</v>
      </c>
      <c r="AH12" s="4">
        <f t="shared" si="0"/>
        <v>0</v>
      </c>
      <c r="AI12" s="4">
        <f t="shared" si="0"/>
        <v>-1</v>
      </c>
      <c r="AJ12" s="3">
        <f t="shared" si="0"/>
        <v>-848.6</v>
      </c>
      <c r="AK12" s="3">
        <f t="shared" si="0"/>
        <v>-754.3</v>
      </c>
    </row>
    <row r="13" spans="1:39" ht="39" customHeight="1" x14ac:dyDescent="0.25">
      <c r="A13" s="8" t="s">
        <v>55</v>
      </c>
      <c r="B13" s="77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48">
        <v>2</v>
      </c>
      <c r="P13" s="4">
        <v>3</v>
      </c>
      <c r="Q13" s="4">
        <v>0</v>
      </c>
      <c r="R13" s="4">
        <v>0</v>
      </c>
      <c r="S13" s="4">
        <v>3</v>
      </c>
      <c r="T13" s="4">
        <v>3</v>
      </c>
      <c r="U13" s="4">
        <v>0</v>
      </c>
      <c r="V13" s="4">
        <v>3</v>
      </c>
      <c r="W13" s="3">
        <v>995.8</v>
      </c>
      <c r="X13" s="3">
        <v>995.8</v>
      </c>
      <c r="Y13" s="31"/>
      <c r="Z13" s="31"/>
      <c r="AA13" s="8" t="s">
        <v>55</v>
      </c>
      <c r="AB13" s="48">
        <v>2</v>
      </c>
      <c r="AC13" s="4">
        <f t="shared" si="0"/>
        <v>-3</v>
      </c>
      <c r="AD13" s="4">
        <f t="shared" si="0"/>
        <v>0</v>
      </c>
      <c r="AE13" s="4">
        <f t="shared" si="0"/>
        <v>0</v>
      </c>
      <c r="AF13" s="4">
        <f t="shared" si="0"/>
        <v>-3</v>
      </c>
      <c r="AG13" s="4">
        <f t="shared" si="0"/>
        <v>-3</v>
      </c>
      <c r="AH13" s="4">
        <f t="shared" si="0"/>
        <v>0</v>
      </c>
      <c r="AI13" s="4">
        <f t="shared" si="0"/>
        <v>-3</v>
      </c>
      <c r="AJ13" s="3">
        <f t="shared" si="0"/>
        <v>-995.8</v>
      </c>
      <c r="AK13" s="3">
        <f t="shared" si="0"/>
        <v>-995.8</v>
      </c>
    </row>
    <row r="14" spans="1:39" ht="52.5" customHeight="1" x14ac:dyDescent="0.25">
      <c r="A14" s="8" t="s">
        <v>56</v>
      </c>
      <c r="B14" s="77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48">
        <v>3</v>
      </c>
      <c r="P14" s="4">
        <v>0</v>
      </c>
      <c r="Q14" s="4">
        <v>0</v>
      </c>
      <c r="R14" s="4">
        <v>0</v>
      </c>
      <c r="S14" s="4">
        <v>0</v>
      </c>
      <c r="T14" s="4">
        <v>0</v>
      </c>
      <c r="U14" s="4">
        <v>0</v>
      </c>
      <c r="V14" s="4">
        <v>0</v>
      </c>
      <c r="W14" s="3">
        <v>0</v>
      </c>
      <c r="X14" s="3">
        <v>0</v>
      </c>
      <c r="Y14" s="31"/>
      <c r="Z14" s="31"/>
      <c r="AA14" s="8" t="s">
        <v>56</v>
      </c>
      <c r="AB14" s="48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77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48">
        <v>4</v>
      </c>
      <c r="P15" s="4">
        <v>0</v>
      </c>
      <c r="Q15" s="4">
        <v>0</v>
      </c>
      <c r="R15" s="4">
        <v>0</v>
      </c>
      <c r="S15" s="4">
        <v>0</v>
      </c>
      <c r="T15" s="4">
        <v>0</v>
      </c>
      <c r="U15" s="4">
        <v>0</v>
      </c>
      <c r="V15" s="4">
        <v>0</v>
      </c>
      <c r="W15" s="3">
        <v>0</v>
      </c>
      <c r="X15" s="3">
        <v>0</v>
      </c>
      <c r="Y15" s="31"/>
      <c r="Z15" s="31"/>
      <c r="AA15" s="8" t="s">
        <v>57</v>
      </c>
      <c r="AB15" s="48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76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47">
        <v>5</v>
      </c>
      <c r="P16" s="4">
        <v>4</v>
      </c>
      <c r="Q16" s="4">
        <v>0</v>
      </c>
      <c r="R16" s="4">
        <v>0</v>
      </c>
      <c r="S16" s="4"/>
      <c r="T16" s="4"/>
      <c r="U16" s="4"/>
      <c r="V16" s="4">
        <v>3</v>
      </c>
      <c r="W16" s="3">
        <v>435.6</v>
      </c>
      <c r="X16" s="3"/>
      <c r="Y16" s="31"/>
      <c r="Z16" s="31"/>
      <c r="AA16" s="8" t="s">
        <v>58</v>
      </c>
      <c r="AB16" s="47">
        <v>5</v>
      </c>
      <c r="AC16" s="4">
        <f t="shared" si="0"/>
        <v>-4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0</v>
      </c>
      <c r="AH16" s="4">
        <f t="shared" si="0"/>
        <v>0</v>
      </c>
      <c r="AI16" s="4">
        <f t="shared" si="0"/>
        <v>-3</v>
      </c>
      <c r="AJ16" s="3">
        <f t="shared" si="0"/>
        <v>-435.6</v>
      </c>
      <c r="AK16" s="3">
        <f t="shared" si="0"/>
        <v>0</v>
      </c>
    </row>
    <row r="17" spans="1:39" ht="12.75" customHeight="1" x14ac:dyDescent="0.25">
      <c r="A17" s="8" t="s">
        <v>59</v>
      </c>
      <c r="B17" s="76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47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47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76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47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47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76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47">
        <v>8</v>
      </c>
      <c r="P19" s="4">
        <v>6</v>
      </c>
      <c r="Q19" s="4"/>
      <c r="R19" s="4"/>
      <c r="S19" s="4">
        <v>4</v>
      </c>
      <c r="T19" s="4"/>
      <c r="U19" s="4"/>
      <c r="V19" s="4">
        <v>1</v>
      </c>
      <c r="W19" s="3">
        <v>716.9</v>
      </c>
      <c r="X19" s="3">
        <v>582.1</v>
      </c>
      <c r="Y19" s="31"/>
      <c r="Z19" s="31"/>
      <c r="AA19" s="8" t="s">
        <v>61</v>
      </c>
      <c r="AB19" s="47">
        <v>8</v>
      </c>
      <c r="AC19" s="4">
        <f t="shared" si="0"/>
        <v>-6</v>
      </c>
      <c r="AD19" s="4">
        <f t="shared" si="0"/>
        <v>0</v>
      </c>
      <c r="AE19" s="4">
        <f t="shared" si="0"/>
        <v>0</v>
      </c>
      <c r="AF19" s="4">
        <f t="shared" si="0"/>
        <v>-4</v>
      </c>
      <c r="AG19" s="4">
        <f t="shared" si="0"/>
        <v>0</v>
      </c>
      <c r="AH19" s="4">
        <f t="shared" si="0"/>
        <v>0</v>
      </c>
      <c r="AI19" s="4">
        <f t="shared" si="0"/>
        <v>-1</v>
      </c>
      <c r="AJ19" s="3">
        <f t="shared" si="0"/>
        <v>-716.9</v>
      </c>
      <c r="AK19" s="3">
        <f t="shared" si="0"/>
        <v>-582.1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14</v>
      </c>
      <c r="Q20" s="4">
        <f t="shared" si="2"/>
        <v>0</v>
      </c>
      <c r="R20" s="4">
        <f t="shared" si="2"/>
        <v>0</v>
      </c>
      <c r="S20" s="4">
        <f t="shared" si="2"/>
        <v>8</v>
      </c>
      <c r="T20" s="4">
        <f t="shared" si="2"/>
        <v>4</v>
      </c>
      <c r="U20" s="4">
        <f t="shared" si="2"/>
        <v>0</v>
      </c>
      <c r="V20" s="4">
        <f t="shared" si="2"/>
        <v>8</v>
      </c>
      <c r="W20" s="3">
        <f t="shared" si="2"/>
        <v>2996.9</v>
      </c>
      <c r="X20" s="3">
        <f t="shared" si="2"/>
        <v>2332.1999999999998</v>
      </c>
      <c r="Y20" s="32"/>
      <c r="Z20" s="32"/>
      <c r="AA20" s="14" t="s">
        <v>62</v>
      </c>
      <c r="AB20" s="15">
        <v>9</v>
      </c>
      <c r="AC20" s="4">
        <f t="shared" si="0"/>
        <v>-14</v>
      </c>
      <c r="AD20" s="4">
        <f t="shared" si="0"/>
        <v>0</v>
      </c>
      <c r="AE20" s="4">
        <f t="shared" si="0"/>
        <v>0</v>
      </c>
      <c r="AF20" s="4">
        <f t="shared" si="0"/>
        <v>-8</v>
      </c>
      <c r="AG20" s="4">
        <f t="shared" si="0"/>
        <v>-4</v>
      </c>
      <c r="AH20" s="4">
        <f t="shared" si="0"/>
        <v>0</v>
      </c>
      <c r="AI20" s="4">
        <f t="shared" si="0"/>
        <v>-8</v>
      </c>
      <c r="AJ20" s="3">
        <f t="shared" si="0"/>
        <v>-2996.9</v>
      </c>
      <c r="AK20" s="3">
        <f t="shared" si="0"/>
        <v>-2332.1999999999998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3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-3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162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162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162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78"/>
      <c r="C41" s="7"/>
      <c r="D41" s="7"/>
      <c r="E41" s="7"/>
      <c r="F41" s="7"/>
      <c r="G41" s="7"/>
      <c r="H41" s="7"/>
      <c r="I41" s="7"/>
      <c r="J41" s="7"/>
      <c r="K41" s="7"/>
      <c r="L41" s="78"/>
      <c r="M41" s="78"/>
      <c r="N41" s="9" t="s">
        <v>65</v>
      </c>
      <c r="O41" s="49"/>
      <c r="P41" s="7"/>
      <c r="Q41" s="7"/>
      <c r="R41" s="7"/>
      <c r="S41" s="7"/>
      <c r="T41" s="7"/>
      <c r="U41" s="7"/>
      <c r="V41" s="7"/>
      <c r="W41" s="7"/>
      <c r="X41" s="7"/>
      <c r="Y41" s="49"/>
      <c r="Z41" s="49"/>
      <c r="AA41" s="9" t="s">
        <v>65</v>
      </c>
      <c r="AB41" s="49"/>
      <c r="AC41" s="7"/>
      <c r="AD41" s="7"/>
      <c r="AE41" s="7"/>
      <c r="AF41" s="7"/>
      <c r="AG41" s="7"/>
      <c r="AH41" s="7"/>
      <c r="AI41" s="7"/>
      <c r="AJ41" s="7"/>
      <c r="AK41" s="7"/>
      <c r="AL41" s="49"/>
      <c r="AM41" s="49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77">
        <v>1</v>
      </c>
      <c r="B47" s="77">
        <v>2</v>
      </c>
      <c r="C47" s="77">
        <v>3</v>
      </c>
      <c r="D47" s="77">
        <v>4</v>
      </c>
      <c r="E47" s="77">
        <v>5</v>
      </c>
      <c r="F47" s="77">
        <v>6</v>
      </c>
      <c r="G47" s="77">
        <v>7</v>
      </c>
      <c r="H47" s="77">
        <v>8</v>
      </c>
      <c r="I47" s="77">
        <v>9</v>
      </c>
      <c r="J47" s="77">
        <v>10</v>
      </c>
      <c r="K47" s="77">
        <v>11</v>
      </c>
      <c r="L47" s="45"/>
      <c r="M47" s="39"/>
      <c r="N47" s="48">
        <v>1</v>
      </c>
      <c r="O47" s="48">
        <v>2</v>
      </c>
      <c r="P47" s="48">
        <v>3</v>
      </c>
      <c r="Q47" s="48">
        <v>4</v>
      </c>
      <c r="R47" s="48">
        <v>5</v>
      </c>
      <c r="S47" s="48">
        <v>6</v>
      </c>
      <c r="T47" s="48">
        <v>7</v>
      </c>
      <c r="U47" s="48">
        <v>8</v>
      </c>
      <c r="V47" s="48">
        <v>9</v>
      </c>
      <c r="W47" s="48">
        <v>10</v>
      </c>
      <c r="X47" s="48">
        <v>11</v>
      </c>
      <c r="Y47" s="45"/>
      <c r="Z47" s="45"/>
      <c r="AA47" s="48">
        <v>1</v>
      </c>
      <c r="AB47" s="48">
        <v>2</v>
      </c>
      <c r="AC47" s="48">
        <v>3</v>
      </c>
      <c r="AD47" s="48">
        <v>4</v>
      </c>
      <c r="AE47" s="48">
        <v>5</v>
      </c>
      <c r="AF47" s="48">
        <v>6</v>
      </c>
      <c r="AG47" s="48">
        <v>7</v>
      </c>
      <c r="AH47" s="48">
        <v>8</v>
      </c>
      <c r="AI47" s="48">
        <v>9</v>
      </c>
      <c r="AJ47" s="48">
        <v>10</v>
      </c>
      <c r="AK47" s="48">
        <v>11</v>
      </c>
    </row>
    <row r="48" spans="1:39" ht="38.25" customHeight="1" x14ac:dyDescent="0.25">
      <c r="A48" s="8" t="s">
        <v>54</v>
      </c>
      <c r="B48" s="77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48">
        <v>1</v>
      </c>
      <c r="P48" s="4">
        <v>1</v>
      </c>
      <c r="Q48" s="4">
        <v>0</v>
      </c>
      <c r="R48" s="4">
        <v>0</v>
      </c>
      <c r="S48" s="4">
        <v>0</v>
      </c>
      <c r="T48" s="4">
        <v>1</v>
      </c>
      <c r="U48" s="4"/>
      <c r="V48" s="4"/>
      <c r="W48" s="3">
        <v>608</v>
      </c>
      <c r="X48" s="3"/>
      <c r="Y48" s="31"/>
      <c r="Z48" s="31"/>
      <c r="AA48" s="8" t="s">
        <v>54</v>
      </c>
      <c r="AB48" s="48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-1</v>
      </c>
      <c r="AH48" s="4">
        <f t="shared" si="3"/>
        <v>0</v>
      </c>
      <c r="AI48" s="4">
        <f t="shared" si="3"/>
        <v>0</v>
      </c>
      <c r="AJ48" s="3">
        <f t="shared" si="3"/>
        <v>-608</v>
      </c>
      <c r="AK48" s="3">
        <f t="shared" si="3"/>
        <v>0</v>
      </c>
    </row>
    <row r="49" spans="1:39" ht="39" customHeight="1" x14ac:dyDescent="0.25">
      <c r="A49" s="8" t="s">
        <v>55</v>
      </c>
      <c r="B49" s="77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48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48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77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48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48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77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48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48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76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47">
        <v>5</v>
      </c>
      <c r="P52" s="4">
        <v>4</v>
      </c>
      <c r="Q52" s="4"/>
      <c r="R52" s="4"/>
      <c r="S52" s="4">
        <v>2</v>
      </c>
      <c r="T52" s="4">
        <v>2</v>
      </c>
      <c r="U52" s="4"/>
      <c r="V52" s="4">
        <v>2</v>
      </c>
      <c r="W52" s="3">
        <v>296.3</v>
      </c>
      <c r="X52" s="3">
        <v>81.5</v>
      </c>
      <c r="Y52" s="31"/>
      <c r="Z52" s="31"/>
      <c r="AA52" s="8" t="s">
        <v>58</v>
      </c>
      <c r="AB52" s="47">
        <v>5</v>
      </c>
      <c r="AC52" s="4">
        <f t="shared" si="3"/>
        <v>-4</v>
      </c>
      <c r="AD52" s="4">
        <f t="shared" si="3"/>
        <v>0</v>
      </c>
      <c r="AE52" s="4">
        <f t="shared" si="3"/>
        <v>0</v>
      </c>
      <c r="AF52" s="4">
        <f t="shared" si="3"/>
        <v>-2</v>
      </c>
      <c r="AG52" s="4">
        <f t="shared" si="3"/>
        <v>-2</v>
      </c>
      <c r="AH52" s="4">
        <f t="shared" si="3"/>
        <v>0</v>
      </c>
      <c r="AI52" s="4">
        <f t="shared" si="3"/>
        <v>-2</v>
      </c>
      <c r="AJ52" s="3">
        <f t="shared" si="3"/>
        <v>-296.3</v>
      </c>
      <c r="AK52" s="3">
        <f t="shared" si="3"/>
        <v>-81.5</v>
      </c>
    </row>
    <row r="53" spans="1:39" ht="12.75" customHeight="1" x14ac:dyDescent="0.25">
      <c r="A53" s="8" t="s">
        <v>59</v>
      </c>
      <c r="B53" s="76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47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47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76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47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47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76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47">
        <v>8</v>
      </c>
      <c r="P55" s="4"/>
      <c r="Q55" s="4"/>
      <c r="R55" s="4"/>
      <c r="S55" s="4"/>
      <c r="T55" s="4"/>
      <c r="U55" s="4"/>
      <c r="V55" s="4"/>
      <c r="W55" s="3"/>
      <c r="X55" s="3"/>
      <c r="Y55" s="31"/>
      <c r="Z55" s="31"/>
      <c r="AA55" s="8" t="s">
        <v>61</v>
      </c>
      <c r="AB55" s="47">
        <v>8</v>
      </c>
      <c r="AC55" s="4">
        <f t="shared" si="3"/>
        <v>0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0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5</v>
      </c>
      <c r="Q56" s="4">
        <f t="shared" si="5"/>
        <v>0</v>
      </c>
      <c r="R56" s="4">
        <f t="shared" si="5"/>
        <v>0</v>
      </c>
      <c r="S56" s="4">
        <f t="shared" si="5"/>
        <v>2</v>
      </c>
      <c r="T56" s="4">
        <f t="shared" si="5"/>
        <v>3</v>
      </c>
      <c r="U56" s="4">
        <f t="shared" si="5"/>
        <v>0</v>
      </c>
      <c r="V56" s="4">
        <f t="shared" si="5"/>
        <v>2</v>
      </c>
      <c r="W56" s="3">
        <f t="shared" si="5"/>
        <v>904.3</v>
      </c>
      <c r="X56" s="3">
        <f t="shared" si="5"/>
        <v>81.5</v>
      </c>
      <c r="Y56" s="32"/>
      <c r="Z56" s="32"/>
      <c r="AA56" s="14" t="s">
        <v>62</v>
      </c>
      <c r="AB56" s="15">
        <v>9</v>
      </c>
      <c r="AC56" s="4">
        <f t="shared" si="3"/>
        <v>-5</v>
      </c>
      <c r="AD56" s="4">
        <f t="shared" si="3"/>
        <v>0</v>
      </c>
      <c r="AE56" s="4">
        <f t="shared" si="3"/>
        <v>0</v>
      </c>
      <c r="AF56" s="4">
        <f t="shared" si="3"/>
        <v>-2</v>
      </c>
      <c r="AG56" s="4">
        <f t="shared" si="3"/>
        <v>-3</v>
      </c>
      <c r="AH56" s="4">
        <f t="shared" si="3"/>
        <v>0</v>
      </c>
      <c r="AI56" s="4">
        <f t="shared" si="3"/>
        <v>-2</v>
      </c>
      <c r="AJ56" s="3">
        <f t="shared" si="3"/>
        <v>-904.3</v>
      </c>
      <c r="AK56" s="3">
        <f t="shared" si="3"/>
        <v>-81.5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163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163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163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78"/>
      <c r="C77" s="7"/>
      <c r="D77" s="7"/>
      <c r="E77" s="7"/>
      <c r="F77" s="7"/>
      <c r="G77" s="7"/>
      <c r="H77" s="7"/>
      <c r="I77" s="7"/>
      <c r="J77" s="7"/>
      <c r="K77" s="7"/>
      <c r="L77" s="78"/>
      <c r="M77" s="78"/>
      <c r="N77" s="9" t="s">
        <v>65</v>
      </c>
      <c r="O77" s="49"/>
      <c r="P77" s="7"/>
      <c r="Q77" s="7"/>
      <c r="R77" s="7"/>
      <c r="S77" s="7"/>
      <c r="T77" s="7"/>
      <c r="U77" s="7"/>
      <c r="V77" s="7"/>
      <c r="W77" s="7"/>
      <c r="X77" s="7"/>
      <c r="Y77" s="49"/>
      <c r="Z77" s="49"/>
      <c r="AA77" s="9" t="s">
        <v>65</v>
      </c>
      <c r="AB77" s="49"/>
      <c r="AC77" s="7"/>
      <c r="AD77" s="7"/>
      <c r="AE77" s="7"/>
      <c r="AF77" s="7"/>
      <c r="AG77" s="7"/>
      <c r="AH77" s="7"/>
      <c r="AI77" s="7"/>
      <c r="AJ77" s="7"/>
      <c r="AK77" s="7"/>
      <c r="AL77" s="49"/>
      <c r="AM77" s="49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77">
        <v>1</v>
      </c>
      <c r="B83" s="77">
        <v>2</v>
      </c>
      <c r="C83" s="77">
        <v>3</v>
      </c>
      <c r="D83" s="77">
        <v>4</v>
      </c>
      <c r="E83" s="77">
        <v>5</v>
      </c>
      <c r="F83" s="77">
        <v>6</v>
      </c>
      <c r="G83" s="77">
        <v>7</v>
      </c>
      <c r="H83" s="77">
        <v>8</v>
      </c>
      <c r="I83" s="77">
        <v>9</v>
      </c>
      <c r="J83" s="77">
        <v>10</v>
      </c>
      <c r="K83" s="77">
        <v>11</v>
      </c>
      <c r="L83" s="45"/>
      <c r="M83" s="39"/>
      <c r="N83" s="48">
        <v>1</v>
      </c>
      <c r="O83" s="48">
        <v>2</v>
      </c>
      <c r="P83" s="48">
        <v>3</v>
      </c>
      <c r="Q83" s="48">
        <v>4</v>
      </c>
      <c r="R83" s="48">
        <v>5</v>
      </c>
      <c r="S83" s="48">
        <v>6</v>
      </c>
      <c r="T83" s="48">
        <v>7</v>
      </c>
      <c r="U83" s="48">
        <v>8</v>
      </c>
      <c r="V83" s="48">
        <v>9</v>
      </c>
      <c r="W83" s="48">
        <v>10</v>
      </c>
      <c r="X83" s="48">
        <v>11</v>
      </c>
      <c r="Y83" s="45"/>
      <c r="Z83" s="45"/>
      <c r="AA83" s="48">
        <v>1</v>
      </c>
      <c r="AB83" s="48">
        <v>2</v>
      </c>
      <c r="AC83" s="48">
        <v>3</v>
      </c>
      <c r="AD83" s="48">
        <v>4</v>
      </c>
      <c r="AE83" s="48">
        <v>5</v>
      </c>
      <c r="AF83" s="48">
        <v>6</v>
      </c>
      <c r="AG83" s="48">
        <v>7</v>
      </c>
      <c r="AH83" s="48">
        <v>8</v>
      </c>
      <c r="AI83" s="48">
        <v>9</v>
      </c>
      <c r="AJ83" s="48">
        <v>10</v>
      </c>
      <c r="AK83" s="48">
        <v>11</v>
      </c>
    </row>
    <row r="84" spans="1:39" ht="38.25" customHeight="1" x14ac:dyDescent="0.25">
      <c r="A84" s="8" t="s">
        <v>54</v>
      </c>
      <c r="B84" s="77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48">
        <v>1</v>
      </c>
      <c r="P84" s="4">
        <v>1</v>
      </c>
      <c r="Q84" s="4"/>
      <c r="R84" s="4"/>
      <c r="S84" s="4">
        <v>0</v>
      </c>
      <c r="T84" s="4">
        <v>1</v>
      </c>
      <c r="U84" s="4"/>
      <c r="V84" s="4"/>
      <c r="W84" s="3">
        <v>203</v>
      </c>
      <c r="X84" s="3">
        <v>0</v>
      </c>
      <c r="Y84" s="31"/>
      <c r="Z84" s="31"/>
      <c r="AA84" s="8" t="s">
        <v>54</v>
      </c>
      <c r="AB84" s="48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-1</v>
      </c>
      <c r="AH84" s="4">
        <f t="shared" si="6"/>
        <v>0</v>
      </c>
      <c r="AI84" s="4">
        <f t="shared" si="6"/>
        <v>0</v>
      </c>
      <c r="AJ84" s="3">
        <f t="shared" si="6"/>
        <v>-203</v>
      </c>
      <c r="AK84" s="3">
        <f t="shared" si="6"/>
        <v>0</v>
      </c>
    </row>
    <row r="85" spans="1:39" ht="39" customHeight="1" x14ac:dyDescent="0.25">
      <c r="A85" s="8" t="s">
        <v>55</v>
      </c>
      <c r="B85" s="77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48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48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77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48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48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77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48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48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76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47">
        <v>5</v>
      </c>
      <c r="P88" s="4">
        <v>1</v>
      </c>
      <c r="Q88" s="4"/>
      <c r="R88" s="4"/>
      <c r="S88" s="4"/>
      <c r="T88" s="4"/>
      <c r="U88" s="4"/>
      <c r="V88" s="4"/>
      <c r="W88" s="3">
        <v>99.1</v>
      </c>
      <c r="X88" s="3"/>
      <c r="Y88" s="31"/>
      <c r="Z88" s="31"/>
      <c r="AA88" s="8" t="s">
        <v>58</v>
      </c>
      <c r="AB88" s="47">
        <v>5</v>
      </c>
      <c r="AC88" s="4">
        <f t="shared" si="6"/>
        <v>-1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-99.1</v>
      </c>
      <c r="AK88" s="3">
        <f t="shared" si="6"/>
        <v>0</v>
      </c>
    </row>
    <row r="89" spans="1:39" ht="12.75" customHeight="1" x14ac:dyDescent="0.25">
      <c r="A89" s="8" t="s">
        <v>59</v>
      </c>
      <c r="B89" s="76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47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47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76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47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47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76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47">
        <v>8</v>
      </c>
      <c r="P91" s="4">
        <v>1</v>
      </c>
      <c r="Q91" s="4"/>
      <c r="R91" s="4"/>
      <c r="S91" s="4"/>
      <c r="T91" s="4"/>
      <c r="U91" s="4"/>
      <c r="V91" s="4"/>
      <c r="W91" s="3">
        <v>297.3</v>
      </c>
      <c r="X91" s="3"/>
      <c r="Y91" s="31"/>
      <c r="Z91" s="31"/>
      <c r="AA91" s="8" t="s">
        <v>61</v>
      </c>
      <c r="AB91" s="47">
        <v>8</v>
      </c>
      <c r="AC91" s="4">
        <f t="shared" si="6"/>
        <v>-1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-297.3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3</v>
      </c>
      <c r="Q92" s="4">
        <f t="shared" si="8"/>
        <v>0</v>
      </c>
      <c r="R92" s="4">
        <f t="shared" si="8"/>
        <v>0</v>
      </c>
      <c r="S92" s="4">
        <f t="shared" si="8"/>
        <v>0</v>
      </c>
      <c r="T92" s="4">
        <f t="shared" si="8"/>
        <v>1</v>
      </c>
      <c r="U92" s="4">
        <f t="shared" si="8"/>
        <v>0</v>
      </c>
      <c r="V92" s="4">
        <f t="shared" si="8"/>
        <v>0</v>
      </c>
      <c r="W92" s="3">
        <f t="shared" si="8"/>
        <v>599.40000000000009</v>
      </c>
      <c r="X92" s="3">
        <f t="shared" si="8"/>
        <v>0</v>
      </c>
      <c r="Y92" s="32"/>
      <c r="Z92" s="32"/>
      <c r="AA92" s="14" t="s">
        <v>62</v>
      </c>
      <c r="AB92" s="15">
        <v>9</v>
      </c>
      <c r="AC92" s="4">
        <f t="shared" si="6"/>
        <v>-3</v>
      </c>
      <c r="AD92" s="4">
        <f t="shared" si="6"/>
        <v>0</v>
      </c>
      <c r="AE92" s="4">
        <f t="shared" si="6"/>
        <v>0</v>
      </c>
      <c r="AF92" s="4">
        <f t="shared" si="6"/>
        <v>0</v>
      </c>
      <c r="AG92" s="4">
        <f t="shared" si="6"/>
        <v>-1</v>
      </c>
      <c r="AH92" s="4">
        <f t="shared" si="6"/>
        <v>0</v>
      </c>
      <c r="AI92" s="4">
        <f t="shared" si="6"/>
        <v>0</v>
      </c>
      <c r="AJ92" s="3">
        <f t="shared" si="6"/>
        <v>-599.40000000000009</v>
      </c>
      <c r="AK92" s="3">
        <f t="shared" si="6"/>
        <v>0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739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739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739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78"/>
      <c r="C113" s="7"/>
      <c r="D113" s="7"/>
      <c r="E113" s="7"/>
      <c r="F113" s="7"/>
      <c r="G113" s="7"/>
      <c r="H113" s="7"/>
      <c r="I113" s="7"/>
      <c r="J113" s="7"/>
      <c r="K113" s="7"/>
      <c r="L113" s="78"/>
      <c r="M113" s="78"/>
      <c r="N113" s="9" t="s">
        <v>65</v>
      </c>
      <c r="O113" s="49"/>
      <c r="P113" s="7"/>
      <c r="Q113" s="7"/>
      <c r="R113" s="7"/>
      <c r="S113" s="7"/>
      <c r="T113" s="7"/>
      <c r="U113" s="7"/>
      <c r="V113" s="7"/>
      <c r="W113" s="7"/>
      <c r="X113" s="7"/>
      <c r="Y113" s="49"/>
      <c r="Z113" s="49"/>
      <c r="AA113" s="9" t="s">
        <v>65</v>
      </c>
      <c r="AB113" s="49"/>
      <c r="AC113" s="7"/>
      <c r="AD113" s="7"/>
      <c r="AE113" s="7"/>
      <c r="AF113" s="7"/>
      <c r="AG113" s="7"/>
      <c r="AH113" s="7"/>
      <c r="AI113" s="7"/>
      <c r="AJ113" s="7"/>
      <c r="AK113" s="7"/>
      <c r="AL113" s="49"/>
      <c r="AM113" s="49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77">
        <v>1</v>
      </c>
      <c r="B119" s="77">
        <v>2</v>
      </c>
      <c r="C119" s="77">
        <v>3</v>
      </c>
      <c r="D119" s="77">
        <v>4</v>
      </c>
      <c r="E119" s="77">
        <v>5</v>
      </c>
      <c r="F119" s="77">
        <v>6</v>
      </c>
      <c r="G119" s="77">
        <v>7</v>
      </c>
      <c r="H119" s="77">
        <v>8</v>
      </c>
      <c r="I119" s="77">
        <v>9</v>
      </c>
      <c r="J119" s="77">
        <v>10</v>
      </c>
      <c r="K119" s="77">
        <v>11</v>
      </c>
      <c r="L119" s="45"/>
      <c r="M119" s="39"/>
      <c r="N119" s="48">
        <v>1</v>
      </c>
      <c r="O119" s="48">
        <v>2</v>
      </c>
      <c r="P119" s="48">
        <v>3</v>
      </c>
      <c r="Q119" s="48">
        <v>4</v>
      </c>
      <c r="R119" s="48">
        <v>5</v>
      </c>
      <c r="S119" s="48">
        <v>6</v>
      </c>
      <c r="T119" s="48">
        <v>7</v>
      </c>
      <c r="U119" s="48">
        <v>8</v>
      </c>
      <c r="V119" s="48">
        <v>9</v>
      </c>
      <c r="W119" s="48">
        <v>10</v>
      </c>
      <c r="X119" s="48">
        <v>11</v>
      </c>
      <c r="Y119" s="45"/>
      <c r="Z119" s="45"/>
      <c r="AA119" s="48">
        <v>1</v>
      </c>
      <c r="AB119" s="48">
        <v>2</v>
      </c>
      <c r="AC119" s="48">
        <v>3</v>
      </c>
      <c r="AD119" s="48">
        <v>4</v>
      </c>
      <c r="AE119" s="48">
        <v>5</v>
      </c>
      <c r="AF119" s="48">
        <v>6</v>
      </c>
      <c r="AG119" s="48">
        <v>7</v>
      </c>
      <c r="AH119" s="48">
        <v>8</v>
      </c>
      <c r="AI119" s="48">
        <v>9</v>
      </c>
      <c r="AJ119" s="48">
        <v>10</v>
      </c>
      <c r="AK119" s="48">
        <v>11</v>
      </c>
    </row>
    <row r="120" spans="1:39" ht="38.25" customHeight="1" x14ac:dyDescent="0.25">
      <c r="A120" s="8" t="s">
        <v>54</v>
      </c>
      <c r="B120" s="77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48">
        <v>1</v>
      </c>
      <c r="P120" s="4">
        <v>1</v>
      </c>
      <c r="Q120" s="4"/>
      <c r="R120" s="4"/>
      <c r="S120" s="4">
        <v>1</v>
      </c>
      <c r="T120" s="4">
        <v>1</v>
      </c>
      <c r="U120" s="4"/>
      <c r="V120" s="4"/>
      <c r="W120" s="3">
        <v>810.6</v>
      </c>
      <c r="X120" s="3">
        <v>810.6</v>
      </c>
      <c r="Y120" s="31"/>
      <c r="Z120" s="31"/>
      <c r="AA120" s="8" t="s">
        <v>54</v>
      </c>
      <c r="AB120" s="48">
        <v>1</v>
      </c>
      <c r="AC120" s="4">
        <f t="shared" ref="AC120:AK128" si="9">C120-P120</f>
        <v>-1</v>
      </c>
      <c r="AD120" s="4">
        <f t="shared" si="9"/>
        <v>0</v>
      </c>
      <c r="AE120" s="4">
        <f t="shared" si="9"/>
        <v>0</v>
      </c>
      <c r="AF120" s="4">
        <f t="shared" si="9"/>
        <v>-1</v>
      </c>
      <c r="AG120" s="4">
        <f t="shared" si="9"/>
        <v>-1</v>
      </c>
      <c r="AH120" s="4">
        <f t="shared" si="9"/>
        <v>0</v>
      </c>
      <c r="AI120" s="4">
        <f t="shared" si="9"/>
        <v>0</v>
      </c>
      <c r="AJ120" s="3">
        <f t="shared" si="9"/>
        <v>-810.6</v>
      </c>
      <c r="AK120" s="3">
        <f t="shared" si="9"/>
        <v>-810.6</v>
      </c>
    </row>
    <row r="121" spans="1:39" ht="39" customHeight="1" x14ac:dyDescent="0.25">
      <c r="A121" s="8" t="s">
        <v>55</v>
      </c>
      <c r="B121" s="77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48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48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77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48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48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77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48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48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76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47">
        <v>5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58</v>
      </c>
      <c r="AB124" s="47">
        <v>5</v>
      </c>
      <c r="AC124" s="4">
        <f t="shared" si="9"/>
        <v>0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0</v>
      </c>
      <c r="AH124" s="4">
        <f t="shared" si="9"/>
        <v>0</v>
      </c>
      <c r="AI124" s="4">
        <f t="shared" si="9"/>
        <v>0</v>
      </c>
      <c r="AJ124" s="3">
        <f t="shared" si="9"/>
        <v>0</v>
      </c>
      <c r="AK124" s="3">
        <f t="shared" si="9"/>
        <v>0</v>
      </c>
    </row>
    <row r="125" spans="1:39" ht="12.75" customHeight="1" x14ac:dyDescent="0.25">
      <c r="A125" s="8" t="s">
        <v>59</v>
      </c>
      <c r="B125" s="76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47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47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76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47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47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76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47">
        <v>8</v>
      </c>
      <c r="P127" s="4">
        <v>1</v>
      </c>
      <c r="Q127" s="4"/>
      <c r="R127" s="4"/>
      <c r="S127" s="4"/>
      <c r="T127" s="4"/>
      <c r="U127" s="4"/>
      <c r="V127" s="4"/>
      <c r="W127" s="3">
        <v>103.4</v>
      </c>
      <c r="X127" s="3"/>
      <c r="Y127" s="31"/>
      <c r="Z127" s="31"/>
      <c r="AA127" s="8" t="s">
        <v>61</v>
      </c>
      <c r="AB127" s="47">
        <v>8</v>
      </c>
      <c r="AC127" s="4">
        <f t="shared" si="9"/>
        <v>-1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-103.4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2</v>
      </c>
      <c r="Q128" s="4">
        <f t="shared" si="11"/>
        <v>0</v>
      </c>
      <c r="R128" s="4">
        <f t="shared" si="11"/>
        <v>0</v>
      </c>
      <c r="S128" s="4">
        <f t="shared" si="11"/>
        <v>1</v>
      </c>
      <c r="T128" s="4">
        <f t="shared" si="11"/>
        <v>1</v>
      </c>
      <c r="U128" s="4">
        <f t="shared" si="11"/>
        <v>0</v>
      </c>
      <c r="V128" s="4">
        <f t="shared" si="11"/>
        <v>0</v>
      </c>
      <c r="W128" s="3">
        <f t="shared" si="11"/>
        <v>914</v>
      </c>
      <c r="X128" s="3">
        <f t="shared" si="11"/>
        <v>810.6</v>
      </c>
      <c r="Y128" s="32"/>
      <c r="Z128" s="32"/>
      <c r="AA128" s="14" t="s">
        <v>62</v>
      </c>
      <c r="AB128" s="15">
        <v>9</v>
      </c>
      <c r="AC128" s="4">
        <f t="shared" si="9"/>
        <v>-2</v>
      </c>
      <c r="AD128" s="4">
        <f t="shared" si="9"/>
        <v>0</v>
      </c>
      <c r="AE128" s="4">
        <f t="shared" si="9"/>
        <v>0</v>
      </c>
      <c r="AF128" s="4">
        <f t="shared" si="9"/>
        <v>-1</v>
      </c>
      <c r="AG128" s="4">
        <f t="shared" si="9"/>
        <v>-1</v>
      </c>
      <c r="AH128" s="4">
        <f t="shared" si="9"/>
        <v>0</v>
      </c>
      <c r="AI128" s="4">
        <f t="shared" si="9"/>
        <v>0</v>
      </c>
      <c r="AJ128" s="3">
        <f t="shared" si="9"/>
        <v>-914</v>
      </c>
      <c r="AK128" s="3">
        <f t="shared" si="9"/>
        <v>-810.6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9" t="s">
        <v>738</v>
      </c>
      <c r="B148" s="19"/>
      <c r="C148" s="19"/>
      <c r="D148" s="19"/>
      <c r="E148" s="18"/>
      <c r="F148" s="18"/>
      <c r="G148" s="18"/>
      <c r="H148" s="18"/>
      <c r="I148" s="18"/>
      <c r="J148" s="18"/>
      <c r="K148" s="135"/>
      <c r="L148" s="135"/>
      <c r="M148" s="135"/>
      <c r="N148" s="19" t="s">
        <v>738</v>
      </c>
      <c r="O148" s="19"/>
      <c r="P148" s="19"/>
      <c r="Q148" s="19"/>
      <c r="R148" s="18"/>
      <c r="S148" s="18"/>
      <c r="T148" s="18"/>
      <c r="U148" s="18"/>
      <c r="V148" s="18"/>
      <c r="W148" s="18"/>
      <c r="X148" s="18"/>
      <c r="Y148" s="18"/>
      <c r="Z148" s="18"/>
      <c r="AA148" s="19" t="s">
        <v>738</v>
      </c>
      <c r="AB148" s="19"/>
      <c r="AC148" s="19"/>
      <c r="AD148" s="1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78"/>
      <c r="C149" s="7"/>
      <c r="D149" s="7"/>
      <c r="E149" s="7"/>
      <c r="F149" s="7"/>
      <c r="G149" s="7"/>
      <c r="H149" s="7"/>
      <c r="I149" s="7"/>
      <c r="J149" s="7"/>
      <c r="K149" s="7"/>
      <c r="L149" s="78"/>
      <c r="M149" s="78"/>
      <c r="N149" s="9" t="s">
        <v>65</v>
      </c>
      <c r="O149" s="49"/>
      <c r="P149" s="7"/>
      <c r="Q149" s="7"/>
      <c r="R149" s="7"/>
      <c r="S149" s="7"/>
      <c r="T149" s="7"/>
      <c r="U149" s="7"/>
      <c r="V149" s="7"/>
      <c r="W149" s="7"/>
      <c r="X149" s="7"/>
      <c r="Y149" s="49"/>
      <c r="Z149" s="49"/>
      <c r="AA149" s="9" t="s">
        <v>65</v>
      </c>
      <c r="AB149" s="49"/>
      <c r="AC149" s="7"/>
      <c r="AD149" s="7"/>
      <c r="AE149" s="7"/>
      <c r="AF149" s="7"/>
      <c r="AG149" s="7"/>
      <c r="AH149" s="7"/>
      <c r="AI149" s="7"/>
      <c r="AJ149" s="7"/>
      <c r="AK149" s="7"/>
      <c r="AL149" s="49"/>
      <c r="AM149" s="49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77">
        <v>1</v>
      </c>
      <c r="B155" s="77">
        <v>2</v>
      </c>
      <c r="C155" s="77">
        <v>3</v>
      </c>
      <c r="D155" s="77">
        <v>4</v>
      </c>
      <c r="E155" s="77">
        <v>5</v>
      </c>
      <c r="F155" s="77">
        <v>6</v>
      </c>
      <c r="G155" s="77">
        <v>7</v>
      </c>
      <c r="H155" s="77">
        <v>8</v>
      </c>
      <c r="I155" s="77">
        <v>9</v>
      </c>
      <c r="J155" s="77">
        <v>10</v>
      </c>
      <c r="K155" s="77">
        <v>11</v>
      </c>
      <c r="L155" s="45"/>
      <c r="M155" s="39"/>
      <c r="N155" s="48">
        <v>1</v>
      </c>
      <c r="O155" s="48">
        <v>2</v>
      </c>
      <c r="P155" s="48">
        <v>3</v>
      </c>
      <c r="Q155" s="48">
        <v>4</v>
      </c>
      <c r="R155" s="48">
        <v>5</v>
      </c>
      <c r="S155" s="48">
        <v>6</v>
      </c>
      <c r="T155" s="48">
        <v>7</v>
      </c>
      <c r="U155" s="48">
        <v>8</v>
      </c>
      <c r="V155" s="48">
        <v>9</v>
      </c>
      <c r="W155" s="48">
        <v>10</v>
      </c>
      <c r="X155" s="48">
        <v>11</v>
      </c>
      <c r="Y155" s="45"/>
      <c r="Z155" s="45"/>
      <c r="AA155" s="48">
        <v>1</v>
      </c>
      <c r="AB155" s="48">
        <v>2</v>
      </c>
      <c r="AC155" s="48">
        <v>3</v>
      </c>
      <c r="AD155" s="48">
        <v>4</v>
      </c>
      <c r="AE155" s="48">
        <v>5</v>
      </c>
      <c r="AF155" s="48">
        <v>6</v>
      </c>
      <c r="AG155" s="48">
        <v>7</v>
      </c>
      <c r="AH155" s="48">
        <v>8</v>
      </c>
      <c r="AI155" s="48">
        <v>9</v>
      </c>
      <c r="AJ155" s="48">
        <v>10</v>
      </c>
      <c r="AK155" s="48">
        <v>11</v>
      </c>
    </row>
    <row r="156" spans="1:39" ht="38.25" customHeight="1" x14ac:dyDescent="0.25">
      <c r="A156" s="8" t="s">
        <v>54</v>
      </c>
      <c r="B156" s="77">
        <v>1</v>
      </c>
      <c r="C156" s="4">
        <f t="shared" ref="C156:K163" si="12">C12+C48+C84+C120</f>
        <v>0</v>
      </c>
      <c r="D156" s="4">
        <f t="shared" si="12"/>
        <v>0</v>
      </c>
      <c r="E156" s="4">
        <f t="shared" si="12"/>
        <v>0</v>
      </c>
      <c r="F156" s="4">
        <f t="shared" si="12"/>
        <v>0</v>
      </c>
      <c r="G156" s="4">
        <f t="shared" si="12"/>
        <v>0</v>
      </c>
      <c r="H156" s="4">
        <f t="shared" si="12"/>
        <v>0</v>
      </c>
      <c r="I156" s="4">
        <f t="shared" si="12"/>
        <v>0</v>
      </c>
      <c r="J156" s="3">
        <f t="shared" si="12"/>
        <v>0</v>
      </c>
      <c r="K156" s="3">
        <f t="shared" si="12"/>
        <v>0</v>
      </c>
      <c r="L156" s="31"/>
      <c r="M156" s="40"/>
      <c r="N156" s="8" t="s">
        <v>54</v>
      </c>
      <c r="O156" s="48">
        <v>1</v>
      </c>
      <c r="P156" s="4">
        <f t="shared" ref="P156:X163" si="13">P12+P48+P84+P120</f>
        <v>4</v>
      </c>
      <c r="Q156" s="4">
        <f t="shared" si="13"/>
        <v>0</v>
      </c>
      <c r="R156" s="4">
        <f t="shared" si="13"/>
        <v>0</v>
      </c>
      <c r="S156" s="4">
        <f t="shared" si="13"/>
        <v>2</v>
      </c>
      <c r="T156" s="4">
        <f t="shared" si="13"/>
        <v>4</v>
      </c>
      <c r="U156" s="4">
        <f t="shared" si="13"/>
        <v>0</v>
      </c>
      <c r="V156" s="4">
        <f t="shared" si="13"/>
        <v>1</v>
      </c>
      <c r="W156" s="3">
        <f t="shared" si="13"/>
        <v>2470.1999999999998</v>
      </c>
      <c r="X156" s="3">
        <f t="shared" si="13"/>
        <v>1564.9</v>
      </c>
      <c r="Y156" s="31"/>
      <c r="Z156" s="31"/>
      <c r="AA156" s="8" t="s">
        <v>54</v>
      </c>
      <c r="AB156" s="48">
        <v>1</v>
      </c>
      <c r="AC156" s="4">
        <f t="shared" ref="AC156:AK164" si="14">C156-P156</f>
        <v>-4</v>
      </c>
      <c r="AD156" s="4">
        <f t="shared" si="14"/>
        <v>0</v>
      </c>
      <c r="AE156" s="4">
        <f t="shared" si="14"/>
        <v>0</v>
      </c>
      <c r="AF156" s="4">
        <f t="shared" si="14"/>
        <v>-2</v>
      </c>
      <c r="AG156" s="4">
        <f t="shared" si="14"/>
        <v>-4</v>
      </c>
      <c r="AH156" s="4">
        <f t="shared" si="14"/>
        <v>0</v>
      </c>
      <c r="AI156" s="4">
        <f t="shared" si="14"/>
        <v>-1</v>
      </c>
      <c r="AJ156" s="3">
        <f t="shared" si="14"/>
        <v>-2470.1999999999998</v>
      </c>
      <c r="AK156" s="3">
        <f t="shared" si="14"/>
        <v>-1564.9</v>
      </c>
    </row>
    <row r="157" spans="1:39" ht="39" customHeight="1" x14ac:dyDescent="0.25">
      <c r="A157" s="8" t="s">
        <v>55</v>
      </c>
      <c r="B157" s="77">
        <v>2</v>
      </c>
      <c r="C157" s="4">
        <f t="shared" si="12"/>
        <v>0</v>
      </c>
      <c r="D157" s="4">
        <f t="shared" si="12"/>
        <v>0</v>
      </c>
      <c r="E157" s="4">
        <f t="shared" si="12"/>
        <v>0</v>
      </c>
      <c r="F157" s="4">
        <f t="shared" si="12"/>
        <v>0</v>
      </c>
      <c r="G157" s="4">
        <f t="shared" si="12"/>
        <v>0</v>
      </c>
      <c r="H157" s="4">
        <f t="shared" si="12"/>
        <v>0</v>
      </c>
      <c r="I157" s="4">
        <f t="shared" si="12"/>
        <v>0</v>
      </c>
      <c r="J157" s="3">
        <f t="shared" si="12"/>
        <v>0</v>
      </c>
      <c r="K157" s="3">
        <f t="shared" si="12"/>
        <v>0</v>
      </c>
      <c r="L157" s="31"/>
      <c r="M157" s="40"/>
      <c r="N157" s="8" t="s">
        <v>55</v>
      </c>
      <c r="O157" s="48">
        <v>2</v>
      </c>
      <c r="P157" s="4">
        <f t="shared" si="13"/>
        <v>3</v>
      </c>
      <c r="Q157" s="4">
        <f t="shared" si="13"/>
        <v>0</v>
      </c>
      <c r="R157" s="4">
        <f t="shared" si="13"/>
        <v>0</v>
      </c>
      <c r="S157" s="4">
        <f t="shared" si="13"/>
        <v>3</v>
      </c>
      <c r="T157" s="4">
        <f t="shared" si="13"/>
        <v>3</v>
      </c>
      <c r="U157" s="4">
        <f t="shared" si="13"/>
        <v>0</v>
      </c>
      <c r="V157" s="4">
        <f t="shared" si="13"/>
        <v>3</v>
      </c>
      <c r="W157" s="3">
        <f t="shared" si="13"/>
        <v>995.8</v>
      </c>
      <c r="X157" s="3">
        <f t="shared" si="13"/>
        <v>995.8</v>
      </c>
      <c r="Y157" s="31"/>
      <c r="Z157" s="31"/>
      <c r="AA157" s="8" t="s">
        <v>55</v>
      </c>
      <c r="AB157" s="48">
        <v>2</v>
      </c>
      <c r="AC157" s="4">
        <f t="shared" si="14"/>
        <v>-3</v>
      </c>
      <c r="AD157" s="4">
        <f t="shared" si="14"/>
        <v>0</v>
      </c>
      <c r="AE157" s="4">
        <f t="shared" si="14"/>
        <v>0</v>
      </c>
      <c r="AF157" s="4">
        <f t="shared" si="14"/>
        <v>-3</v>
      </c>
      <c r="AG157" s="4">
        <f t="shared" si="14"/>
        <v>-3</v>
      </c>
      <c r="AH157" s="4">
        <f t="shared" si="14"/>
        <v>0</v>
      </c>
      <c r="AI157" s="4">
        <f t="shared" si="14"/>
        <v>-3</v>
      </c>
      <c r="AJ157" s="3">
        <f t="shared" si="14"/>
        <v>-995.8</v>
      </c>
      <c r="AK157" s="3">
        <f t="shared" si="14"/>
        <v>-995.8</v>
      </c>
    </row>
    <row r="158" spans="1:39" ht="52.5" customHeight="1" x14ac:dyDescent="0.25">
      <c r="A158" s="8" t="s">
        <v>56</v>
      </c>
      <c r="B158" s="77">
        <v>3</v>
      </c>
      <c r="C158" s="4">
        <f t="shared" si="12"/>
        <v>0</v>
      </c>
      <c r="D158" s="4">
        <f t="shared" si="12"/>
        <v>0</v>
      </c>
      <c r="E158" s="4">
        <f t="shared" si="12"/>
        <v>0</v>
      </c>
      <c r="F158" s="4">
        <f t="shared" si="12"/>
        <v>0</v>
      </c>
      <c r="G158" s="4">
        <f t="shared" si="12"/>
        <v>0</v>
      </c>
      <c r="H158" s="4">
        <f t="shared" si="12"/>
        <v>0</v>
      </c>
      <c r="I158" s="4">
        <f t="shared" si="12"/>
        <v>0</v>
      </c>
      <c r="J158" s="3">
        <f t="shared" si="12"/>
        <v>0</v>
      </c>
      <c r="K158" s="3">
        <f t="shared" si="12"/>
        <v>0</v>
      </c>
      <c r="L158" s="31"/>
      <c r="M158" s="40"/>
      <c r="N158" s="8" t="s">
        <v>56</v>
      </c>
      <c r="O158" s="48">
        <v>3</v>
      </c>
      <c r="P158" s="4">
        <f t="shared" si="13"/>
        <v>0</v>
      </c>
      <c r="Q158" s="4">
        <f t="shared" si="13"/>
        <v>0</v>
      </c>
      <c r="R158" s="4">
        <f t="shared" si="13"/>
        <v>0</v>
      </c>
      <c r="S158" s="4">
        <f t="shared" si="13"/>
        <v>0</v>
      </c>
      <c r="T158" s="4">
        <f t="shared" si="13"/>
        <v>0</v>
      </c>
      <c r="U158" s="4">
        <f t="shared" si="13"/>
        <v>0</v>
      </c>
      <c r="V158" s="4">
        <f t="shared" si="13"/>
        <v>0</v>
      </c>
      <c r="W158" s="3">
        <f t="shared" si="13"/>
        <v>0</v>
      </c>
      <c r="X158" s="3">
        <f t="shared" si="13"/>
        <v>0</v>
      </c>
      <c r="Y158" s="31"/>
      <c r="Z158" s="31"/>
      <c r="AA158" s="8" t="s">
        <v>56</v>
      </c>
      <c r="AB158" s="48">
        <v>3</v>
      </c>
      <c r="AC158" s="4">
        <f t="shared" si="14"/>
        <v>0</v>
      </c>
      <c r="AD158" s="4">
        <f t="shared" si="14"/>
        <v>0</v>
      </c>
      <c r="AE158" s="4">
        <f t="shared" si="14"/>
        <v>0</v>
      </c>
      <c r="AF158" s="4">
        <f t="shared" si="14"/>
        <v>0</v>
      </c>
      <c r="AG158" s="4">
        <f t="shared" si="14"/>
        <v>0</v>
      </c>
      <c r="AH158" s="4">
        <f t="shared" si="14"/>
        <v>0</v>
      </c>
      <c r="AI158" s="4">
        <f t="shared" si="14"/>
        <v>0</v>
      </c>
      <c r="AJ158" s="3">
        <f t="shared" si="14"/>
        <v>0</v>
      </c>
      <c r="AK158" s="3">
        <f t="shared" si="14"/>
        <v>0</v>
      </c>
    </row>
    <row r="159" spans="1:39" ht="12.75" customHeight="1" x14ac:dyDescent="0.25">
      <c r="A159" s="8" t="s">
        <v>57</v>
      </c>
      <c r="B159" s="77">
        <v>4</v>
      </c>
      <c r="C159" s="4">
        <f t="shared" si="12"/>
        <v>0</v>
      </c>
      <c r="D159" s="4">
        <f t="shared" si="12"/>
        <v>0</v>
      </c>
      <c r="E159" s="4">
        <f t="shared" si="12"/>
        <v>0</v>
      </c>
      <c r="F159" s="4">
        <f t="shared" si="12"/>
        <v>0</v>
      </c>
      <c r="G159" s="4">
        <f t="shared" si="12"/>
        <v>0</v>
      </c>
      <c r="H159" s="4">
        <f t="shared" si="12"/>
        <v>0</v>
      </c>
      <c r="I159" s="4">
        <f t="shared" si="12"/>
        <v>0</v>
      </c>
      <c r="J159" s="3">
        <f t="shared" si="12"/>
        <v>0</v>
      </c>
      <c r="K159" s="3">
        <f t="shared" si="12"/>
        <v>0</v>
      </c>
      <c r="L159" s="31"/>
      <c r="M159" s="40"/>
      <c r="N159" s="8" t="s">
        <v>57</v>
      </c>
      <c r="O159" s="48">
        <v>4</v>
      </c>
      <c r="P159" s="4">
        <f t="shared" si="13"/>
        <v>0</v>
      </c>
      <c r="Q159" s="4">
        <f t="shared" si="13"/>
        <v>0</v>
      </c>
      <c r="R159" s="4">
        <f t="shared" si="13"/>
        <v>0</v>
      </c>
      <c r="S159" s="4">
        <f t="shared" si="13"/>
        <v>0</v>
      </c>
      <c r="T159" s="4">
        <f t="shared" si="13"/>
        <v>0</v>
      </c>
      <c r="U159" s="4">
        <f t="shared" si="13"/>
        <v>0</v>
      </c>
      <c r="V159" s="4">
        <f t="shared" si="13"/>
        <v>0</v>
      </c>
      <c r="W159" s="3">
        <f t="shared" si="13"/>
        <v>0</v>
      </c>
      <c r="X159" s="3">
        <f t="shared" si="13"/>
        <v>0</v>
      </c>
      <c r="Y159" s="31"/>
      <c r="Z159" s="31"/>
      <c r="AA159" s="8" t="s">
        <v>57</v>
      </c>
      <c r="AB159" s="48">
        <v>4</v>
      </c>
      <c r="AC159" s="4">
        <f t="shared" si="14"/>
        <v>0</v>
      </c>
      <c r="AD159" s="4">
        <f t="shared" si="14"/>
        <v>0</v>
      </c>
      <c r="AE159" s="4">
        <f t="shared" si="14"/>
        <v>0</v>
      </c>
      <c r="AF159" s="4">
        <f t="shared" si="14"/>
        <v>0</v>
      </c>
      <c r="AG159" s="4">
        <f t="shared" si="14"/>
        <v>0</v>
      </c>
      <c r="AH159" s="4">
        <f t="shared" si="14"/>
        <v>0</v>
      </c>
      <c r="AI159" s="4">
        <f t="shared" si="14"/>
        <v>0</v>
      </c>
      <c r="AJ159" s="3">
        <f t="shared" si="14"/>
        <v>0</v>
      </c>
      <c r="AK159" s="3">
        <f t="shared" si="14"/>
        <v>0</v>
      </c>
    </row>
    <row r="160" spans="1:39" ht="12" customHeight="1" x14ac:dyDescent="0.25">
      <c r="A160" s="8" t="s">
        <v>720</v>
      </c>
      <c r="B160" s="76">
        <v>5</v>
      </c>
      <c r="C160" s="4">
        <f t="shared" si="12"/>
        <v>0</v>
      </c>
      <c r="D160" s="4">
        <f t="shared" si="12"/>
        <v>0</v>
      </c>
      <c r="E160" s="4">
        <f t="shared" si="12"/>
        <v>0</v>
      </c>
      <c r="F160" s="4">
        <f t="shared" si="12"/>
        <v>0</v>
      </c>
      <c r="G160" s="4">
        <f t="shared" si="12"/>
        <v>0</v>
      </c>
      <c r="H160" s="4">
        <f t="shared" si="12"/>
        <v>0</v>
      </c>
      <c r="I160" s="4">
        <f t="shared" si="12"/>
        <v>0</v>
      </c>
      <c r="J160" s="3">
        <f t="shared" si="12"/>
        <v>0</v>
      </c>
      <c r="K160" s="3">
        <f t="shared" si="12"/>
        <v>0</v>
      </c>
      <c r="L160" s="31"/>
      <c r="M160" s="40"/>
      <c r="N160" s="8" t="s">
        <v>58</v>
      </c>
      <c r="O160" s="47">
        <v>5</v>
      </c>
      <c r="P160" s="4">
        <f t="shared" si="13"/>
        <v>9</v>
      </c>
      <c r="Q160" s="4">
        <f t="shared" si="13"/>
        <v>0</v>
      </c>
      <c r="R160" s="4">
        <f t="shared" si="13"/>
        <v>0</v>
      </c>
      <c r="S160" s="4">
        <f t="shared" si="13"/>
        <v>2</v>
      </c>
      <c r="T160" s="4">
        <f t="shared" si="13"/>
        <v>2</v>
      </c>
      <c r="U160" s="4">
        <f t="shared" si="13"/>
        <v>0</v>
      </c>
      <c r="V160" s="4">
        <f t="shared" si="13"/>
        <v>5</v>
      </c>
      <c r="W160" s="3">
        <f t="shared" si="13"/>
        <v>831.00000000000011</v>
      </c>
      <c r="X160" s="3">
        <f t="shared" si="13"/>
        <v>81.5</v>
      </c>
      <c r="Y160" s="31"/>
      <c r="Z160" s="31"/>
      <c r="AA160" s="8" t="s">
        <v>58</v>
      </c>
      <c r="AB160" s="47">
        <v>5</v>
      </c>
      <c r="AC160" s="4">
        <f t="shared" si="14"/>
        <v>-9</v>
      </c>
      <c r="AD160" s="4">
        <f t="shared" si="14"/>
        <v>0</v>
      </c>
      <c r="AE160" s="4">
        <f t="shared" si="14"/>
        <v>0</v>
      </c>
      <c r="AF160" s="4">
        <f t="shared" si="14"/>
        <v>-2</v>
      </c>
      <c r="AG160" s="4">
        <f t="shared" si="14"/>
        <v>-2</v>
      </c>
      <c r="AH160" s="4">
        <f t="shared" si="14"/>
        <v>0</v>
      </c>
      <c r="AI160" s="4">
        <f t="shared" si="14"/>
        <v>-5</v>
      </c>
      <c r="AJ160" s="3">
        <f t="shared" si="14"/>
        <v>-831.00000000000011</v>
      </c>
      <c r="AK160" s="3">
        <f t="shared" si="14"/>
        <v>-81.5</v>
      </c>
    </row>
    <row r="161" spans="1:39" ht="12.75" customHeight="1" x14ac:dyDescent="0.25">
      <c r="A161" s="8" t="s">
        <v>59</v>
      </c>
      <c r="B161" s="76">
        <v>6</v>
      </c>
      <c r="C161" s="4">
        <f t="shared" si="12"/>
        <v>0</v>
      </c>
      <c r="D161" s="4">
        <f t="shared" si="12"/>
        <v>0</v>
      </c>
      <c r="E161" s="4">
        <f t="shared" si="12"/>
        <v>0</v>
      </c>
      <c r="F161" s="4">
        <f t="shared" si="12"/>
        <v>0</v>
      </c>
      <c r="G161" s="4">
        <f t="shared" si="12"/>
        <v>0</v>
      </c>
      <c r="H161" s="4">
        <f t="shared" si="12"/>
        <v>0</v>
      </c>
      <c r="I161" s="4">
        <f t="shared" si="12"/>
        <v>0</v>
      </c>
      <c r="J161" s="3">
        <f t="shared" si="12"/>
        <v>0</v>
      </c>
      <c r="K161" s="3">
        <f t="shared" si="12"/>
        <v>0</v>
      </c>
      <c r="L161" s="31"/>
      <c r="M161" s="40"/>
      <c r="N161" s="8" t="s">
        <v>59</v>
      </c>
      <c r="O161" s="47">
        <v>6</v>
      </c>
      <c r="P161" s="4">
        <f t="shared" si="13"/>
        <v>0</v>
      </c>
      <c r="Q161" s="4">
        <f t="shared" si="13"/>
        <v>0</v>
      </c>
      <c r="R161" s="4">
        <f t="shared" si="13"/>
        <v>0</v>
      </c>
      <c r="S161" s="4">
        <f t="shared" si="13"/>
        <v>0</v>
      </c>
      <c r="T161" s="4">
        <f t="shared" si="13"/>
        <v>0</v>
      </c>
      <c r="U161" s="4">
        <f t="shared" si="13"/>
        <v>0</v>
      </c>
      <c r="V161" s="4">
        <f t="shared" si="13"/>
        <v>0</v>
      </c>
      <c r="W161" s="3">
        <f t="shared" si="13"/>
        <v>0</v>
      </c>
      <c r="X161" s="3">
        <f t="shared" si="13"/>
        <v>0</v>
      </c>
      <c r="Y161" s="31"/>
      <c r="Z161" s="31"/>
      <c r="AA161" s="8" t="s">
        <v>59</v>
      </c>
      <c r="AB161" s="47">
        <v>6</v>
      </c>
      <c r="AC161" s="4">
        <f t="shared" si="14"/>
        <v>0</v>
      </c>
      <c r="AD161" s="4">
        <f t="shared" si="14"/>
        <v>0</v>
      </c>
      <c r="AE161" s="4">
        <f t="shared" si="14"/>
        <v>0</v>
      </c>
      <c r="AF161" s="4">
        <f t="shared" si="14"/>
        <v>0</v>
      </c>
      <c r="AG161" s="4">
        <f t="shared" si="14"/>
        <v>0</v>
      </c>
      <c r="AH161" s="4">
        <f t="shared" si="14"/>
        <v>0</v>
      </c>
      <c r="AI161" s="4">
        <f t="shared" si="14"/>
        <v>0</v>
      </c>
      <c r="AJ161" s="3">
        <f t="shared" si="14"/>
        <v>0</v>
      </c>
      <c r="AK161" s="3">
        <f t="shared" si="14"/>
        <v>0</v>
      </c>
    </row>
    <row r="162" spans="1:39" ht="12.75" customHeight="1" x14ac:dyDescent="0.25">
      <c r="A162" s="8" t="s">
        <v>60</v>
      </c>
      <c r="B162" s="76">
        <v>7</v>
      </c>
      <c r="C162" s="4">
        <f t="shared" si="12"/>
        <v>0</v>
      </c>
      <c r="D162" s="4">
        <f t="shared" si="12"/>
        <v>0</v>
      </c>
      <c r="E162" s="4">
        <f t="shared" si="12"/>
        <v>0</v>
      </c>
      <c r="F162" s="4">
        <f t="shared" si="12"/>
        <v>0</v>
      </c>
      <c r="G162" s="4">
        <f t="shared" si="12"/>
        <v>0</v>
      </c>
      <c r="H162" s="4">
        <f t="shared" si="12"/>
        <v>0</v>
      </c>
      <c r="I162" s="4">
        <f t="shared" si="12"/>
        <v>0</v>
      </c>
      <c r="J162" s="3">
        <f t="shared" si="12"/>
        <v>0</v>
      </c>
      <c r="K162" s="3">
        <f t="shared" si="12"/>
        <v>0</v>
      </c>
      <c r="L162" s="31"/>
      <c r="M162" s="40"/>
      <c r="N162" s="8" t="s">
        <v>60</v>
      </c>
      <c r="O162" s="47">
        <v>7</v>
      </c>
      <c r="P162" s="4">
        <f t="shared" si="13"/>
        <v>0</v>
      </c>
      <c r="Q162" s="4">
        <f t="shared" si="13"/>
        <v>0</v>
      </c>
      <c r="R162" s="4">
        <f t="shared" si="13"/>
        <v>0</v>
      </c>
      <c r="S162" s="4">
        <f t="shared" si="13"/>
        <v>0</v>
      </c>
      <c r="T162" s="4">
        <f t="shared" si="13"/>
        <v>0</v>
      </c>
      <c r="U162" s="4">
        <f t="shared" si="13"/>
        <v>0</v>
      </c>
      <c r="V162" s="4">
        <f t="shared" si="13"/>
        <v>0</v>
      </c>
      <c r="W162" s="3">
        <f t="shared" si="13"/>
        <v>0</v>
      </c>
      <c r="X162" s="3">
        <f t="shared" si="13"/>
        <v>0</v>
      </c>
      <c r="Y162" s="31"/>
      <c r="Z162" s="31"/>
      <c r="AA162" s="8" t="s">
        <v>60</v>
      </c>
      <c r="AB162" s="47">
        <v>7</v>
      </c>
      <c r="AC162" s="4">
        <f t="shared" si="14"/>
        <v>0</v>
      </c>
      <c r="AD162" s="4">
        <f t="shared" si="14"/>
        <v>0</v>
      </c>
      <c r="AE162" s="4">
        <f t="shared" si="14"/>
        <v>0</v>
      </c>
      <c r="AF162" s="4">
        <f t="shared" si="14"/>
        <v>0</v>
      </c>
      <c r="AG162" s="4">
        <f t="shared" si="14"/>
        <v>0</v>
      </c>
      <c r="AH162" s="4">
        <f t="shared" si="14"/>
        <v>0</v>
      </c>
      <c r="AI162" s="4">
        <f t="shared" si="14"/>
        <v>0</v>
      </c>
      <c r="AJ162" s="3">
        <f t="shared" si="14"/>
        <v>0</v>
      </c>
      <c r="AK162" s="3">
        <f t="shared" si="14"/>
        <v>0</v>
      </c>
    </row>
    <row r="163" spans="1:39" ht="12.75" customHeight="1" x14ac:dyDescent="0.25">
      <c r="A163" s="8" t="s">
        <v>61</v>
      </c>
      <c r="B163" s="76">
        <v>8</v>
      </c>
      <c r="C163" s="4">
        <f t="shared" si="12"/>
        <v>0</v>
      </c>
      <c r="D163" s="4">
        <f t="shared" si="12"/>
        <v>0</v>
      </c>
      <c r="E163" s="4">
        <f t="shared" si="12"/>
        <v>0</v>
      </c>
      <c r="F163" s="4">
        <f t="shared" si="12"/>
        <v>0</v>
      </c>
      <c r="G163" s="4">
        <f t="shared" si="12"/>
        <v>0</v>
      </c>
      <c r="H163" s="4">
        <f t="shared" si="12"/>
        <v>0</v>
      </c>
      <c r="I163" s="4">
        <f t="shared" si="12"/>
        <v>0</v>
      </c>
      <c r="J163" s="3">
        <f t="shared" si="12"/>
        <v>0</v>
      </c>
      <c r="K163" s="3">
        <f t="shared" si="12"/>
        <v>0</v>
      </c>
      <c r="L163" s="31"/>
      <c r="M163" s="40"/>
      <c r="N163" s="8" t="s">
        <v>61</v>
      </c>
      <c r="O163" s="47">
        <v>8</v>
      </c>
      <c r="P163" s="4">
        <f t="shared" si="13"/>
        <v>8</v>
      </c>
      <c r="Q163" s="4">
        <f t="shared" si="13"/>
        <v>0</v>
      </c>
      <c r="R163" s="4">
        <f t="shared" si="13"/>
        <v>0</v>
      </c>
      <c r="S163" s="4">
        <f t="shared" si="13"/>
        <v>4</v>
      </c>
      <c r="T163" s="4">
        <f t="shared" si="13"/>
        <v>0</v>
      </c>
      <c r="U163" s="4">
        <f t="shared" si="13"/>
        <v>0</v>
      </c>
      <c r="V163" s="4">
        <f t="shared" si="13"/>
        <v>1</v>
      </c>
      <c r="W163" s="3">
        <f t="shared" si="13"/>
        <v>1117.6000000000001</v>
      </c>
      <c r="X163" s="3">
        <f t="shared" si="13"/>
        <v>582.1</v>
      </c>
      <c r="Y163" s="31"/>
      <c r="Z163" s="31"/>
      <c r="AA163" s="8" t="s">
        <v>61</v>
      </c>
      <c r="AB163" s="47">
        <v>8</v>
      </c>
      <c r="AC163" s="4">
        <f t="shared" si="14"/>
        <v>-8</v>
      </c>
      <c r="AD163" s="4">
        <f t="shared" si="14"/>
        <v>0</v>
      </c>
      <c r="AE163" s="4">
        <f t="shared" si="14"/>
        <v>0</v>
      </c>
      <c r="AF163" s="4">
        <f t="shared" si="14"/>
        <v>-4</v>
      </c>
      <c r="AG163" s="4">
        <f t="shared" si="14"/>
        <v>0</v>
      </c>
      <c r="AH163" s="4">
        <f t="shared" si="14"/>
        <v>0</v>
      </c>
      <c r="AI163" s="4">
        <f t="shared" si="14"/>
        <v>-1</v>
      </c>
      <c r="AJ163" s="3">
        <f t="shared" si="14"/>
        <v>-1117.6000000000001</v>
      </c>
      <c r="AK163" s="3">
        <f t="shared" si="14"/>
        <v>-582.1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5">SUM(D156:D163)</f>
        <v>0</v>
      </c>
      <c r="E164" s="16">
        <f t="shared" si="15"/>
        <v>0</v>
      </c>
      <c r="F164" s="16">
        <f t="shared" si="15"/>
        <v>0</v>
      </c>
      <c r="G164" s="16">
        <f t="shared" si="15"/>
        <v>0</v>
      </c>
      <c r="H164" s="16">
        <f t="shared" si="15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6">SUM(P156:P163)</f>
        <v>24</v>
      </c>
      <c r="Q164" s="4">
        <f t="shared" si="16"/>
        <v>0</v>
      </c>
      <c r="R164" s="4">
        <f t="shared" si="16"/>
        <v>0</v>
      </c>
      <c r="S164" s="4">
        <f t="shared" si="16"/>
        <v>11</v>
      </c>
      <c r="T164" s="4">
        <f t="shared" si="16"/>
        <v>9</v>
      </c>
      <c r="U164" s="4">
        <f t="shared" si="16"/>
        <v>0</v>
      </c>
      <c r="V164" s="4">
        <f t="shared" si="16"/>
        <v>10</v>
      </c>
      <c r="W164" s="3">
        <f t="shared" si="16"/>
        <v>5414.6</v>
      </c>
      <c r="X164" s="3">
        <f t="shared" si="16"/>
        <v>3224.2999999999997</v>
      </c>
      <c r="Y164" s="32"/>
      <c r="Z164" s="32"/>
      <c r="AA164" s="14" t="s">
        <v>62</v>
      </c>
      <c r="AB164" s="15">
        <v>9</v>
      </c>
      <c r="AC164" s="4">
        <f t="shared" si="14"/>
        <v>-24</v>
      </c>
      <c r="AD164" s="4">
        <f t="shared" si="14"/>
        <v>0</v>
      </c>
      <c r="AE164" s="4">
        <f t="shared" si="14"/>
        <v>0</v>
      </c>
      <c r="AF164" s="4">
        <f t="shared" si="14"/>
        <v>-11</v>
      </c>
      <c r="AG164" s="4">
        <f t="shared" si="14"/>
        <v>-9</v>
      </c>
      <c r="AH164" s="4">
        <f t="shared" si="14"/>
        <v>0</v>
      </c>
      <c r="AI164" s="4">
        <f t="shared" si="14"/>
        <v>-10</v>
      </c>
      <c r="AJ164" s="3">
        <f t="shared" si="14"/>
        <v>-5414.6</v>
      </c>
      <c r="AK164" s="3">
        <f t="shared" si="14"/>
        <v>-3224.2999999999997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>
        <f>L23+L59+L95+L131</f>
        <v>0</v>
      </c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>
        <f>Y23+Y59+Y95+Y131</f>
        <v>1</v>
      </c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-1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>
        <f>C24+C60+C96+C132</f>
        <v>0</v>
      </c>
      <c r="D168" s="10" t="s">
        <v>729</v>
      </c>
      <c r="E168" s="11"/>
      <c r="F168" s="6">
        <f>F24+F60+F96+F132</f>
        <v>0</v>
      </c>
      <c r="G168" s="53" t="s">
        <v>726</v>
      </c>
      <c r="H168" s="1"/>
      <c r="I168" s="10"/>
      <c r="J168" s="10"/>
      <c r="K168" s="6">
        <f>K24+K60+K96+K132</f>
        <v>0</v>
      </c>
      <c r="L168" s="10" t="s">
        <v>63</v>
      </c>
      <c r="M168" s="10"/>
      <c r="N168" s="116" t="s">
        <v>725</v>
      </c>
      <c r="O168" s="116"/>
      <c r="P168" s="6">
        <f>P24+P60+P96+P132</f>
        <v>0</v>
      </c>
      <c r="Q168" s="10" t="s">
        <v>729</v>
      </c>
      <c r="R168" s="11"/>
      <c r="S168" s="6">
        <f>S24+S60+S96+S132</f>
        <v>0</v>
      </c>
      <c r="T168" s="53" t="s">
        <v>726</v>
      </c>
      <c r="U168" s="1"/>
      <c r="V168" s="10"/>
      <c r="W168" s="10"/>
      <c r="X168" s="6">
        <f>X24+X60+X96+X132</f>
        <v>0</v>
      </c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>
        <f>C25+C61+C97+C133</f>
        <v>0</v>
      </c>
      <c r="D169" s="13" t="s">
        <v>727</v>
      </c>
      <c r="E169" s="13"/>
      <c r="F169" s="13"/>
      <c r="J169" s="10"/>
      <c r="K169" s="10"/>
      <c r="L169" s="6">
        <f>L25+L61+L97+L133</f>
        <v>0</v>
      </c>
      <c r="M169" s="10" t="s">
        <v>64</v>
      </c>
      <c r="N169" s="13" t="s">
        <v>728</v>
      </c>
      <c r="O169" s="13"/>
      <c r="P169" s="6">
        <f>P25+P61+P97+P133</f>
        <v>0</v>
      </c>
      <c r="Q169" s="13" t="s">
        <v>727</v>
      </c>
      <c r="R169" s="13"/>
      <c r="S169" s="13"/>
      <c r="W169" s="10"/>
      <c r="X169" s="10"/>
      <c r="Y169" s="6">
        <f>Y25+Y61+Y97+Y133</f>
        <v>0</v>
      </c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>
        <f>L29+L65+L101+L137</f>
        <v>0</v>
      </c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>
        <f>Y29+Y65+Y101+Y137</f>
        <v>3</v>
      </c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-3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>
        <f>C30+C66+C102+C138</f>
        <v>0</v>
      </c>
      <c r="D174" s="10" t="s">
        <v>729</v>
      </c>
      <c r="E174" s="11"/>
      <c r="F174" s="6">
        <f>F30+F66+F102+F138</f>
        <v>0</v>
      </c>
      <c r="G174" s="53" t="s">
        <v>726</v>
      </c>
      <c r="H174" s="1"/>
      <c r="I174" s="10"/>
      <c r="J174" s="10"/>
      <c r="K174" s="6">
        <f>K30+K66+K102+K138</f>
        <v>0</v>
      </c>
      <c r="L174" s="10" t="s">
        <v>63</v>
      </c>
      <c r="M174" s="10"/>
      <c r="N174" s="116" t="s">
        <v>725</v>
      </c>
      <c r="O174" s="116"/>
      <c r="P174" s="6">
        <f>P30+P66+P102+P138</f>
        <v>0</v>
      </c>
      <c r="Q174" s="10" t="s">
        <v>729</v>
      </c>
      <c r="R174" s="11"/>
      <c r="S174" s="6">
        <f>S30+S66+S102+S138</f>
        <v>0</v>
      </c>
      <c r="T174" s="53" t="s">
        <v>726</v>
      </c>
      <c r="U174" s="1"/>
      <c r="V174" s="10"/>
      <c r="W174" s="10"/>
      <c r="X174" s="6">
        <f>X30+X66+X102+X138</f>
        <v>0</v>
      </c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>
        <f>C31+C67+C103+C139</f>
        <v>0</v>
      </c>
      <c r="D175" s="13" t="s">
        <v>727</v>
      </c>
      <c r="E175" s="13"/>
      <c r="F175" s="13"/>
      <c r="J175" s="10"/>
      <c r="K175" s="10"/>
      <c r="L175" s="6">
        <f>L31+L67+L103+L139</f>
        <v>0</v>
      </c>
      <c r="M175" s="10" t="s">
        <v>64</v>
      </c>
      <c r="N175" s="13" t="s">
        <v>728</v>
      </c>
      <c r="O175" s="13"/>
      <c r="P175" s="6">
        <f>P31+P67+P103+P139</f>
        <v>0</v>
      </c>
      <c r="Q175" s="13" t="s">
        <v>727</v>
      </c>
      <c r="R175" s="13"/>
      <c r="S175" s="13"/>
      <c r="W175" s="10"/>
      <c r="X175" s="10"/>
      <c r="Y175" s="6">
        <f>Y31+Y67+Y103+Y139</f>
        <v>1</v>
      </c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-1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>
        <f>L35+L71+L107+L143</f>
        <v>0</v>
      </c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>
        <f>Y35+Y71+Y107+Y143</f>
        <v>0</v>
      </c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>
        <f>C36+C72+C108+C144</f>
        <v>0</v>
      </c>
      <c r="D180" s="10" t="s">
        <v>729</v>
      </c>
      <c r="E180" s="11"/>
      <c r="F180" s="6">
        <f>F36+F72+F108+F144</f>
        <v>0</v>
      </c>
      <c r="G180" s="53" t="s">
        <v>726</v>
      </c>
      <c r="H180" s="1"/>
      <c r="I180" s="10"/>
      <c r="J180" s="10"/>
      <c r="K180" s="6">
        <f>K36+K72+K108+K144</f>
        <v>0</v>
      </c>
      <c r="L180" s="10" t="s">
        <v>63</v>
      </c>
      <c r="M180" s="10"/>
      <c r="N180" s="116" t="s">
        <v>725</v>
      </c>
      <c r="O180" s="116"/>
      <c r="P180" s="6">
        <f>P36+P72+P108+P144</f>
        <v>0</v>
      </c>
      <c r="Q180" s="10" t="s">
        <v>729</v>
      </c>
      <c r="R180" s="11"/>
      <c r="S180" s="6">
        <f>S36+S72+S108+S144</f>
        <v>0</v>
      </c>
      <c r="T180" s="53" t="s">
        <v>726</v>
      </c>
      <c r="U180" s="1"/>
      <c r="V180" s="10"/>
      <c r="W180" s="10"/>
      <c r="X180" s="6">
        <f>X36+X72+X108+X144</f>
        <v>0</v>
      </c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>
        <f>C37+C73+C109+C145</f>
        <v>0</v>
      </c>
      <c r="D181" s="13" t="s">
        <v>727</v>
      </c>
      <c r="E181" s="13"/>
      <c r="F181" s="13"/>
      <c r="J181" s="10"/>
      <c r="K181" s="10"/>
      <c r="L181" s="6">
        <f>L37+L73+L109+L145</f>
        <v>0</v>
      </c>
      <c r="M181" s="10" t="s">
        <v>64</v>
      </c>
      <c r="N181" s="13" t="s">
        <v>728</v>
      </c>
      <c r="O181" s="13"/>
      <c r="P181" s="6">
        <f>P37+P73+P109+P145</f>
        <v>0</v>
      </c>
      <c r="Q181" s="13" t="s">
        <v>727</v>
      </c>
      <c r="R181" s="13"/>
      <c r="S181" s="13"/>
      <c r="W181" s="10"/>
      <c r="X181" s="10"/>
      <c r="Y181" s="6">
        <f>Y37+Y73+Y109+Y145</f>
        <v>0</v>
      </c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3" spans="1:39" ht="17.25" customHeight="1" x14ac:dyDescent="0.25">
      <c r="A183" s="19" t="s">
        <v>310</v>
      </c>
      <c r="B183" s="19"/>
      <c r="C183" s="19"/>
      <c r="D183" s="19"/>
      <c r="E183" s="18"/>
      <c r="F183" s="18"/>
      <c r="G183" s="18" t="s">
        <v>343</v>
      </c>
      <c r="H183" s="18"/>
      <c r="I183" s="18"/>
      <c r="J183" s="18"/>
      <c r="K183" s="18"/>
      <c r="L183" s="18"/>
      <c r="M183" s="18"/>
      <c r="N183" s="19" t="s">
        <v>310</v>
      </c>
      <c r="O183" s="19"/>
      <c r="P183" s="19"/>
      <c r="Q183" s="19"/>
      <c r="R183" s="18"/>
      <c r="S183" s="18"/>
      <c r="T183" s="18"/>
      <c r="U183" s="18"/>
      <c r="V183" s="18"/>
      <c r="W183" s="18"/>
      <c r="X183" s="18"/>
      <c r="Y183" s="18"/>
      <c r="Z183" s="18"/>
      <c r="AA183" s="19" t="s">
        <v>310</v>
      </c>
      <c r="AB183" s="19"/>
      <c r="AC183" s="19"/>
      <c r="AD183" s="19"/>
      <c r="AE183" s="18"/>
      <c r="AF183" s="18"/>
      <c r="AG183" s="18"/>
      <c r="AH183" s="18"/>
      <c r="AI183" s="18"/>
      <c r="AJ183" s="18"/>
      <c r="AK183" s="18"/>
      <c r="AL183" s="18"/>
      <c r="AM183" s="18"/>
    </row>
    <row r="184" spans="1:39" ht="17.25" customHeight="1" x14ac:dyDescent="0.25">
      <c r="A184" s="34" t="s">
        <v>257</v>
      </c>
      <c r="B184" s="78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9" t="s">
        <v>257</v>
      </c>
      <c r="O184" s="49"/>
      <c r="P184" s="7"/>
      <c r="Q184" s="7"/>
      <c r="R184" s="7"/>
      <c r="S184" s="7"/>
      <c r="T184" s="7"/>
      <c r="U184" s="7"/>
      <c r="V184" s="7"/>
      <c r="W184" s="7"/>
      <c r="X184" s="7"/>
      <c r="Y184" s="49"/>
      <c r="Z184" s="49"/>
      <c r="AA184" s="9" t="s">
        <v>257</v>
      </c>
      <c r="AB184" s="49"/>
      <c r="AC184" s="7"/>
      <c r="AD184" s="7"/>
      <c r="AE184" s="7"/>
      <c r="AF184" s="7"/>
      <c r="AG184" s="7"/>
      <c r="AH184" s="7"/>
      <c r="AI184" s="7"/>
      <c r="AJ184" s="7"/>
      <c r="AK184" s="7"/>
      <c r="AL184" s="49"/>
      <c r="AM184" s="49"/>
    </row>
    <row r="185" spans="1:39" ht="27" customHeight="1" x14ac:dyDescent="0.25">
      <c r="A185" s="121" t="s">
        <v>52</v>
      </c>
      <c r="B185" s="121" t="s">
        <v>53</v>
      </c>
      <c r="C185" s="127" t="s">
        <v>70</v>
      </c>
      <c r="D185" s="131"/>
      <c r="E185" s="131"/>
      <c r="F185" s="131"/>
      <c r="G185" s="131"/>
      <c r="H185" s="131"/>
      <c r="I185" s="128"/>
      <c r="J185" s="132" t="s">
        <v>69</v>
      </c>
      <c r="K185" s="132"/>
      <c r="L185" s="44"/>
      <c r="M185" s="55"/>
      <c r="N185" s="130" t="s">
        <v>52</v>
      </c>
      <c r="O185" s="121" t="s">
        <v>53</v>
      </c>
      <c r="P185" s="127" t="s">
        <v>70</v>
      </c>
      <c r="Q185" s="131"/>
      <c r="R185" s="131"/>
      <c r="S185" s="131"/>
      <c r="T185" s="131"/>
      <c r="U185" s="131"/>
      <c r="V185" s="128"/>
      <c r="W185" s="132" t="s">
        <v>69</v>
      </c>
      <c r="X185" s="132"/>
      <c r="Y185" s="44"/>
      <c r="Z185" s="44"/>
      <c r="AA185" s="130" t="s">
        <v>52</v>
      </c>
      <c r="AB185" s="121" t="s">
        <v>53</v>
      </c>
      <c r="AC185" s="127" t="s">
        <v>70</v>
      </c>
      <c r="AD185" s="131"/>
      <c r="AE185" s="131"/>
      <c r="AF185" s="131"/>
      <c r="AG185" s="131"/>
      <c r="AH185" s="131"/>
      <c r="AI185" s="128"/>
      <c r="AJ185" s="119" t="s">
        <v>69</v>
      </c>
      <c r="AK185" s="120"/>
    </row>
    <row r="186" spans="1:39" ht="21" customHeight="1" x14ac:dyDescent="0.25">
      <c r="A186" s="122"/>
      <c r="B186" s="122"/>
      <c r="C186" s="121" t="s">
        <v>40</v>
      </c>
      <c r="D186" s="127" t="s">
        <v>48</v>
      </c>
      <c r="E186" s="131"/>
      <c r="F186" s="131"/>
      <c r="G186" s="131"/>
      <c r="H186" s="131"/>
      <c r="I186" s="128"/>
      <c r="J186" s="130" t="s">
        <v>47</v>
      </c>
      <c r="K186" s="132" t="s">
        <v>49</v>
      </c>
      <c r="L186" s="30"/>
      <c r="M186" s="55"/>
      <c r="N186" s="130"/>
      <c r="O186" s="122"/>
      <c r="P186" s="121" t="s">
        <v>40</v>
      </c>
      <c r="Q186" s="127" t="s">
        <v>48</v>
      </c>
      <c r="R186" s="131"/>
      <c r="S186" s="131"/>
      <c r="T186" s="131"/>
      <c r="U186" s="131"/>
      <c r="V186" s="128"/>
      <c r="W186" s="130" t="s">
        <v>47</v>
      </c>
      <c r="X186" s="132" t="s">
        <v>49</v>
      </c>
      <c r="Y186" s="44"/>
      <c r="Z186" s="44"/>
      <c r="AA186" s="130"/>
      <c r="AB186" s="122"/>
      <c r="AC186" s="121" t="s">
        <v>40</v>
      </c>
      <c r="AD186" s="127" t="s">
        <v>48</v>
      </c>
      <c r="AE186" s="131"/>
      <c r="AF186" s="131"/>
      <c r="AG186" s="131"/>
      <c r="AH186" s="131"/>
      <c r="AI186" s="128"/>
      <c r="AJ186" s="121" t="s">
        <v>47</v>
      </c>
      <c r="AK186" s="124" t="s">
        <v>49</v>
      </c>
    </row>
    <row r="187" spans="1:39" ht="18.75" customHeight="1" x14ac:dyDescent="0.25">
      <c r="A187" s="122"/>
      <c r="B187" s="122"/>
      <c r="C187" s="122"/>
      <c r="D187" s="124" t="s">
        <v>43</v>
      </c>
      <c r="E187" s="124" t="s">
        <v>42</v>
      </c>
      <c r="F187" s="124" t="s">
        <v>50</v>
      </c>
      <c r="G187" s="127" t="s">
        <v>44</v>
      </c>
      <c r="H187" s="128"/>
      <c r="I187" s="124" t="s">
        <v>723</v>
      </c>
      <c r="J187" s="130"/>
      <c r="K187" s="132"/>
      <c r="L187" s="30"/>
      <c r="M187" s="55"/>
      <c r="N187" s="130"/>
      <c r="O187" s="122"/>
      <c r="P187" s="122"/>
      <c r="Q187" s="124" t="s">
        <v>43</v>
      </c>
      <c r="R187" s="124" t="s">
        <v>42</v>
      </c>
      <c r="S187" s="124" t="s">
        <v>50</v>
      </c>
      <c r="T187" s="127" t="s">
        <v>44</v>
      </c>
      <c r="U187" s="128"/>
      <c r="V187" s="124" t="s">
        <v>723</v>
      </c>
      <c r="W187" s="130"/>
      <c r="X187" s="132"/>
      <c r="Y187" s="44"/>
      <c r="Z187" s="44"/>
      <c r="AA187" s="130"/>
      <c r="AB187" s="122"/>
      <c r="AC187" s="122"/>
      <c r="AD187" s="124" t="s">
        <v>43</v>
      </c>
      <c r="AE187" s="124" t="s">
        <v>42</v>
      </c>
      <c r="AF187" s="124" t="s">
        <v>50</v>
      </c>
      <c r="AG187" s="127" t="s">
        <v>44</v>
      </c>
      <c r="AH187" s="128"/>
      <c r="AI187" s="124" t="s">
        <v>723</v>
      </c>
      <c r="AJ187" s="122"/>
      <c r="AK187" s="125"/>
    </row>
    <row r="188" spans="1:39" ht="20.25" customHeight="1" x14ac:dyDescent="0.25">
      <c r="A188" s="122"/>
      <c r="B188" s="122"/>
      <c r="C188" s="122"/>
      <c r="D188" s="125"/>
      <c r="E188" s="125"/>
      <c r="F188" s="125"/>
      <c r="G188" s="117" t="s">
        <v>45</v>
      </c>
      <c r="H188" s="117" t="s">
        <v>46</v>
      </c>
      <c r="I188" s="125"/>
      <c r="J188" s="130"/>
      <c r="K188" s="132"/>
      <c r="L188" s="30"/>
      <c r="M188" s="55"/>
      <c r="N188" s="130"/>
      <c r="O188" s="122"/>
      <c r="P188" s="122"/>
      <c r="Q188" s="125"/>
      <c r="R188" s="125"/>
      <c r="S188" s="125"/>
      <c r="T188" s="117" t="s">
        <v>45</v>
      </c>
      <c r="U188" s="117" t="s">
        <v>46</v>
      </c>
      <c r="V188" s="125"/>
      <c r="W188" s="130"/>
      <c r="X188" s="132"/>
      <c r="Y188" s="44"/>
      <c r="Z188" s="44"/>
      <c r="AA188" s="130"/>
      <c r="AB188" s="122"/>
      <c r="AC188" s="122"/>
      <c r="AD188" s="125"/>
      <c r="AE188" s="125"/>
      <c r="AF188" s="125"/>
      <c r="AG188" s="117" t="s">
        <v>45</v>
      </c>
      <c r="AH188" s="117" t="s">
        <v>46</v>
      </c>
      <c r="AI188" s="125"/>
      <c r="AJ188" s="122"/>
      <c r="AK188" s="125"/>
    </row>
    <row r="189" spans="1:39" ht="44.25" customHeight="1" x14ac:dyDescent="0.25">
      <c r="A189" s="123"/>
      <c r="B189" s="123"/>
      <c r="C189" s="123"/>
      <c r="D189" s="126"/>
      <c r="E189" s="126"/>
      <c r="F189" s="126"/>
      <c r="G189" s="118"/>
      <c r="H189" s="118"/>
      <c r="I189" s="126"/>
      <c r="J189" s="130"/>
      <c r="K189" s="132"/>
      <c r="L189" s="30"/>
      <c r="M189" s="55"/>
      <c r="N189" s="130"/>
      <c r="O189" s="123"/>
      <c r="P189" s="123"/>
      <c r="Q189" s="126"/>
      <c r="R189" s="126"/>
      <c r="S189" s="126"/>
      <c r="T189" s="118"/>
      <c r="U189" s="118"/>
      <c r="V189" s="126"/>
      <c r="W189" s="130"/>
      <c r="X189" s="132"/>
      <c r="Y189" s="44"/>
      <c r="Z189" s="44"/>
      <c r="AA189" s="130"/>
      <c r="AB189" s="123"/>
      <c r="AC189" s="123"/>
      <c r="AD189" s="126"/>
      <c r="AE189" s="126"/>
      <c r="AF189" s="126"/>
      <c r="AG189" s="118"/>
      <c r="AH189" s="118"/>
      <c r="AI189" s="126"/>
      <c r="AJ189" s="123"/>
      <c r="AK189" s="126"/>
    </row>
    <row r="190" spans="1:39" ht="18.75" customHeight="1" x14ac:dyDescent="0.25">
      <c r="A190" s="77">
        <v>1</v>
      </c>
      <c r="B190" s="77">
        <v>2</v>
      </c>
      <c r="C190" s="77">
        <v>3</v>
      </c>
      <c r="D190" s="77">
        <v>4</v>
      </c>
      <c r="E190" s="77">
        <v>5</v>
      </c>
      <c r="F190" s="77">
        <v>6</v>
      </c>
      <c r="G190" s="77">
        <v>7</v>
      </c>
      <c r="H190" s="77">
        <v>8</v>
      </c>
      <c r="I190" s="77">
        <v>9</v>
      </c>
      <c r="J190" s="77">
        <v>10</v>
      </c>
      <c r="K190" s="77">
        <v>11</v>
      </c>
      <c r="L190" s="45"/>
      <c r="M190" s="39"/>
      <c r="N190" s="48">
        <v>1</v>
      </c>
      <c r="O190" s="48">
        <v>2</v>
      </c>
      <c r="P190" s="48">
        <v>3</v>
      </c>
      <c r="Q190" s="48">
        <v>4</v>
      </c>
      <c r="R190" s="48">
        <v>5</v>
      </c>
      <c r="S190" s="48">
        <v>6</v>
      </c>
      <c r="T190" s="48">
        <v>7</v>
      </c>
      <c r="U190" s="48">
        <v>8</v>
      </c>
      <c r="V190" s="48">
        <v>9</v>
      </c>
      <c r="W190" s="48">
        <v>10</v>
      </c>
      <c r="X190" s="48">
        <v>11</v>
      </c>
      <c r="Y190" s="45"/>
      <c r="Z190" s="45"/>
      <c r="AA190" s="48">
        <v>1</v>
      </c>
      <c r="AB190" s="48">
        <v>2</v>
      </c>
      <c r="AC190" s="48">
        <v>3</v>
      </c>
      <c r="AD190" s="48">
        <v>4</v>
      </c>
      <c r="AE190" s="48">
        <v>5</v>
      </c>
      <c r="AF190" s="48">
        <v>6</v>
      </c>
      <c r="AG190" s="48">
        <v>7</v>
      </c>
      <c r="AH190" s="48">
        <v>8</v>
      </c>
      <c r="AI190" s="48">
        <v>9</v>
      </c>
      <c r="AJ190" s="48">
        <v>10</v>
      </c>
      <c r="AK190" s="48">
        <v>11</v>
      </c>
    </row>
    <row r="191" spans="1:39" ht="12.75" customHeight="1" x14ac:dyDescent="0.25">
      <c r="A191" s="36" t="s">
        <v>313</v>
      </c>
      <c r="B191" s="76" t="s">
        <v>289</v>
      </c>
      <c r="C191" s="4">
        <v>1</v>
      </c>
      <c r="D191" s="4">
        <v>0</v>
      </c>
      <c r="E191" s="4">
        <v>0</v>
      </c>
      <c r="F191" s="4"/>
      <c r="G191" s="4"/>
      <c r="H191" s="4"/>
      <c r="I191" s="4"/>
      <c r="J191" s="3"/>
      <c r="K191" s="83"/>
      <c r="L191" s="31"/>
      <c r="M191" s="40"/>
      <c r="N191" s="26" t="s">
        <v>313</v>
      </c>
      <c r="O191" s="47" t="s">
        <v>289</v>
      </c>
      <c r="P191" s="4">
        <v>1</v>
      </c>
      <c r="Q191" s="4"/>
      <c r="R191" s="4"/>
      <c r="S191" s="4">
        <v>1</v>
      </c>
      <c r="T191" s="4">
        <v>1</v>
      </c>
      <c r="U191" s="4">
        <v>0</v>
      </c>
      <c r="V191" s="4">
        <v>0</v>
      </c>
      <c r="W191" s="3">
        <v>43.1</v>
      </c>
      <c r="X191" s="3">
        <v>43.1</v>
      </c>
      <c r="Y191" s="31"/>
      <c r="Z191" s="31"/>
      <c r="AA191" s="26" t="s">
        <v>313</v>
      </c>
      <c r="AB191" s="47" t="s">
        <v>289</v>
      </c>
      <c r="AC191" s="4">
        <f>C191-P191</f>
        <v>0</v>
      </c>
      <c r="AD191" s="4">
        <f t="shared" ref="AC191:AK200" si="17">D191-Q191</f>
        <v>0</v>
      </c>
      <c r="AE191" s="4">
        <f t="shared" si="17"/>
        <v>0</v>
      </c>
      <c r="AF191" s="4">
        <f t="shared" si="17"/>
        <v>-1</v>
      </c>
      <c r="AG191" s="4">
        <f t="shared" si="17"/>
        <v>-1</v>
      </c>
      <c r="AH191" s="4">
        <f t="shared" si="17"/>
        <v>0</v>
      </c>
      <c r="AI191" s="4">
        <f t="shared" si="17"/>
        <v>0</v>
      </c>
      <c r="AJ191" s="3">
        <f t="shared" si="17"/>
        <v>-43.1</v>
      </c>
      <c r="AK191" s="3">
        <f t="shared" si="17"/>
        <v>-43.1</v>
      </c>
    </row>
    <row r="192" spans="1:39" ht="12.75" customHeight="1" x14ac:dyDescent="0.25">
      <c r="A192" s="36" t="s">
        <v>314</v>
      </c>
      <c r="B192" s="76" t="s">
        <v>289</v>
      </c>
      <c r="C192" s="4">
        <v>1</v>
      </c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26" t="s">
        <v>314</v>
      </c>
      <c r="O192" s="47" t="s">
        <v>289</v>
      </c>
      <c r="P192" s="4">
        <v>1</v>
      </c>
      <c r="Q192" s="4"/>
      <c r="R192" s="4"/>
      <c r="S192" s="4"/>
      <c r="T192" s="4"/>
      <c r="U192" s="4"/>
      <c r="V192" s="4">
        <v>1</v>
      </c>
      <c r="W192" s="3">
        <v>107.4</v>
      </c>
      <c r="X192" s="3"/>
      <c r="Y192" s="31"/>
      <c r="Z192" s="31"/>
      <c r="AA192" s="26" t="s">
        <v>314</v>
      </c>
      <c r="AB192" s="47" t="s">
        <v>289</v>
      </c>
      <c r="AC192" s="4">
        <f t="shared" si="17"/>
        <v>0</v>
      </c>
      <c r="AD192" s="4">
        <f t="shared" si="17"/>
        <v>0</v>
      </c>
      <c r="AE192" s="4">
        <f t="shared" si="17"/>
        <v>0</v>
      </c>
      <c r="AF192" s="4">
        <f t="shared" si="17"/>
        <v>0</v>
      </c>
      <c r="AG192" s="4">
        <f t="shared" si="17"/>
        <v>0</v>
      </c>
      <c r="AH192" s="4">
        <f t="shared" si="17"/>
        <v>0</v>
      </c>
      <c r="AI192" s="4">
        <f t="shared" si="17"/>
        <v>-1</v>
      </c>
      <c r="AJ192" s="3">
        <f t="shared" si="17"/>
        <v>-107.4</v>
      </c>
      <c r="AK192" s="3">
        <f t="shared" si="17"/>
        <v>0</v>
      </c>
    </row>
    <row r="193" spans="1:39" ht="12.75" customHeight="1" x14ac:dyDescent="0.25">
      <c r="A193" s="36" t="s">
        <v>316</v>
      </c>
      <c r="B193" s="76" t="s">
        <v>289</v>
      </c>
      <c r="C193" s="4">
        <v>1</v>
      </c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26" t="s">
        <v>316</v>
      </c>
      <c r="O193" s="47" t="s">
        <v>289</v>
      </c>
      <c r="P193" s="4">
        <v>1</v>
      </c>
      <c r="Q193" s="4"/>
      <c r="R193" s="4"/>
      <c r="S193" s="4"/>
      <c r="T193" s="4"/>
      <c r="U193" s="4"/>
      <c r="V193" s="4">
        <v>1</v>
      </c>
      <c r="W193" s="3">
        <v>109</v>
      </c>
      <c r="X193" s="3"/>
      <c r="Y193" s="31"/>
      <c r="Z193" s="31"/>
      <c r="AA193" s="26" t="s">
        <v>316</v>
      </c>
      <c r="AB193" s="47" t="s">
        <v>289</v>
      </c>
      <c r="AC193" s="4">
        <f t="shared" si="17"/>
        <v>0</v>
      </c>
      <c r="AD193" s="4">
        <f t="shared" si="17"/>
        <v>0</v>
      </c>
      <c r="AE193" s="4">
        <f t="shared" si="17"/>
        <v>0</v>
      </c>
      <c r="AF193" s="4">
        <f t="shared" si="17"/>
        <v>0</v>
      </c>
      <c r="AG193" s="4">
        <f t="shared" si="17"/>
        <v>0</v>
      </c>
      <c r="AH193" s="4">
        <f t="shared" si="17"/>
        <v>0</v>
      </c>
      <c r="AI193" s="4">
        <f t="shared" si="17"/>
        <v>-1</v>
      </c>
      <c r="AJ193" s="3">
        <f t="shared" si="17"/>
        <v>-109</v>
      </c>
      <c r="AK193" s="3">
        <f t="shared" si="17"/>
        <v>0</v>
      </c>
    </row>
    <row r="194" spans="1:39" ht="12.75" customHeight="1" x14ac:dyDescent="0.25">
      <c r="A194" s="36" t="s">
        <v>318</v>
      </c>
      <c r="B194" s="76" t="s">
        <v>289</v>
      </c>
      <c r="C194" s="4">
        <v>1</v>
      </c>
      <c r="D194" s="4"/>
      <c r="E194" s="4"/>
      <c r="F194" s="4"/>
      <c r="G194" s="4"/>
      <c r="H194" s="4"/>
      <c r="I194" s="4"/>
      <c r="J194" s="3"/>
      <c r="K194" s="83"/>
      <c r="L194" s="31"/>
      <c r="M194" s="40"/>
      <c r="N194" s="26" t="s">
        <v>318</v>
      </c>
      <c r="O194" s="47" t="s">
        <v>289</v>
      </c>
      <c r="P194" s="4">
        <v>1</v>
      </c>
      <c r="Q194" s="4"/>
      <c r="R194" s="4"/>
      <c r="S194" s="4">
        <v>1</v>
      </c>
      <c r="T194" s="4">
        <v>1</v>
      </c>
      <c r="U194" s="4"/>
      <c r="V194" s="4"/>
      <c r="W194" s="3">
        <v>38.4</v>
      </c>
      <c r="X194" s="3">
        <v>38.4</v>
      </c>
      <c r="Y194" s="31"/>
      <c r="Z194" s="31"/>
      <c r="AA194" s="26" t="s">
        <v>318</v>
      </c>
      <c r="AB194" s="47" t="s">
        <v>289</v>
      </c>
      <c r="AC194" s="4">
        <f t="shared" si="17"/>
        <v>0</v>
      </c>
      <c r="AD194" s="4">
        <f t="shared" si="17"/>
        <v>0</v>
      </c>
      <c r="AE194" s="4">
        <f t="shared" si="17"/>
        <v>0</v>
      </c>
      <c r="AF194" s="4">
        <f t="shared" si="17"/>
        <v>-1</v>
      </c>
      <c r="AG194" s="4">
        <f t="shared" si="17"/>
        <v>-1</v>
      </c>
      <c r="AH194" s="4">
        <f t="shared" si="17"/>
        <v>0</v>
      </c>
      <c r="AI194" s="4">
        <f t="shared" si="17"/>
        <v>0</v>
      </c>
      <c r="AJ194" s="3">
        <f t="shared" si="17"/>
        <v>-38.4</v>
      </c>
      <c r="AK194" s="3">
        <f t="shared" si="17"/>
        <v>-38.4</v>
      </c>
    </row>
    <row r="195" spans="1:39" ht="12.75" customHeight="1" x14ac:dyDescent="0.25">
      <c r="A195" s="36" t="s">
        <v>312</v>
      </c>
      <c r="B195" s="76" t="s">
        <v>289</v>
      </c>
      <c r="C195" s="4">
        <v>1</v>
      </c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26" t="s">
        <v>312</v>
      </c>
      <c r="O195" s="47" t="s">
        <v>289</v>
      </c>
      <c r="P195" s="4">
        <v>1</v>
      </c>
      <c r="Q195" s="4"/>
      <c r="R195" s="4"/>
      <c r="S195" s="4"/>
      <c r="T195" s="4"/>
      <c r="U195" s="4"/>
      <c r="V195" s="4">
        <v>1</v>
      </c>
      <c r="W195" s="3">
        <v>107.4</v>
      </c>
      <c r="X195" s="3"/>
      <c r="Y195" s="31"/>
      <c r="Z195" s="31"/>
      <c r="AA195" s="26" t="s">
        <v>312</v>
      </c>
      <c r="AB195" s="47" t="s">
        <v>289</v>
      </c>
      <c r="AC195" s="4">
        <f t="shared" si="17"/>
        <v>0</v>
      </c>
      <c r="AD195" s="4">
        <f t="shared" si="17"/>
        <v>0</v>
      </c>
      <c r="AE195" s="4">
        <f t="shared" si="17"/>
        <v>0</v>
      </c>
      <c r="AF195" s="4">
        <f t="shared" si="17"/>
        <v>0</v>
      </c>
      <c r="AG195" s="4">
        <f t="shared" si="17"/>
        <v>0</v>
      </c>
      <c r="AH195" s="4">
        <f t="shared" si="17"/>
        <v>0</v>
      </c>
      <c r="AI195" s="4">
        <f t="shared" si="17"/>
        <v>-1</v>
      </c>
      <c r="AJ195" s="3">
        <f t="shared" si="17"/>
        <v>-107.4</v>
      </c>
      <c r="AK195" s="3">
        <f t="shared" si="17"/>
        <v>0</v>
      </c>
    </row>
    <row r="196" spans="1:39" ht="12.75" customHeight="1" x14ac:dyDescent="0.25">
      <c r="A196" s="36" t="s">
        <v>319</v>
      </c>
      <c r="B196" s="76" t="s">
        <v>289</v>
      </c>
      <c r="C196" s="4">
        <v>1</v>
      </c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26" t="s">
        <v>319</v>
      </c>
      <c r="O196" s="47" t="s">
        <v>289</v>
      </c>
      <c r="P196" s="4">
        <v>1</v>
      </c>
      <c r="Q196" s="4"/>
      <c r="R196" s="4"/>
      <c r="S196" s="4">
        <v>0</v>
      </c>
      <c r="T196" s="4"/>
      <c r="U196" s="4"/>
      <c r="V196" s="4"/>
      <c r="W196" s="3">
        <v>99.1</v>
      </c>
      <c r="X196" s="3"/>
      <c r="Y196" s="31"/>
      <c r="Z196" s="31"/>
      <c r="AA196" s="26" t="s">
        <v>319</v>
      </c>
      <c r="AB196" s="47" t="s">
        <v>289</v>
      </c>
      <c r="AC196" s="4">
        <f t="shared" si="17"/>
        <v>0</v>
      </c>
      <c r="AD196" s="4">
        <f t="shared" si="17"/>
        <v>0</v>
      </c>
      <c r="AE196" s="4">
        <f t="shared" si="17"/>
        <v>0</v>
      </c>
      <c r="AF196" s="4">
        <f t="shared" si="17"/>
        <v>0</v>
      </c>
      <c r="AG196" s="4">
        <f t="shared" si="17"/>
        <v>0</v>
      </c>
      <c r="AH196" s="4">
        <f t="shared" si="17"/>
        <v>0</v>
      </c>
      <c r="AI196" s="4">
        <f t="shared" si="17"/>
        <v>0</v>
      </c>
      <c r="AJ196" s="3">
        <f t="shared" si="17"/>
        <v>-99.1</v>
      </c>
      <c r="AK196" s="3">
        <f t="shared" si="17"/>
        <v>0</v>
      </c>
    </row>
    <row r="197" spans="1:39" ht="12.75" customHeight="1" x14ac:dyDescent="0.25">
      <c r="A197" s="36" t="s">
        <v>315</v>
      </c>
      <c r="B197" s="76" t="s">
        <v>289</v>
      </c>
      <c r="C197" s="4">
        <v>1</v>
      </c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26" t="s">
        <v>315</v>
      </c>
      <c r="O197" s="47" t="s">
        <v>289</v>
      </c>
      <c r="P197" s="4">
        <v>1</v>
      </c>
      <c r="Q197" s="4"/>
      <c r="R197" s="4"/>
      <c r="S197" s="4"/>
      <c r="T197" s="4"/>
      <c r="U197" s="4"/>
      <c r="V197" s="4">
        <v>1</v>
      </c>
      <c r="W197" s="3">
        <v>109</v>
      </c>
      <c r="X197" s="3"/>
      <c r="Y197" s="31"/>
      <c r="Z197" s="31"/>
      <c r="AA197" s="26" t="s">
        <v>315</v>
      </c>
      <c r="AB197" s="47" t="s">
        <v>289</v>
      </c>
      <c r="AC197" s="4">
        <f t="shared" si="17"/>
        <v>0</v>
      </c>
      <c r="AD197" s="4">
        <f t="shared" si="17"/>
        <v>0</v>
      </c>
      <c r="AE197" s="4">
        <f t="shared" si="17"/>
        <v>0</v>
      </c>
      <c r="AF197" s="4">
        <f t="shared" si="17"/>
        <v>0</v>
      </c>
      <c r="AG197" s="4">
        <f t="shared" si="17"/>
        <v>0</v>
      </c>
      <c r="AH197" s="4">
        <f t="shared" si="17"/>
        <v>0</v>
      </c>
      <c r="AI197" s="4">
        <f t="shared" si="17"/>
        <v>-1</v>
      </c>
      <c r="AJ197" s="3">
        <f t="shared" si="17"/>
        <v>-109</v>
      </c>
      <c r="AK197" s="3">
        <f t="shared" si="17"/>
        <v>0</v>
      </c>
    </row>
    <row r="198" spans="1:39" ht="12.75" customHeight="1" x14ac:dyDescent="0.25">
      <c r="A198" s="36" t="s">
        <v>317</v>
      </c>
      <c r="B198" s="76" t="s">
        <v>289</v>
      </c>
      <c r="C198" s="4">
        <v>1</v>
      </c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26" t="s">
        <v>317</v>
      </c>
      <c r="O198" s="47" t="s">
        <v>289</v>
      </c>
      <c r="P198" s="4">
        <v>1</v>
      </c>
      <c r="Q198" s="4"/>
      <c r="R198" s="4"/>
      <c r="S198" s="4"/>
      <c r="T198" s="4"/>
      <c r="U198" s="4"/>
      <c r="V198" s="4">
        <v>1</v>
      </c>
      <c r="W198" s="3">
        <v>109</v>
      </c>
      <c r="X198" s="3"/>
      <c r="Y198" s="31"/>
      <c r="Z198" s="31"/>
      <c r="AA198" s="26" t="s">
        <v>317</v>
      </c>
      <c r="AB198" s="47" t="s">
        <v>289</v>
      </c>
      <c r="AC198" s="4">
        <f t="shared" si="17"/>
        <v>0</v>
      </c>
      <c r="AD198" s="4">
        <f t="shared" si="17"/>
        <v>0</v>
      </c>
      <c r="AE198" s="4">
        <f t="shared" si="17"/>
        <v>0</v>
      </c>
      <c r="AF198" s="4">
        <f t="shared" si="17"/>
        <v>0</v>
      </c>
      <c r="AG198" s="4">
        <f t="shared" si="17"/>
        <v>0</v>
      </c>
      <c r="AH198" s="4">
        <f t="shared" si="17"/>
        <v>0</v>
      </c>
      <c r="AI198" s="4">
        <f t="shared" si="17"/>
        <v>-1</v>
      </c>
      <c r="AJ198" s="3">
        <f t="shared" si="17"/>
        <v>-109</v>
      </c>
      <c r="AK198" s="3">
        <f t="shared" si="17"/>
        <v>0</v>
      </c>
    </row>
    <row r="199" spans="1:39" ht="12.75" customHeight="1" x14ac:dyDescent="0.25">
      <c r="A199" s="36" t="s">
        <v>311</v>
      </c>
      <c r="B199" s="76" t="s">
        <v>289</v>
      </c>
      <c r="C199" s="4">
        <v>1</v>
      </c>
      <c r="D199" s="4"/>
      <c r="E199" s="4"/>
      <c r="F199" s="4"/>
      <c r="G199" s="4"/>
      <c r="H199" s="4"/>
      <c r="I199" s="4"/>
      <c r="J199" s="3"/>
      <c r="K199" s="3"/>
      <c r="L199" s="40"/>
      <c r="M199" s="40"/>
      <c r="N199" s="26" t="s">
        <v>311</v>
      </c>
      <c r="O199" s="47" t="s">
        <v>289</v>
      </c>
      <c r="P199" s="4">
        <v>1</v>
      </c>
      <c r="Q199" s="4"/>
      <c r="R199" s="4"/>
      <c r="S199" s="4"/>
      <c r="T199" s="4"/>
      <c r="U199" s="4"/>
      <c r="V199" s="4"/>
      <c r="W199" s="3">
        <v>108.6</v>
      </c>
      <c r="X199" s="3"/>
      <c r="Y199" s="32"/>
      <c r="Z199" s="32"/>
      <c r="AA199" s="26" t="s">
        <v>311</v>
      </c>
      <c r="AB199" s="47" t="s">
        <v>289</v>
      </c>
      <c r="AC199" s="4">
        <f t="shared" si="17"/>
        <v>0</v>
      </c>
      <c r="AD199" s="4">
        <f t="shared" si="17"/>
        <v>0</v>
      </c>
      <c r="AE199" s="4">
        <f t="shared" si="17"/>
        <v>0</v>
      </c>
      <c r="AF199" s="4">
        <f t="shared" si="17"/>
        <v>0</v>
      </c>
      <c r="AG199" s="4">
        <f t="shared" si="17"/>
        <v>0</v>
      </c>
      <c r="AH199" s="4">
        <f t="shared" si="17"/>
        <v>0</v>
      </c>
      <c r="AI199" s="4">
        <f t="shared" si="17"/>
        <v>0</v>
      </c>
      <c r="AJ199" s="3">
        <f t="shared" si="17"/>
        <v>-108.6</v>
      </c>
      <c r="AK199" s="3">
        <f t="shared" si="17"/>
        <v>0</v>
      </c>
    </row>
    <row r="200" spans="1:39" ht="17.25" customHeight="1" x14ac:dyDescent="0.25">
      <c r="A200" s="14" t="s">
        <v>731</v>
      </c>
      <c r="B200" s="15">
        <v>1</v>
      </c>
      <c r="C200" s="16">
        <f t="shared" ref="C200:K200" si="18">SUM(C191:C199)</f>
        <v>9</v>
      </c>
      <c r="D200" s="16">
        <f t="shared" si="18"/>
        <v>0</v>
      </c>
      <c r="E200" s="16">
        <f t="shared" si="18"/>
        <v>0</v>
      </c>
      <c r="F200" s="16">
        <f t="shared" si="18"/>
        <v>0</v>
      </c>
      <c r="G200" s="16">
        <f t="shared" si="18"/>
        <v>0</v>
      </c>
      <c r="H200" s="16">
        <f t="shared" si="18"/>
        <v>0</v>
      </c>
      <c r="I200" s="16">
        <f t="shared" si="18"/>
        <v>0</v>
      </c>
      <c r="J200" s="17">
        <f t="shared" si="18"/>
        <v>0</v>
      </c>
      <c r="K200" s="17">
        <f t="shared" si="18"/>
        <v>0</v>
      </c>
      <c r="L200" s="45"/>
      <c r="M200" s="39"/>
      <c r="N200" s="14" t="s">
        <v>40</v>
      </c>
      <c r="O200" s="15">
        <v>1</v>
      </c>
      <c r="P200" s="4">
        <f t="shared" ref="P200:X200" si="19">SUM(P191:P199)</f>
        <v>9</v>
      </c>
      <c r="Q200" s="4">
        <f t="shared" si="19"/>
        <v>0</v>
      </c>
      <c r="R200" s="4">
        <f t="shared" si="19"/>
        <v>0</v>
      </c>
      <c r="S200" s="4">
        <f t="shared" si="19"/>
        <v>2</v>
      </c>
      <c r="T200" s="4">
        <f t="shared" si="19"/>
        <v>2</v>
      </c>
      <c r="U200" s="4">
        <f t="shared" si="19"/>
        <v>0</v>
      </c>
      <c r="V200" s="4">
        <f t="shared" si="19"/>
        <v>5</v>
      </c>
      <c r="W200" s="3">
        <f t="shared" si="19"/>
        <v>831</v>
      </c>
      <c r="X200" s="3">
        <f t="shared" si="19"/>
        <v>81.5</v>
      </c>
      <c r="Y200" s="45"/>
      <c r="Z200" s="45"/>
      <c r="AA200" s="14" t="s">
        <v>40</v>
      </c>
      <c r="AB200" s="15">
        <v>1</v>
      </c>
      <c r="AC200" s="4">
        <f t="shared" si="17"/>
        <v>0</v>
      </c>
      <c r="AD200" s="4">
        <f t="shared" si="17"/>
        <v>0</v>
      </c>
      <c r="AE200" s="4">
        <f t="shared" si="17"/>
        <v>0</v>
      </c>
      <c r="AF200" s="4">
        <f t="shared" si="17"/>
        <v>-2</v>
      </c>
      <c r="AG200" s="4">
        <f t="shared" si="17"/>
        <v>-2</v>
      </c>
      <c r="AH200" s="4">
        <f t="shared" si="17"/>
        <v>0</v>
      </c>
      <c r="AI200" s="4">
        <f t="shared" si="17"/>
        <v>-5</v>
      </c>
      <c r="AJ200" s="3">
        <f t="shared" si="17"/>
        <v>-831</v>
      </c>
      <c r="AK200" s="3">
        <f t="shared" si="17"/>
        <v>-81.5</v>
      </c>
    </row>
    <row r="201" spans="1:39" ht="15.75" x14ac:dyDescent="0.25">
      <c r="L201" s="31"/>
      <c r="M201" s="40"/>
      <c r="Y201" s="31"/>
      <c r="Z201" s="31"/>
      <c r="AC201" s="1"/>
      <c r="AD201" s="1"/>
      <c r="AE201" s="1"/>
      <c r="AF201" s="1"/>
      <c r="AG201" s="1"/>
      <c r="AH201" s="1"/>
      <c r="AI201" s="2"/>
      <c r="AJ201" s="2"/>
      <c r="AK201" s="2"/>
      <c r="AL201" s="2"/>
      <c r="AM201" s="2"/>
    </row>
    <row r="202" spans="1:39" ht="15.75" x14ac:dyDescent="0.25">
      <c r="A202" s="26" t="s">
        <v>288</v>
      </c>
      <c r="B202" s="47">
        <v>5</v>
      </c>
      <c r="C202" s="4">
        <f>C160</f>
        <v>0</v>
      </c>
      <c r="D202" s="4">
        <f t="shared" ref="D202:K202" si="20">D160</f>
        <v>0</v>
      </c>
      <c r="E202" s="4">
        <f t="shared" si="20"/>
        <v>0</v>
      </c>
      <c r="F202" s="4">
        <f t="shared" si="20"/>
        <v>0</v>
      </c>
      <c r="G202" s="4">
        <f t="shared" si="20"/>
        <v>0</v>
      </c>
      <c r="H202" s="4">
        <f t="shared" si="20"/>
        <v>0</v>
      </c>
      <c r="I202" s="4">
        <f t="shared" si="20"/>
        <v>0</v>
      </c>
      <c r="J202" s="3">
        <f t="shared" si="20"/>
        <v>0</v>
      </c>
      <c r="K202" s="3">
        <f t="shared" si="20"/>
        <v>0</v>
      </c>
      <c r="L202" s="31"/>
      <c r="M202" s="40"/>
      <c r="N202" s="26" t="s">
        <v>288</v>
      </c>
      <c r="O202" s="47">
        <v>5</v>
      </c>
      <c r="P202" s="4">
        <f>P160</f>
        <v>9</v>
      </c>
      <c r="Q202" s="4">
        <f t="shared" ref="Q202:X202" si="21">Q160</f>
        <v>0</v>
      </c>
      <c r="R202" s="4">
        <f t="shared" si="21"/>
        <v>0</v>
      </c>
      <c r="S202" s="4">
        <f t="shared" si="21"/>
        <v>2</v>
      </c>
      <c r="T202" s="4">
        <f t="shared" si="21"/>
        <v>2</v>
      </c>
      <c r="U202" s="4">
        <f t="shared" si="21"/>
        <v>0</v>
      </c>
      <c r="V202" s="4">
        <f t="shared" si="21"/>
        <v>5</v>
      </c>
      <c r="W202" s="3">
        <f t="shared" si="21"/>
        <v>831.00000000000011</v>
      </c>
      <c r="X202" s="3">
        <f t="shared" si="21"/>
        <v>81.5</v>
      </c>
      <c r="Y202" s="31"/>
      <c r="Z202" s="31"/>
      <c r="AC202" s="1"/>
      <c r="AD202" s="1"/>
      <c r="AE202" s="1"/>
      <c r="AF202" s="1"/>
      <c r="AG202" s="1"/>
      <c r="AH202" s="1"/>
      <c r="AI202" s="2"/>
      <c r="AJ202" s="2"/>
      <c r="AK202" s="2"/>
      <c r="AL202" s="2"/>
      <c r="AM202" s="2"/>
    </row>
    <row r="203" spans="1:39" ht="15.75" x14ac:dyDescent="0.25">
      <c r="B203" s="2"/>
      <c r="H203" s="1"/>
      <c r="L203" s="31"/>
      <c r="M203" s="40"/>
      <c r="P203" s="1"/>
      <c r="Q203" s="1"/>
      <c r="R203" s="1"/>
      <c r="S203" s="1"/>
      <c r="T203" s="1"/>
      <c r="V203" s="2"/>
      <c r="W203" s="2"/>
      <c r="X203" s="2"/>
      <c r="Y203" s="2"/>
      <c r="Z203" s="2"/>
      <c r="AC203" s="1"/>
      <c r="AD203" s="1"/>
      <c r="AE203" s="31"/>
      <c r="AF203" s="31"/>
      <c r="AG203" s="1"/>
      <c r="AH203" s="1"/>
    </row>
    <row r="204" spans="1:39" ht="15.75" x14ac:dyDescent="0.25">
      <c r="B204" s="2"/>
      <c r="H204" s="1"/>
      <c r="L204" s="31"/>
      <c r="M204" s="40"/>
      <c r="P204" s="1"/>
      <c r="Q204" s="1"/>
      <c r="R204" s="1"/>
      <c r="S204" s="1"/>
      <c r="T204" s="1"/>
      <c r="V204" s="2"/>
      <c r="W204" s="2"/>
      <c r="X204" s="2"/>
      <c r="Y204" s="2"/>
      <c r="Z204" s="2"/>
      <c r="AC204" s="1"/>
      <c r="AD204" s="1"/>
      <c r="AE204" s="31"/>
      <c r="AF204" s="31"/>
      <c r="AG204" s="1"/>
      <c r="AH204" s="1"/>
    </row>
    <row r="205" spans="1:39" ht="15.75" x14ac:dyDescent="0.25">
      <c r="B205" s="2"/>
      <c r="H205" s="1"/>
      <c r="L205" s="31"/>
      <c r="M205" s="40"/>
      <c r="P205" s="1"/>
      <c r="Q205" s="1"/>
      <c r="R205" s="1"/>
      <c r="S205" s="1"/>
      <c r="T205" s="1"/>
      <c r="V205" s="2"/>
      <c r="W205" s="2"/>
      <c r="X205" s="2"/>
      <c r="Y205" s="2"/>
      <c r="Z205" s="2"/>
      <c r="AC205" s="1"/>
      <c r="AD205" s="1"/>
      <c r="AE205" s="31"/>
      <c r="AF205" s="31"/>
      <c r="AG205" s="1"/>
      <c r="AH205" s="1"/>
    </row>
    <row r="206" spans="1:39" ht="15.75" x14ac:dyDescent="0.25">
      <c r="B206" s="2"/>
      <c r="H206" s="1"/>
      <c r="L206" s="31"/>
      <c r="M206" s="40"/>
      <c r="P206" s="1"/>
      <c r="Q206" s="1"/>
      <c r="R206" s="1"/>
      <c r="S206" s="1"/>
      <c r="T206" s="1"/>
      <c r="V206" s="2"/>
      <c r="W206" s="2"/>
      <c r="X206" s="2"/>
      <c r="Y206" s="2"/>
      <c r="Z206" s="2"/>
      <c r="AC206" s="1"/>
      <c r="AD206" s="1"/>
      <c r="AE206" s="31"/>
      <c r="AF206" s="31"/>
      <c r="AG206" s="1"/>
      <c r="AH206" s="1"/>
    </row>
    <row r="207" spans="1:39" ht="15.75" x14ac:dyDescent="0.25">
      <c r="B207" s="2"/>
      <c r="H207" s="1"/>
      <c r="L207" s="31"/>
      <c r="M207" s="40"/>
      <c r="P207" s="1"/>
      <c r="Q207" s="1"/>
      <c r="R207" s="1"/>
      <c r="S207" s="1"/>
      <c r="T207" s="1"/>
      <c r="V207" s="2"/>
      <c r="W207" s="2"/>
      <c r="X207" s="2"/>
      <c r="Y207" s="2"/>
      <c r="Z207" s="2"/>
      <c r="AC207" s="1"/>
      <c r="AD207" s="1"/>
      <c r="AE207" s="31"/>
      <c r="AF207" s="31"/>
      <c r="AG207" s="1"/>
      <c r="AH207" s="1"/>
    </row>
    <row r="208" spans="1:39" ht="15.75" x14ac:dyDescent="0.25">
      <c r="B208" s="2"/>
      <c r="H208" s="1"/>
      <c r="L208" s="31"/>
      <c r="M208" s="40"/>
      <c r="P208" s="1"/>
      <c r="Q208" s="1"/>
      <c r="R208" s="1"/>
      <c r="S208" s="1"/>
      <c r="T208" s="1"/>
      <c r="V208" s="2"/>
      <c r="W208" s="2"/>
      <c r="X208" s="2"/>
      <c r="Y208" s="2"/>
      <c r="Z208" s="2"/>
      <c r="AC208" s="1"/>
      <c r="AD208" s="1"/>
      <c r="AE208" s="31"/>
      <c r="AF208" s="31"/>
      <c r="AG208" s="1"/>
      <c r="AH208" s="1"/>
    </row>
    <row r="209" spans="2:34" ht="15.75" x14ac:dyDescent="0.25">
      <c r="B209" s="2"/>
      <c r="H209" s="1"/>
      <c r="L209" s="40"/>
      <c r="M209" s="40"/>
      <c r="P209" s="1"/>
      <c r="Q209" s="1"/>
      <c r="R209" s="1"/>
      <c r="S209" s="1"/>
      <c r="T209" s="1"/>
      <c r="V209" s="2"/>
      <c r="W209" s="2"/>
      <c r="X209" s="2"/>
      <c r="Y209" s="2"/>
      <c r="Z209" s="2"/>
      <c r="AC209" s="1"/>
      <c r="AD209" s="1"/>
      <c r="AE209" s="32"/>
      <c r="AF209" s="32"/>
      <c r="AG209" s="1"/>
      <c r="AH209" s="1"/>
    </row>
    <row r="210" spans="2:34" x14ac:dyDescent="0.25">
      <c r="B210" s="2"/>
      <c r="H210" s="1"/>
      <c r="O210" s="2"/>
      <c r="U210" s="1"/>
      <c r="AB210" s="2"/>
      <c r="AH210" s="1"/>
    </row>
    <row r="211" spans="2:34" x14ac:dyDescent="0.25">
      <c r="B211" s="2"/>
      <c r="H211" s="1"/>
      <c r="O211" s="2"/>
      <c r="U211" s="1"/>
      <c r="AB211" s="2"/>
      <c r="AH211" s="1"/>
    </row>
    <row r="212" spans="2:34" x14ac:dyDescent="0.25">
      <c r="B212" s="2"/>
      <c r="H212" s="1"/>
      <c r="O212" s="2"/>
      <c r="U212" s="1"/>
      <c r="AB212" s="2"/>
      <c r="AH212" s="1"/>
    </row>
    <row r="213" spans="2:34" x14ac:dyDescent="0.25">
      <c r="B213" s="2"/>
      <c r="H213" s="1"/>
      <c r="O213" s="2"/>
      <c r="U213" s="1"/>
      <c r="AB213" s="2"/>
      <c r="AH213" s="1"/>
    </row>
    <row r="214" spans="2:34" x14ac:dyDescent="0.25">
      <c r="B214" s="2"/>
      <c r="H214" s="1"/>
      <c r="O214" s="2"/>
      <c r="U214" s="1"/>
      <c r="AB214" s="2"/>
      <c r="AH214" s="1"/>
    </row>
    <row r="215" spans="2:34" x14ac:dyDescent="0.25">
      <c r="B215" s="2"/>
      <c r="H215" s="1"/>
      <c r="O215" s="2"/>
      <c r="U215" s="1"/>
      <c r="AB215" s="2"/>
      <c r="AH215" s="1"/>
    </row>
    <row r="216" spans="2:34" x14ac:dyDescent="0.25">
      <c r="B216" s="2"/>
      <c r="H216" s="1"/>
      <c r="O216" s="2"/>
      <c r="U216" s="1"/>
      <c r="AB216" s="2"/>
      <c r="AH216" s="1"/>
    </row>
  </sheetData>
  <mergeCells count="341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44:B144"/>
    <mergeCell ref="N144:O144"/>
    <mergeCell ref="AA144:AB144"/>
    <mergeCell ref="K148:M148"/>
    <mergeCell ref="A132:B132"/>
    <mergeCell ref="N132:O132"/>
    <mergeCell ref="AA132:AB132"/>
    <mergeCell ref="A138:B138"/>
    <mergeCell ref="N138:O138"/>
    <mergeCell ref="AA138:AB138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C150:I150"/>
    <mergeCell ref="J150:K150"/>
    <mergeCell ref="N150:N154"/>
    <mergeCell ref="O150:O154"/>
    <mergeCell ref="C151:C154"/>
    <mergeCell ref="D151:I151"/>
    <mergeCell ref="AI152:AI154"/>
    <mergeCell ref="G153:G154"/>
    <mergeCell ref="H153:H154"/>
    <mergeCell ref="T153:T15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J151:J154"/>
    <mergeCell ref="K151:K154"/>
    <mergeCell ref="AA180:AB180"/>
    <mergeCell ref="A168:B168"/>
    <mergeCell ref="N168:O168"/>
    <mergeCell ref="AA168:AB168"/>
    <mergeCell ref="A174:B174"/>
    <mergeCell ref="N174:O174"/>
    <mergeCell ref="AA174:AB174"/>
    <mergeCell ref="AF152:AF154"/>
    <mergeCell ref="AG152:AH152"/>
    <mergeCell ref="A150:A154"/>
    <mergeCell ref="B150:B154"/>
    <mergeCell ref="A185:A189"/>
    <mergeCell ref="B185:B189"/>
    <mergeCell ref="C185:I185"/>
    <mergeCell ref="J185:K185"/>
    <mergeCell ref="N185:N189"/>
    <mergeCell ref="O185:O189"/>
    <mergeCell ref="P185:V185"/>
    <mergeCell ref="A180:B180"/>
    <mergeCell ref="N180:O180"/>
    <mergeCell ref="U188:U189"/>
    <mergeCell ref="W185:X185"/>
    <mergeCell ref="AA185:AA189"/>
    <mergeCell ref="AB185:AB189"/>
    <mergeCell ref="AC185:AI185"/>
    <mergeCell ref="AJ185:AK185"/>
    <mergeCell ref="C186:C189"/>
    <mergeCell ref="D186:I186"/>
    <mergeCell ref="J186:J189"/>
    <mergeCell ref="K186:K189"/>
    <mergeCell ref="P186:P189"/>
    <mergeCell ref="D187:D189"/>
    <mergeCell ref="E187:E189"/>
    <mergeCell ref="F187:F189"/>
    <mergeCell ref="G187:H187"/>
    <mergeCell ref="I187:I189"/>
    <mergeCell ref="Q187:Q189"/>
    <mergeCell ref="R187:R189"/>
    <mergeCell ref="S187:S189"/>
    <mergeCell ref="T187:U187"/>
    <mergeCell ref="AG187:AH187"/>
    <mergeCell ref="AI187:AI189"/>
    <mergeCell ref="G188:G189"/>
    <mergeCell ref="H188:H189"/>
    <mergeCell ref="T188:T189"/>
    <mergeCell ref="AG188:AG189"/>
    <mergeCell ref="AH188:AH189"/>
    <mergeCell ref="AK186:AK189"/>
    <mergeCell ref="Q186:V186"/>
    <mergeCell ref="W186:W189"/>
    <mergeCell ref="X186:X189"/>
    <mergeCell ref="AC186:AC189"/>
    <mergeCell ref="AD186:AI186"/>
    <mergeCell ref="AJ186:AJ189"/>
    <mergeCell ref="V187:V189"/>
    <mergeCell ref="AD187:AD189"/>
    <mergeCell ref="AE187:AE189"/>
    <mergeCell ref="AF187:AF189"/>
  </mergeCells>
  <pageMargins left="0.39370078740157483" right="0" top="0" bottom="0" header="0.31496062992125984" footer="0.31496062992125984"/>
  <pageSetup paperSize="9" scale="69" orientation="landscape" r:id="rId1"/>
  <rowBreaks count="5" manualBreakCount="5">
    <brk id="38" max="12" man="1"/>
    <brk id="74" max="12" man="1"/>
    <brk id="110" max="12" man="1"/>
    <brk id="146" max="12" man="1"/>
    <brk id="18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77"/>
  <sheetViews>
    <sheetView showZeros="0" view="pageBreakPreview" zoomScale="90" zoomScaleSheetLayoutView="90" workbookViewId="0">
      <selection activeCell="F12" sqref="F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80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80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740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2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2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2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49"/>
      <c r="C5" s="7"/>
      <c r="D5" s="7"/>
      <c r="E5" s="7"/>
      <c r="F5" s="7"/>
      <c r="G5" s="7"/>
      <c r="H5" s="7"/>
      <c r="I5" s="7"/>
      <c r="J5" s="7"/>
      <c r="K5" s="7"/>
      <c r="L5" s="49"/>
      <c r="M5" s="49"/>
      <c r="N5" s="9" t="s">
        <v>65</v>
      </c>
      <c r="O5" s="49"/>
      <c r="P5" s="7"/>
      <c r="Q5" s="7"/>
      <c r="R5" s="7"/>
      <c r="S5" s="7"/>
      <c r="T5" s="7"/>
      <c r="U5" s="7"/>
      <c r="V5" s="7"/>
      <c r="W5" s="7"/>
      <c r="X5" s="7"/>
      <c r="Y5" s="49"/>
      <c r="Z5" s="49"/>
      <c r="AA5" s="9" t="s">
        <v>65</v>
      </c>
      <c r="AB5" s="49"/>
      <c r="AC5" s="7"/>
      <c r="AD5" s="7"/>
      <c r="AE5" s="7"/>
      <c r="AF5" s="7"/>
      <c r="AG5" s="7"/>
      <c r="AH5" s="7"/>
      <c r="AI5" s="7"/>
      <c r="AJ5" s="7"/>
      <c r="AK5" s="7"/>
      <c r="AL5" s="49"/>
      <c r="AM5" s="49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48">
        <v>1</v>
      </c>
      <c r="B11" s="48">
        <v>2</v>
      </c>
      <c r="C11" s="48">
        <v>3</v>
      </c>
      <c r="D11" s="48">
        <v>4</v>
      </c>
      <c r="E11" s="48">
        <v>5</v>
      </c>
      <c r="F11" s="48">
        <v>6</v>
      </c>
      <c r="G11" s="48">
        <v>7</v>
      </c>
      <c r="H11" s="48">
        <v>8</v>
      </c>
      <c r="I11" s="48">
        <v>9</v>
      </c>
      <c r="J11" s="48">
        <v>10</v>
      </c>
      <c r="K11" s="48">
        <v>11</v>
      </c>
      <c r="L11" s="45"/>
      <c r="M11" s="39"/>
      <c r="N11" s="48">
        <v>1</v>
      </c>
      <c r="O11" s="48">
        <v>2</v>
      </c>
      <c r="P11" s="48">
        <v>3</v>
      </c>
      <c r="Q11" s="48">
        <v>4</v>
      </c>
      <c r="R11" s="48">
        <v>5</v>
      </c>
      <c r="S11" s="48">
        <v>6</v>
      </c>
      <c r="T11" s="48">
        <v>7</v>
      </c>
      <c r="U11" s="48">
        <v>8</v>
      </c>
      <c r="V11" s="48">
        <v>9</v>
      </c>
      <c r="W11" s="48">
        <v>10</v>
      </c>
      <c r="X11" s="48">
        <v>11</v>
      </c>
      <c r="Y11" s="45"/>
      <c r="Z11" s="45"/>
      <c r="AA11" s="48">
        <v>1</v>
      </c>
      <c r="AB11" s="48">
        <v>2</v>
      </c>
      <c r="AC11" s="48">
        <v>3</v>
      </c>
      <c r="AD11" s="48">
        <v>4</v>
      </c>
      <c r="AE11" s="48">
        <v>5</v>
      </c>
      <c r="AF11" s="48">
        <v>6</v>
      </c>
      <c r="AG11" s="48">
        <v>7</v>
      </c>
      <c r="AH11" s="48">
        <v>8</v>
      </c>
      <c r="AI11" s="48">
        <v>9</v>
      </c>
      <c r="AJ11" s="48">
        <v>10</v>
      </c>
      <c r="AK11" s="48">
        <v>11</v>
      </c>
    </row>
    <row r="12" spans="1:39" ht="38.25" customHeight="1" x14ac:dyDescent="0.25">
      <c r="A12" s="8" t="s">
        <v>54</v>
      </c>
      <c r="B12" s="48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48">
        <v>1</v>
      </c>
      <c r="P12" s="4"/>
      <c r="Q12" s="4"/>
      <c r="R12" s="4"/>
      <c r="S12" s="4"/>
      <c r="T12" s="4"/>
      <c r="U12" s="4"/>
      <c r="V12" s="4"/>
      <c r="W12" s="3"/>
      <c r="X12" s="3"/>
      <c r="Y12" s="31"/>
      <c r="Z12" s="31"/>
      <c r="AA12" s="8" t="s">
        <v>54</v>
      </c>
      <c r="AB12" s="48">
        <v>1</v>
      </c>
      <c r="AC12" s="4">
        <f t="shared" ref="AC12:AK20" si="0">C12-P12</f>
        <v>0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0</v>
      </c>
      <c r="AK12" s="3">
        <f t="shared" si="0"/>
        <v>0</v>
      </c>
    </row>
    <row r="13" spans="1:39" ht="39" customHeight="1" x14ac:dyDescent="0.25">
      <c r="A13" s="8" t="s">
        <v>55</v>
      </c>
      <c r="B13" s="48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48">
        <v>2</v>
      </c>
      <c r="P13" s="4">
        <v>2</v>
      </c>
      <c r="Q13" s="4"/>
      <c r="R13" s="4"/>
      <c r="S13" s="4">
        <v>2</v>
      </c>
      <c r="T13" s="4">
        <v>1</v>
      </c>
      <c r="U13" s="4"/>
      <c r="V13" s="4"/>
      <c r="W13" s="3">
        <v>1365.5</v>
      </c>
      <c r="X13" s="3">
        <v>1365.5</v>
      </c>
      <c r="Y13" s="31"/>
      <c r="Z13" s="31"/>
      <c r="AA13" s="8" t="s">
        <v>55</v>
      </c>
      <c r="AB13" s="48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-2</v>
      </c>
      <c r="AG13" s="4">
        <f t="shared" si="0"/>
        <v>-1</v>
      </c>
      <c r="AH13" s="4">
        <f t="shared" si="0"/>
        <v>0</v>
      </c>
      <c r="AI13" s="4">
        <f t="shared" si="0"/>
        <v>0</v>
      </c>
      <c r="AJ13" s="3">
        <f t="shared" si="0"/>
        <v>-1365.5</v>
      </c>
      <c r="AK13" s="3">
        <f t="shared" si="0"/>
        <v>-1365.5</v>
      </c>
    </row>
    <row r="14" spans="1:39" ht="52.5" customHeight="1" x14ac:dyDescent="0.25">
      <c r="A14" s="8" t="s">
        <v>56</v>
      </c>
      <c r="B14" s="48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48">
        <v>3</v>
      </c>
      <c r="P14" s="4">
        <v>1</v>
      </c>
      <c r="Q14" s="4"/>
      <c r="R14" s="4"/>
      <c r="S14" s="4"/>
      <c r="T14" s="4"/>
      <c r="U14" s="4"/>
      <c r="V14" s="4">
        <v>1</v>
      </c>
      <c r="W14" s="3">
        <v>4925.7</v>
      </c>
      <c r="X14" s="3"/>
      <c r="Y14" s="31"/>
      <c r="Z14" s="31"/>
      <c r="AA14" s="8" t="s">
        <v>56</v>
      </c>
      <c r="AB14" s="48">
        <v>3</v>
      </c>
      <c r="AC14" s="4">
        <f t="shared" si="0"/>
        <v>-1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-1</v>
      </c>
      <c r="AJ14" s="3">
        <f t="shared" si="0"/>
        <v>-4925.7</v>
      </c>
      <c r="AK14" s="3">
        <f t="shared" si="0"/>
        <v>0</v>
      </c>
    </row>
    <row r="15" spans="1:39" ht="12.75" customHeight="1" x14ac:dyDescent="0.25">
      <c r="A15" s="8" t="s">
        <v>57</v>
      </c>
      <c r="B15" s="48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48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48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47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47">
        <v>5</v>
      </c>
      <c r="P16" s="4">
        <v>7</v>
      </c>
      <c r="Q16" s="4"/>
      <c r="R16" s="4"/>
      <c r="S16" s="4"/>
      <c r="T16" s="4">
        <v>1</v>
      </c>
      <c r="U16" s="4">
        <v>6</v>
      </c>
      <c r="V16" s="4"/>
      <c r="W16" s="3">
        <v>449.8</v>
      </c>
      <c r="X16" s="3"/>
      <c r="Y16" s="31"/>
      <c r="Z16" s="31"/>
      <c r="AA16" s="8" t="s">
        <v>58</v>
      </c>
      <c r="AB16" s="47">
        <v>5</v>
      </c>
      <c r="AC16" s="4">
        <f t="shared" si="0"/>
        <v>-7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-1</v>
      </c>
      <c r="AH16" s="4">
        <f t="shared" si="0"/>
        <v>-6</v>
      </c>
      <c r="AI16" s="4">
        <f t="shared" si="0"/>
        <v>0</v>
      </c>
      <c r="AJ16" s="3">
        <f t="shared" si="0"/>
        <v>-449.8</v>
      </c>
      <c r="AK16" s="3">
        <f t="shared" si="0"/>
        <v>0</v>
      </c>
    </row>
    <row r="17" spans="1:39" ht="12.75" customHeight="1" x14ac:dyDescent="0.25">
      <c r="A17" s="8" t="s">
        <v>59</v>
      </c>
      <c r="B17" s="47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47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47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47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47">
        <v>7</v>
      </c>
      <c r="P18" s="4">
        <v>1</v>
      </c>
      <c r="Q18" s="4"/>
      <c r="R18" s="4"/>
      <c r="S18" s="4"/>
      <c r="T18" s="4"/>
      <c r="U18" s="4"/>
      <c r="V18" s="4"/>
      <c r="W18" s="3">
        <v>428.1</v>
      </c>
      <c r="X18" s="3"/>
      <c r="Y18" s="31"/>
      <c r="Z18" s="31"/>
      <c r="AA18" s="8" t="s">
        <v>60</v>
      </c>
      <c r="AB18" s="47">
        <v>7</v>
      </c>
      <c r="AC18" s="4">
        <f t="shared" si="0"/>
        <v>-1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-428.1</v>
      </c>
      <c r="AK18" s="3">
        <f t="shared" si="0"/>
        <v>0</v>
      </c>
    </row>
    <row r="19" spans="1:39" ht="12.75" customHeight="1" x14ac:dyDescent="0.25">
      <c r="A19" s="8" t="s">
        <v>61</v>
      </c>
      <c r="B19" s="47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47">
        <v>8</v>
      </c>
      <c r="P19" s="4">
        <v>2</v>
      </c>
      <c r="Q19" s="4"/>
      <c r="R19" s="4"/>
      <c r="S19" s="4">
        <v>1</v>
      </c>
      <c r="T19" s="4">
        <v>1</v>
      </c>
      <c r="U19" s="4"/>
      <c r="V19" s="4"/>
      <c r="W19" s="3">
        <v>282.7</v>
      </c>
      <c r="X19" s="3">
        <v>201.5</v>
      </c>
      <c r="Y19" s="31"/>
      <c r="Z19" s="31"/>
      <c r="AA19" s="8" t="s">
        <v>61</v>
      </c>
      <c r="AB19" s="47">
        <v>8</v>
      </c>
      <c r="AC19" s="4">
        <f t="shared" si="0"/>
        <v>-2</v>
      </c>
      <c r="AD19" s="4">
        <f t="shared" si="0"/>
        <v>0</v>
      </c>
      <c r="AE19" s="4">
        <f t="shared" si="0"/>
        <v>0</v>
      </c>
      <c r="AF19" s="4">
        <f t="shared" si="0"/>
        <v>-1</v>
      </c>
      <c r="AG19" s="4">
        <f t="shared" si="0"/>
        <v>-1</v>
      </c>
      <c r="AH19" s="4">
        <f t="shared" si="0"/>
        <v>0</v>
      </c>
      <c r="AI19" s="4">
        <f t="shared" si="0"/>
        <v>0</v>
      </c>
      <c r="AJ19" s="3">
        <f t="shared" si="0"/>
        <v>-282.7</v>
      </c>
      <c r="AK19" s="3">
        <f t="shared" si="0"/>
        <v>-201.5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13</v>
      </c>
      <c r="Q20" s="4">
        <f t="shared" si="2"/>
        <v>0</v>
      </c>
      <c r="R20" s="4">
        <f t="shared" si="2"/>
        <v>0</v>
      </c>
      <c r="S20" s="4">
        <f t="shared" si="2"/>
        <v>3</v>
      </c>
      <c r="T20" s="4">
        <f t="shared" si="2"/>
        <v>3</v>
      </c>
      <c r="U20" s="4">
        <f t="shared" si="2"/>
        <v>6</v>
      </c>
      <c r="V20" s="4">
        <f t="shared" si="2"/>
        <v>1</v>
      </c>
      <c r="W20" s="3">
        <f t="shared" si="2"/>
        <v>7451.8</v>
      </c>
      <c r="X20" s="3">
        <f t="shared" si="2"/>
        <v>1567</v>
      </c>
      <c r="Y20" s="32"/>
      <c r="Z20" s="32"/>
      <c r="AA20" s="14" t="s">
        <v>62</v>
      </c>
      <c r="AB20" s="15">
        <v>9</v>
      </c>
      <c r="AC20" s="4">
        <f t="shared" si="0"/>
        <v>-13</v>
      </c>
      <c r="AD20" s="4">
        <f t="shared" si="0"/>
        <v>0</v>
      </c>
      <c r="AE20" s="4">
        <f t="shared" si="0"/>
        <v>0</v>
      </c>
      <c r="AF20" s="4">
        <f t="shared" si="0"/>
        <v>-3</v>
      </c>
      <c r="AG20" s="4">
        <f t="shared" si="0"/>
        <v>-3</v>
      </c>
      <c r="AH20" s="4">
        <f t="shared" si="0"/>
        <v>-6</v>
      </c>
      <c r="AI20" s="4">
        <f t="shared" si="0"/>
        <v>-1</v>
      </c>
      <c r="AJ20" s="3">
        <f t="shared" si="0"/>
        <v>-7451.8</v>
      </c>
      <c r="AK20" s="3">
        <f t="shared" si="0"/>
        <v>-1567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/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0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/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0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>
        <v>1</v>
      </c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-1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>
        <v>1</v>
      </c>
      <c r="Q36" s="10" t="s">
        <v>729</v>
      </c>
      <c r="R36" s="11"/>
      <c r="S36" s="6"/>
      <c r="T36" s="53" t="s">
        <v>726</v>
      </c>
      <c r="U36" s="1"/>
      <c r="V36" s="10"/>
      <c r="W36" s="10"/>
      <c r="X36" s="6">
        <v>1</v>
      </c>
      <c r="Y36" s="10" t="s">
        <v>63</v>
      </c>
      <c r="Z36" s="10"/>
      <c r="AA36" s="116" t="s">
        <v>725</v>
      </c>
      <c r="AB36" s="116"/>
      <c r="AC36" s="6">
        <f>C36-P36</f>
        <v>-1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-1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>
        <v>1</v>
      </c>
      <c r="Q37" s="13" t="s">
        <v>727</v>
      </c>
      <c r="R37" s="13"/>
      <c r="S37" s="13"/>
      <c r="W37" s="10"/>
      <c r="X37" s="10"/>
      <c r="Y37" s="6">
        <v>1</v>
      </c>
      <c r="Z37" s="10" t="s">
        <v>64</v>
      </c>
      <c r="AA37" s="13" t="s">
        <v>728</v>
      </c>
      <c r="AB37" s="13"/>
      <c r="AC37" s="6">
        <f>C37-P37</f>
        <v>-1</v>
      </c>
      <c r="AD37" s="13" t="s">
        <v>727</v>
      </c>
      <c r="AE37" s="13"/>
      <c r="AF37" s="13"/>
      <c r="AJ37" s="10"/>
      <c r="AK37" s="10"/>
      <c r="AL37" s="6">
        <f>L37-Y37</f>
        <v>-1</v>
      </c>
      <c r="AM37" s="10" t="s">
        <v>64</v>
      </c>
    </row>
    <row r="40" spans="1:39" ht="17.25" customHeight="1" x14ac:dyDescent="0.25">
      <c r="A40" s="129" t="s">
        <v>840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743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743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49"/>
      <c r="C41" s="7"/>
      <c r="D41" s="7"/>
      <c r="E41" s="7"/>
      <c r="F41" s="7"/>
      <c r="G41" s="7"/>
      <c r="H41" s="7"/>
      <c r="I41" s="7"/>
      <c r="J41" s="7"/>
      <c r="K41" s="7"/>
      <c r="L41" s="49"/>
      <c r="M41" s="49"/>
      <c r="N41" s="9" t="s">
        <v>65</v>
      </c>
      <c r="O41" s="49"/>
      <c r="P41" s="7"/>
      <c r="Q41" s="7"/>
      <c r="R41" s="7"/>
      <c r="S41" s="7"/>
      <c r="T41" s="7"/>
      <c r="U41" s="7"/>
      <c r="V41" s="7"/>
      <c r="W41" s="7"/>
      <c r="X41" s="7"/>
      <c r="Y41" s="49"/>
      <c r="Z41" s="49"/>
      <c r="AA41" s="9" t="s">
        <v>65</v>
      </c>
      <c r="AB41" s="49"/>
      <c r="AC41" s="7"/>
      <c r="AD41" s="7"/>
      <c r="AE41" s="7"/>
      <c r="AF41" s="7"/>
      <c r="AG41" s="7"/>
      <c r="AH41" s="7"/>
      <c r="AI41" s="7"/>
      <c r="AJ41" s="7"/>
      <c r="AK41" s="7"/>
      <c r="AL41" s="49"/>
      <c r="AM41" s="49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48">
        <v>1</v>
      </c>
      <c r="B47" s="48">
        <v>2</v>
      </c>
      <c r="C47" s="48">
        <v>3</v>
      </c>
      <c r="D47" s="48">
        <v>4</v>
      </c>
      <c r="E47" s="48">
        <v>5</v>
      </c>
      <c r="F47" s="48">
        <v>6</v>
      </c>
      <c r="G47" s="48">
        <v>7</v>
      </c>
      <c r="H47" s="48">
        <v>8</v>
      </c>
      <c r="I47" s="48">
        <v>9</v>
      </c>
      <c r="J47" s="48">
        <v>10</v>
      </c>
      <c r="K47" s="48">
        <v>11</v>
      </c>
      <c r="L47" s="45"/>
      <c r="M47" s="39"/>
      <c r="N47" s="48">
        <v>1</v>
      </c>
      <c r="O47" s="48">
        <v>2</v>
      </c>
      <c r="P47" s="48">
        <v>3</v>
      </c>
      <c r="Q47" s="48">
        <v>4</v>
      </c>
      <c r="R47" s="48">
        <v>5</v>
      </c>
      <c r="S47" s="48">
        <v>6</v>
      </c>
      <c r="T47" s="48">
        <v>7</v>
      </c>
      <c r="U47" s="48">
        <v>8</v>
      </c>
      <c r="V47" s="48">
        <v>9</v>
      </c>
      <c r="W47" s="48">
        <v>10</v>
      </c>
      <c r="X47" s="48">
        <v>11</v>
      </c>
      <c r="Y47" s="45"/>
      <c r="Z47" s="45"/>
      <c r="AA47" s="48">
        <v>1</v>
      </c>
      <c r="AB47" s="48">
        <v>2</v>
      </c>
      <c r="AC47" s="48">
        <v>3</v>
      </c>
      <c r="AD47" s="48">
        <v>4</v>
      </c>
      <c r="AE47" s="48">
        <v>5</v>
      </c>
      <c r="AF47" s="48">
        <v>6</v>
      </c>
      <c r="AG47" s="48">
        <v>7</v>
      </c>
      <c r="AH47" s="48">
        <v>8</v>
      </c>
      <c r="AI47" s="48">
        <v>9</v>
      </c>
      <c r="AJ47" s="48">
        <v>10</v>
      </c>
      <c r="AK47" s="48">
        <v>11</v>
      </c>
    </row>
    <row r="48" spans="1:39" ht="38.25" customHeight="1" x14ac:dyDescent="0.25">
      <c r="A48" s="8" t="s">
        <v>54</v>
      </c>
      <c r="B48" s="48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48">
        <v>1</v>
      </c>
      <c r="P48" s="4">
        <v>1</v>
      </c>
      <c r="Q48" s="4"/>
      <c r="R48" s="4"/>
      <c r="S48" s="4">
        <v>1</v>
      </c>
      <c r="T48" s="4">
        <v>1</v>
      </c>
      <c r="U48" s="4"/>
      <c r="V48" s="4"/>
      <c r="W48" s="3">
        <v>1121.9000000000001</v>
      </c>
      <c r="X48" s="3">
        <v>1121.9000000000001</v>
      </c>
      <c r="Y48" s="31"/>
      <c r="Z48" s="31"/>
      <c r="AA48" s="8" t="s">
        <v>54</v>
      </c>
      <c r="AB48" s="48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-1</v>
      </c>
      <c r="AG48" s="4">
        <f t="shared" si="3"/>
        <v>-1</v>
      </c>
      <c r="AH48" s="4">
        <f t="shared" si="3"/>
        <v>0</v>
      </c>
      <c r="AI48" s="4">
        <f t="shared" si="3"/>
        <v>0</v>
      </c>
      <c r="AJ48" s="3">
        <f t="shared" si="3"/>
        <v>-1121.9000000000001</v>
      </c>
      <c r="AK48" s="3">
        <f t="shared" si="3"/>
        <v>-1121.9000000000001</v>
      </c>
    </row>
    <row r="49" spans="1:39" ht="39" customHeight="1" x14ac:dyDescent="0.25">
      <c r="A49" s="8" t="s">
        <v>55</v>
      </c>
      <c r="B49" s="48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48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48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48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48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48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48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48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48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47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47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47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47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47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47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47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47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47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47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47">
        <v>8</v>
      </c>
      <c r="P55" s="4"/>
      <c r="Q55" s="4"/>
      <c r="R55" s="4"/>
      <c r="S55" s="4"/>
      <c r="T55" s="4"/>
      <c r="U55" s="4"/>
      <c r="V55" s="4"/>
      <c r="W55" s="3"/>
      <c r="X55" s="3"/>
      <c r="Y55" s="31"/>
      <c r="Z55" s="31"/>
      <c r="AA55" s="8" t="s">
        <v>61</v>
      </c>
      <c r="AB55" s="47">
        <v>8</v>
      </c>
      <c r="AC55" s="4">
        <f t="shared" si="3"/>
        <v>0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0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</v>
      </c>
      <c r="Q56" s="4">
        <f t="shared" si="5"/>
        <v>0</v>
      </c>
      <c r="R56" s="4">
        <f t="shared" si="5"/>
        <v>0</v>
      </c>
      <c r="S56" s="4">
        <f t="shared" si="5"/>
        <v>1</v>
      </c>
      <c r="T56" s="4">
        <f t="shared" si="5"/>
        <v>1</v>
      </c>
      <c r="U56" s="4">
        <f t="shared" si="5"/>
        <v>0</v>
      </c>
      <c r="V56" s="4">
        <f t="shared" si="5"/>
        <v>0</v>
      </c>
      <c r="W56" s="3">
        <f t="shared" si="5"/>
        <v>1121.9000000000001</v>
      </c>
      <c r="X56" s="3">
        <f t="shared" si="5"/>
        <v>1121.9000000000001</v>
      </c>
      <c r="Y56" s="32"/>
      <c r="Z56" s="32"/>
      <c r="AA56" s="14" t="s">
        <v>62</v>
      </c>
      <c r="AB56" s="15">
        <v>9</v>
      </c>
      <c r="AC56" s="4">
        <f t="shared" si="3"/>
        <v>-1</v>
      </c>
      <c r="AD56" s="4">
        <f t="shared" si="3"/>
        <v>0</v>
      </c>
      <c r="AE56" s="4">
        <f t="shared" si="3"/>
        <v>0</v>
      </c>
      <c r="AF56" s="4">
        <f t="shared" si="3"/>
        <v>-1</v>
      </c>
      <c r="AG56" s="4">
        <f t="shared" si="3"/>
        <v>-1</v>
      </c>
      <c r="AH56" s="4">
        <f t="shared" si="3"/>
        <v>0</v>
      </c>
      <c r="AI56" s="4">
        <f t="shared" si="3"/>
        <v>0</v>
      </c>
      <c r="AJ56" s="3">
        <f t="shared" si="3"/>
        <v>-1121.9000000000001</v>
      </c>
      <c r="AK56" s="3">
        <f t="shared" si="3"/>
        <v>-1121.9000000000001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5" spans="1:39" ht="17.25" customHeight="1" x14ac:dyDescent="0.25">
      <c r="A75" s="129" t="s">
        <v>744</v>
      </c>
      <c r="B75" s="129"/>
      <c r="C75" s="129"/>
      <c r="D75" s="129"/>
      <c r="E75" s="18"/>
      <c r="F75" s="18"/>
      <c r="G75" s="18"/>
      <c r="H75" s="18"/>
      <c r="I75" s="18"/>
      <c r="J75" s="18"/>
      <c r="K75" s="135"/>
      <c r="L75" s="135"/>
      <c r="M75" s="135"/>
      <c r="N75" s="129" t="s">
        <v>744</v>
      </c>
      <c r="O75" s="129"/>
      <c r="P75" s="129"/>
      <c r="Q75" s="129"/>
      <c r="R75" s="18"/>
      <c r="S75" s="18"/>
      <c r="T75" s="18"/>
      <c r="U75" s="18"/>
      <c r="V75" s="18"/>
      <c r="W75" s="18"/>
      <c r="X75" s="18"/>
      <c r="Y75" s="18"/>
      <c r="Z75" s="18"/>
      <c r="AA75" s="129" t="s">
        <v>744</v>
      </c>
      <c r="AB75" s="129"/>
      <c r="AC75" s="129"/>
      <c r="AD75" s="129"/>
      <c r="AE75" s="18"/>
      <c r="AF75" s="18"/>
      <c r="AG75" s="18"/>
      <c r="AH75" s="18"/>
      <c r="AI75" s="18"/>
      <c r="AJ75" s="18"/>
      <c r="AK75" s="18"/>
      <c r="AL75" s="18"/>
      <c r="AM75" s="18"/>
    </row>
    <row r="76" spans="1:39" ht="17.25" customHeight="1" x14ac:dyDescent="0.25">
      <c r="A76" s="9" t="s">
        <v>65</v>
      </c>
      <c r="B76" s="49"/>
      <c r="C76" s="7"/>
      <c r="D76" s="7"/>
      <c r="E76" s="7"/>
      <c r="F76" s="7"/>
      <c r="G76" s="7"/>
      <c r="H76" s="7"/>
      <c r="I76" s="7"/>
      <c r="J76" s="7"/>
      <c r="K76" s="7"/>
      <c r="L76" s="49"/>
      <c r="M76" s="49"/>
      <c r="N76" s="9" t="s">
        <v>65</v>
      </c>
      <c r="O76" s="49"/>
      <c r="P76" s="7"/>
      <c r="Q76" s="7"/>
      <c r="R76" s="7"/>
      <c r="S76" s="7"/>
      <c r="T76" s="7"/>
      <c r="U76" s="7"/>
      <c r="V76" s="7"/>
      <c r="W76" s="7"/>
      <c r="X76" s="7"/>
      <c r="Y76" s="49"/>
      <c r="Z76" s="49"/>
      <c r="AA76" s="9" t="s">
        <v>65</v>
      </c>
      <c r="AB76" s="49"/>
      <c r="AC76" s="7"/>
      <c r="AD76" s="7"/>
      <c r="AE76" s="7"/>
      <c r="AF76" s="7"/>
      <c r="AG76" s="7"/>
      <c r="AH76" s="7"/>
      <c r="AI76" s="7"/>
      <c r="AJ76" s="7"/>
      <c r="AK76" s="7"/>
      <c r="AL76" s="49"/>
      <c r="AM76" s="49"/>
    </row>
    <row r="77" spans="1:39" ht="27" customHeight="1" x14ac:dyDescent="0.25">
      <c r="A77" s="121" t="s">
        <v>52</v>
      </c>
      <c r="B77" s="121" t="s">
        <v>53</v>
      </c>
      <c r="C77" s="127" t="s">
        <v>70</v>
      </c>
      <c r="D77" s="131"/>
      <c r="E77" s="131"/>
      <c r="F77" s="131"/>
      <c r="G77" s="131"/>
      <c r="H77" s="131"/>
      <c r="I77" s="128"/>
      <c r="J77" s="132" t="s">
        <v>69</v>
      </c>
      <c r="K77" s="132"/>
      <c r="L77" s="44"/>
      <c r="M77" s="55"/>
      <c r="N77" s="121" t="s">
        <v>52</v>
      </c>
      <c r="O77" s="121" t="s">
        <v>53</v>
      </c>
      <c r="P77" s="127" t="s">
        <v>70</v>
      </c>
      <c r="Q77" s="131"/>
      <c r="R77" s="131"/>
      <c r="S77" s="131"/>
      <c r="T77" s="131"/>
      <c r="U77" s="131"/>
      <c r="V77" s="128"/>
      <c r="W77" s="119" t="s">
        <v>69</v>
      </c>
      <c r="X77" s="120"/>
      <c r="Y77" s="44"/>
      <c r="Z77" s="44"/>
      <c r="AA77" s="121" t="s">
        <v>52</v>
      </c>
      <c r="AB77" s="121" t="s">
        <v>53</v>
      </c>
      <c r="AC77" s="127" t="s">
        <v>70</v>
      </c>
      <c r="AD77" s="131"/>
      <c r="AE77" s="131"/>
      <c r="AF77" s="131"/>
      <c r="AG77" s="131"/>
      <c r="AH77" s="131"/>
      <c r="AI77" s="128"/>
      <c r="AJ77" s="119" t="s">
        <v>69</v>
      </c>
      <c r="AK77" s="120"/>
      <c r="AM77" s="33"/>
    </row>
    <row r="78" spans="1:39" ht="21" customHeight="1" x14ac:dyDescent="0.25">
      <c r="A78" s="122"/>
      <c r="B78" s="122"/>
      <c r="C78" s="121" t="s">
        <v>40</v>
      </c>
      <c r="D78" s="127" t="s">
        <v>48</v>
      </c>
      <c r="E78" s="131"/>
      <c r="F78" s="131"/>
      <c r="G78" s="131"/>
      <c r="H78" s="131"/>
      <c r="I78" s="128"/>
      <c r="J78" s="121" t="s">
        <v>47</v>
      </c>
      <c r="K78" s="124" t="s">
        <v>49</v>
      </c>
      <c r="L78" s="30"/>
      <c r="M78" s="55"/>
      <c r="N78" s="122"/>
      <c r="O78" s="122"/>
      <c r="P78" s="121" t="s">
        <v>40</v>
      </c>
      <c r="Q78" s="127" t="s">
        <v>48</v>
      </c>
      <c r="R78" s="131"/>
      <c r="S78" s="131"/>
      <c r="T78" s="131"/>
      <c r="U78" s="131"/>
      <c r="V78" s="128"/>
      <c r="W78" s="121" t="s">
        <v>47</v>
      </c>
      <c r="X78" s="124" t="s">
        <v>49</v>
      </c>
      <c r="Y78" s="44"/>
      <c r="Z78" s="44"/>
      <c r="AA78" s="122"/>
      <c r="AB78" s="122"/>
      <c r="AC78" s="121" t="s">
        <v>40</v>
      </c>
      <c r="AD78" s="127" t="s">
        <v>48</v>
      </c>
      <c r="AE78" s="131"/>
      <c r="AF78" s="131"/>
      <c r="AG78" s="131"/>
      <c r="AH78" s="131"/>
      <c r="AI78" s="128"/>
      <c r="AJ78" s="121" t="s">
        <v>47</v>
      </c>
      <c r="AK78" s="124" t="s">
        <v>49</v>
      </c>
    </row>
    <row r="79" spans="1:39" ht="18.75" customHeight="1" x14ac:dyDescent="0.25">
      <c r="A79" s="122"/>
      <c r="B79" s="122"/>
      <c r="C79" s="122"/>
      <c r="D79" s="124" t="s">
        <v>43</v>
      </c>
      <c r="E79" s="124" t="s">
        <v>42</v>
      </c>
      <c r="F79" s="124" t="s">
        <v>50</v>
      </c>
      <c r="G79" s="127" t="s">
        <v>44</v>
      </c>
      <c r="H79" s="128"/>
      <c r="I79" s="124" t="s">
        <v>723</v>
      </c>
      <c r="J79" s="122"/>
      <c r="K79" s="125"/>
      <c r="L79" s="30"/>
      <c r="M79" s="55"/>
      <c r="N79" s="122"/>
      <c r="O79" s="122"/>
      <c r="P79" s="122"/>
      <c r="Q79" s="124" t="s">
        <v>43</v>
      </c>
      <c r="R79" s="124" t="s">
        <v>42</v>
      </c>
      <c r="S79" s="124" t="s">
        <v>50</v>
      </c>
      <c r="T79" s="127" t="s">
        <v>44</v>
      </c>
      <c r="U79" s="128"/>
      <c r="V79" s="124" t="s">
        <v>723</v>
      </c>
      <c r="W79" s="122"/>
      <c r="X79" s="125"/>
      <c r="Y79" s="44"/>
      <c r="Z79" s="44"/>
      <c r="AA79" s="122"/>
      <c r="AB79" s="122"/>
      <c r="AC79" s="122"/>
      <c r="AD79" s="124" t="s">
        <v>43</v>
      </c>
      <c r="AE79" s="124" t="s">
        <v>42</v>
      </c>
      <c r="AF79" s="124" t="s">
        <v>50</v>
      </c>
      <c r="AG79" s="127" t="s">
        <v>44</v>
      </c>
      <c r="AH79" s="128"/>
      <c r="AI79" s="124" t="s">
        <v>723</v>
      </c>
      <c r="AJ79" s="122"/>
      <c r="AK79" s="125"/>
    </row>
    <row r="80" spans="1:39" ht="20.25" customHeight="1" x14ac:dyDescent="0.25">
      <c r="A80" s="122"/>
      <c r="B80" s="122"/>
      <c r="C80" s="122"/>
      <c r="D80" s="125"/>
      <c r="E80" s="125"/>
      <c r="F80" s="125"/>
      <c r="G80" s="117" t="s">
        <v>45</v>
      </c>
      <c r="H80" s="117" t="s">
        <v>46</v>
      </c>
      <c r="I80" s="125"/>
      <c r="J80" s="122"/>
      <c r="K80" s="125"/>
      <c r="L80" s="30"/>
      <c r="M80" s="55"/>
      <c r="N80" s="122"/>
      <c r="O80" s="122"/>
      <c r="P80" s="122"/>
      <c r="Q80" s="125"/>
      <c r="R80" s="125"/>
      <c r="S80" s="125"/>
      <c r="T80" s="117" t="s">
        <v>45</v>
      </c>
      <c r="U80" s="117" t="s">
        <v>46</v>
      </c>
      <c r="V80" s="125"/>
      <c r="W80" s="122"/>
      <c r="X80" s="125"/>
      <c r="Y80" s="44"/>
      <c r="Z80" s="44"/>
      <c r="AA80" s="122"/>
      <c r="AB80" s="122"/>
      <c r="AC80" s="122"/>
      <c r="AD80" s="125"/>
      <c r="AE80" s="125"/>
      <c r="AF80" s="125"/>
      <c r="AG80" s="117" t="s">
        <v>45</v>
      </c>
      <c r="AH80" s="117" t="s">
        <v>46</v>
      </c>
      <c r="AI80" s="125"/>
      <c r="AJ80" s="122"/>
      <c r="AK80" s="125"/>
    </row>
    <row r="81" spans="1:39" ht="47.25" customHeight="1" x14ac:dyDescent="0.25">
      <c r="A81" s="123"/>
      <c r="B81" s="123"/>
      <c r="C81" s="123"/>
      <c r="D81" s="126"/>
      <c r="E81" s="126"/>
      <c r="F81" s="126"/>
      <c r="G81" s="118"/>
      <c r="H81" s="118"/>
      <c r="I81" s="126"/>
      <c r="J81" s="123"/>
      <c r="K81" s="126"/>
      <c r="L81" s="30"/>
      <c r="M81" s="55"/>
      <c r="N81" s="123"/>
      <c r="O81" s="123"/>
      <c r="P81" s="123"/>
      <c r="Q81" s="126"/>
      <c r="R81" s="126"/>
      <c r="S81" s="126"/>
      <c r="T81" s="118"/>
      <c r="U81" s="118"/>
      <c r="V81" s="126"/>
      <c r="W81" s="123"/>
      <c r="X81" s="126"/>
      <c r="Y81" s="44"/>
      <c r="Z81" s="44"/>
      <c r="AA81" s="123"/>
      <c r="AB81" s="123"/>
      <c r="AC81" s="123"/>
      <c r="AD81" s="126"/>
      <c r="AE81" s="126"/>
      <c r="AF81" s="126"/>
      <c r="AG81" s="118"/>
      <c r="AH81" s="118"/>
      <c r="AI81" s="126"/>
      <c r="AJ81" s="123"/>
      <c r="AK81" s="126"/>
    </row>
    <row r="82" spans="1:39" ht="18.75" customHeight="1" x14ac:dyDescent="0.25">
      <c r="A82" s="48">
        <v>1</v>
      </c>
      <c r="B82" s="48">
        <v>2</v>
      </c>
      <c r="C82" s="48">
        <v>3</v>
      </c>
      <c r="D82" s="48">
        <v>4</v>
      </c>
      <c r="E82" s="48">
        <v>5</v>
      </c>
      <c r="F82" s="48">
        <v>6</v>
      </c>
      <c r="G82" s="48">
        <v>7</v>
      </c>
      <c r="H82" s="48">
        <v>8</v>
      </c>
      <c r="I82" s="48">
        <v>9</v>
      </c>
      <c r="J82" s="48">
        <v>10</v>
      </c>
      <c r="K82" s="48">
        <v>11</v>
      </c>
      <c r="L82" s="45"/>
      <c r="M82" s="39"/>
      <c r="N82" s="48">
        <v>1</v>
      </c>
      <c r="O82" s="48">
        <v>2</v>
      </c>
      <c r="P82" s="48">
        <v>3</v>
      </c>
      <c r="Q82" s="48">
        <v>4</v>
      </c>
      <c r="R82" s="48">
        <v>5</v>
      </c>
      <c r="S82" s="48">
        <v>6</v>
      </c>
      <c r="T82" s="48">
        <v>7</v>
      </c>
      <c r="U82" s="48">
        <v>8</v>
      </c>
      <c r="V82" s="48">
        <v>9</v>
      </c>
      <c r="W82" s="48">
        <v>10</v>
      </c>
      <c r="X82" s="48">
        <v>11</v>
      </c>
      <c r="Y82" s="45"/>
      <c r="Z82" s="45"/>
      <c r="AA82" s="48">
        <v>1</v>
      </c>
      <c r="AB82" s="48">
        <v>2</v>
      </c>
      <c r="AC82" s="48">
        <v>3</v>
      </c>
      <c r="AD82" s="48">
        <v>4</v>
      </c>
      <c r="AE82" s="48">
        <v>5</v>
      </c>
      <c r="AF82" s="48">
        <v>6</v>
      </c>
      <c r="AG82" s="48">
        <v>7</v>
      </c>
      <c r="AH82" s="48">
        <v>8</v>
      </c>
      <c r="AI82" s="48">
        <v>9</v>
      </c>
      <c r="AJ82" s="48">
        <v>10</v>
      </c>
      <c r="AK82" s="48">
        <v>11</v>
      </c>
    </row>
    <row r="83" spans="1:39" ht="38.25" customHeight="1" x14ac:dyDescent="0.25">
      <c r="A83" s="8" t="s">
        <v>54</v>
      </c>
      <c r="B83" s="48">
        <v>1</v>
      </c>
      <c r="C83" s="4">
        <f>C12+C48</f>
        <v>0</v>
      </c>
      <c r="D83" s="4">
        <f t="shared" ref="D83:K83" si="6">D12+D48</f>
        <v>0</v>
      </c>
      <c r="E83" s="4">
        <f t="shared" si="6"/>
        <v>0</v>
      </c>
      <c r="F83" s="4">
        <f t="shared" si="6"/>
        <v>0</v>
      </c>
      <c r="G83" s="4">
        <f t="shared" si="6"/>
        <v>0</v>
      </c>
      <c r="H83" s="4">
        <f t="shared" si="6"/>
        <v>0</v>
      </c>
      <c r="I83" s="4">
        <f t="shared" si="6"/>
        <v>0</v>
      </c>
      <c r="J83" s="3">
        <f t="shared" si="6"/>
        <v>0</v>
      </c>
      <c r="K83" s="3">
        <f t="shared" si="6"/>
        <v>0</v>
      </c>
      <c r="L83" s="31"/>
      <c r="M83" s="40"/>
      <c r="N83" s="8" t="s">
        <v>54</v>
      </c>
      <c r="O83" s="48">
        <v>1</v>
      </c>
      <c r="P83" s="4">
        <f>P12+P48</f>
        <v>1</v>
      </c>
      <c r="Q83" s="4">
        <f t="shared" ref="Q83:X83" si="7">Q12+Q48</f>
        <v>0</v>
      </c>
      <c r="R83" s="4">
        <f t="shared" si="7"/>
        <v>0</v>
      </c>
      <c r="S83" s="4">
        <f t="shared" si="7"/>
        <v>1</v>
      </c>
      <c r="T83" s="4">
        <f t="shared" si="7"/>
        <v>1</v>
      </c>
      <c r="U83" s="4">
        <f t="shared" si="7"/>
        <v>0</v>
      </c>
      <c r="V83" s="4">
        <f t="shared" si="7"/>
        <v>0</v>
      </c>
      <c r="W83" s="3">
        <f t="shared" si="7"/>
        <v>1121.9000000000001</v>
      </c>
      <c r="X83" s="3">
        <f t="shared" si="7"/>
        <v>1121.9000000000001</v>
      </c>
      <c r="Y83" s="31"/>
      <c r="Z83" s="31"/>
      <c r="AA83" s="8" t="s">
        <v>54</v>
      </c>
      <c r="AB83" s="48">
        <v>1</v>
      </c>
      <c r="AC83" s="4">
        <f t="shared" ref="AC83:AK91" si="8">C83-P83</f>
        <v>-1</v>
      </c>
      <c r="AD83" s="4">
        <f t="shared" si="8"/>
        <v>0</v>
      </c>
      <c r="AE83" s="4">
        <f t="shared" si="8"/>
        <v>0</v>
      </c>
      <c r="AF83" s="4">
        <f t="shared" si="8"/>
        <v>-1</v>
      </c>
      <c r="AG83" s="4">
        <f t="shared" si="8"/>
        <v>-1</v>
      </c>
      <c r="AH83" s="4">
        <f t="shared" si="8"/>
        <v>0</v>
      </c>
      <c r="AI83" s="4">
        <f t="shared" si="8"/>
        <v>0</v>
      </c>
      <c r="AJ83" s="3">
        <f t="shared" si="8"/>
        <v>-1121.9000000000001</v>
      </c>
      <c r="AK83" s="3">
        <f t="shared" si="8"/>
        <v>-1121.9000000000001</v>
      </c>
    </row>
    <row r="84" spans="1:39" ht="39" customHeight="1" x14ac:dyDescent="0.25">
      <c r="A84" s="8" t="s">
        <v>55</v>
      </c>
      <c r="B84" s="48">
        <v>2</v>
      </c>
      <c r="C84" s="4">
        <f t="shared" ref="C84:K84" si="9">C13+C49</f>
        <v>0</v>
      </c>
      <c r="D84" s="4">
        <f t="shared" si="9"/>
        <v>0</v>
      </c>
      <c r="E84" s="4">
        <f t="shared" si="9"/>
        <v>0</v>
      </c>
      <c r="F84" s="4">
        <f t="shared" si="9"/>
        <v>0</v>
      </c>
      <c r="G84" s="4">
        <f t="shared" si="9"/>
        <v>0</v>
      </c>
      <c r="H84" s="4">
        <f t="shared" si="9"/>
        <v>0</v>
      </c>
      <c r="I84" s="4">
        <f t="shared" si="9"/>
        <v>0</v>
      </c>
      <c r="J84" s="3">
        <f t="shared" si="9"/>
        <v>0</v>
      </c>
      <c r="K84" s="3">
        <f t="shared" si="9"/>
        <v>0</v>
      </c>
      <c r="L84" s="31"/>
      <c r="M84" s="40"/>
      <c r="N84" s="8" t="s">
        <v>55</v>
      </c>
      <c r="O84" s="48">
        <v>2</v>
      </c>
      <c r="P84" s="4">
        <f t="shared" ref="P84:X84" si="10">P13+P49</f>
        <v>2</v>
      </c>
      <c r="Q84" s="4">
        <f t="shared" si="10"/>
        <v>0</v>
      </c>
      <c r="R84" s="4">
        <f t="shared" si="10"/>
        <v>0</v>
      </c>
      <c r="S84" s="4">
        <f t="shared" si="10"/>
        <v>2</v>
      </c>
      <c r="T84" s="4">
        <f t="shared" si="10"/>
        <v>1</v>
      </c>
      <c r="U84" s="4">
        <f t="shared" si="10"/>
        <v>0</v>
      </c>
      <c r="V84" s="4">
        <f t="shared" si="10"/>
        <v>0</v>
      </c>
      <c r="W84" s="3">
        <f t="shared" si="10"/>
        <v>1365.5</v>
      </c>
      <c r="X84" s="3">
        <f t="shared" si="10"/>
        <v>1365.5</v>
      </c>
      <c r="Y84" s="31"/>
      <c r="Z84" s="31"/>
      <c r="AA84" s="8" t="s">
        <v>55</v>
      </c>
      <c r="AB84" s="48">
        <v>2</v>
      </c>
      <c r="AC84" s="4">
        <f t="shared" si="8"/>
        <v>-2</v>
      </c>
      <c r="AD84" s="4">
        <f t="shared" si="8"/>
        <v>0</v>
      </c>
      <c r="AE84" s="4">
        <f t="shared" si="8"/>
        <v>0</v>
      </c>
      <c r="AF84" s="4">
        <f t="shared" si="8"/>
        <v>-2</v>
      </c>
      <c r="AG84" s="4">
        <f t="shared" si="8"/>
        <v>-1</v>
      </c>
      <c r="AH84" s="4">
        <f t="shared" si="8"/>
        <v>0</v>
      </c>
      <c r="AI84" s="4">
        <f t="shared" si="8"/>
        <v>0</v>
      </c>
      <c r="AJ84" s="3">
        <f t="shared" si="8"/>
        <v>-1365.5</v>
      </c>
      <c r="AK84" s="3">
        <f t="shared" si="8"/>
        <v>-1365.5</v>
      </c>
    </row>
    <row r="85" spans="1:39" ht="52.5" customHeight="1" x14ac:dyDescent="0.25">
      <c r="A85" s="8" t="s">
        <v>56</v>
      </c>
      <c r="B85" s="48">
        <v>3</v>
      </c>
      <c r="C85" s="4">
        <f t="shared" ref="C85:K85" si="11">C14+C50</f>
        <v>0</v>
      </c>
      <c r="D85" s="4">
        <f t="shared" si="11"/>
        <v>0</v>
      </c>
      <c r="E85" s="4">
        <f t="shared" si="11"/>
        <v>0</v>
      </c>
      <c r="F85" s="4">
        <f t="shared" si="11"/>
        <v>0</v>
      </c>
      <c r="G85" s="4">
        <f t="shared" si="11"/>
        <v>0</v>
      </c>
      <c r="H85" s="4">
        <f t="shared" si="11"/>
        <v>0</v>
      </c>
      <c r="I85" s="4">
        <f t="shared" si="11"/>
        <v>0</v>
      </c>
      <c r="J85" s="3">
        <f t="shared" si="11"/>
        <v>0</v>
      </c>
      <c r="K85" s="3">
        <f t="shared" si="11"/>
        <v>0</v>
      </c>
      <c r="L85" s="31"/>
      <c r="M85" s="40"/>
      <c r="N85" s="8" t="s">
        <v>56</v>
      </c>
      <c r="O85" s="48">
        <v>3</v>
      </c>
      <c r="P85" s="4">
        <f t="shared" ref="P85:X85" si="12">P14+P50</f>
        <v>1</v>
      </c>
      <c r="Q85" s="4">
        <f t="shared" si="12"/>
        <v>0</v>
      </c>
      <c r="R85" s="4">
        <f t="shared" si="12"/>
        <v>0</v>
      </c>
      <c r="S85" s="4">
        <f t="shared" si="12"/>
        <v>0</v>
      </c>
      <c r="T85" s="4">
        <f t="shared" si="12"/>
        <v>0</v>
      </c>
      <c r="U85" s="4">
        <f t="shared" si="12"/>
        <v>0</v>
      </c>
      <c r="V85" s="4">
        <f t="shared" si="12"/>
        <v>1</v>
      </c>
      <c r="W85" s="3">
        <f t="shared" si="12"/>
        <v>4925.7</v>
      </c>
      <c r="X85" s="3">
        <f t="shared" si="12"/>
        <v>0</v>
      </c>
      <c r="Y85" s="31"/>
      <c r="Z85" s="31"/>
      <c r="AA85" s="8" t="s">
        <v>56</v>
      </c>
      <c r="AB85" s="48">
        <v>3</v>
      </c>
      <c r="AC85" s="4">
        <f t="shared" si="8"/>
        <v>-1</v>
      </c>
      <c r="AD85" s="4">
        <f t="shared" si="8"/>
        <v>0</v>
      </c>
      <c r="AE85" s="4">
        <f t="shared" si="8"/>
        <v>0</v>
      </c>
      <c r="AF85" s="4">
        <f t="shared" si="8"/>
        <v>0</v>
      </c>
      <c r="AG85" s="4">
        <f t="shared" si="8"/>
        <v>0</v>
      </c>
      <c r="AH85" s="4">
        <f t="shared" si="8"/>
        <v>0</v>
      </c>
      <c r="AI85" s="4">
        <f t="shared" si="8"/>
        <v>-1</v>
      </c>
      <c r="AJ85" s="3">
        <f t="shared" si="8"/>
        <v>-4925.7</v>
      </c>
      <c r="AK85" s="3">
        <f t="shared" si="8"/>
        <v>0</v>
      </c>
    </row>
    <row r="86" spans="1:39" ht="12.75" customHeight="1" x14ac:dyDescent="0.25">
      <c r="A86" s="8" t="s">
        <v>57</v>
      </c>
      <c r="B86" s="48">
        <v>4</v>
      </c>
      <c r="C86" s="4">
        <f t="shared" ref="C86:K86" si="13">C15+C51</f>
        <v>0</v>
      </c>
      <c r="D86" s="4">
        <f t="shared" si="13"/>
        <v>0</v>
      </c>
      <c r="E86" s="4">
        <f t="shared" si="13"/>
        <v>0</v>
      </c>
      <c r="F86" s="4">
        <f t="shared" si="13"/>
        <v>0</v>
      </c>
      <c r="G86" s="4">
        <f t="shared" si="13"/>
        <v>0</v>
      </c>
      <c r="H86" s="4">
        <f t="shared" si="13"/>
        <v>0</v>
      </c>
      <c r="I86" s="4">
        <f t="shared" si="13"/>
        <v>0</v>
      </c>
      <c r="J86" s="3">
        <f t="shared" si="13"/>
        <v>0</v>
      </c>
      <c r="K86" s="3">
        <f t="shared" si="13"/>
        <v>0</v>
      </c>
      <c r="L86" s="31"/>
      <c r="M86" s="40"/>
      <c r="N86" s="8" t="s">
        <v>57</v>
      </c>
      <c r="O86" s="48">
        <v>4</v>
      </c>
      <c r="P86" s="4">
        <f t="shared" ref="P86:X86" si="14">P15+P51</f>
        <v>0</v>
      </c>
      <c r="Q86" s="4">
        <f t="shared" si="14"/>
        <v>0</v>
      </c>
      <c r="R86" s="4">
        <f t="shared" si="14"/>
        <v>0</v>
      </c>
      <c r="S86" s="4">
        <f t="shared" si="14"/>
        <v>0</v>
      </c>
      <c r="T86" s="4">
        <f t="shared" si="14"/>
        <v>0</v>
      </c>
      <c r="U86" s="4">
        <f t="shared" si="14"/>
        <v>0</v>
      </c>
      <c r="V86" s="4">
        <f t="shared" si="14"/>
        <v>0</v>
      </c>
      <c r="W86" s="3">
        <f t="shared" si="14"/>
        <v>0</v>
      </c>
      <c r="X86" s="3">
        <f t="shared" si="14"/>
        <v>0</v>
      </c>
      <c r="Y86" s="31"/>
      <c r="Z86" s="31"/>
      <c r="AA86" s="8" t="s">
        <v>57</v>
      </c>
      <c r="AB86" s="48">
        <v>4</v>
      </c>
      <c r="AC86" s="4">
        <f t="shared" si="8"/>
        <v>0</v>
      </c>
      <c r="AD86" s="4">
        <f t="shared" si="8"/>
        <v>0</v>
      </c>
      <c r="AE86" s="4">
        <f t="shared" si="8"/>
        <v>0</v>
      </c>
      <c r="AF86" s="4">
        <f t="shared" si="8"/>
        <v>0</v>
      </c>
      <c r="AG86" s="4">
        <f t="shared" si="8"/>
        <v>0</v>
      </c>
      <c r="AH86" s="4">
        <f t="shared" si="8"/>
        <v>0</v>
      </c>
      <c r="AI86" s="4">
        <f t="shared" si="8"/>
        <v>0</v>
      </c>
      <c r="AJ86" s="3">
        <f t="shared" si="8"/>
        <v>0</v>
      </c>
      <c r="AK86" s="3">
        <f t="shared" si="8"/>
        <v>0</v>
      </c>
    </row>
    <row r="87" spans="1:39" ht="12" customHeight="1" x14ac:dyDescent="0.25">
      <c r="A87" s="8" t="s">
        <v>720</v>
      </c>
      <c r="B87" s="47">
        <v>5</v>
      </c>
      <c r="C87" s="4">
        <f t="shared" ref="C87:K87" si="15">C16+C52</f>
        <v>0</v>
      </c>
      <c r="D87" s="4">
        <f t="shared" si="15"/>
        <v>0</v>
      </c>
      <c r="E87" s="4">
        <f t="shared" si="15"/>
        <v>0</v>
      </c>
      <c r="F87" s="4">
        <f t="shared" si="15"/>
        <v>0</v>
      </c>
      <c r="G87" s="4">
        <f t="shared" si="15"/>
        <v>0</v>
      </c>
      <c r="H87" s="4">
        <f t="shared" si="15"/>
        <v>0</v>
      </c>
      <c r="I87" s="4">
        <f t="shared" si="15"/>
        <v>0</v>
      </c>
      <c r="J87" s="3">
        <f t="shared" si="15"/>
        <v>0</v>
      </c>
      <c r="K87" s="3">
        <f t="shared" si="15"/>
        <v>0</v>
      </c>
      <c r="L87" s="31"/>
      <c r="M87" s="40"/>
      <c r="N87" s="8" t="s">
        <v>58</v>
      </c>
      <c r="O87" s="47">
        <v>5</v>
      </c>
      <c r="P87" s="4">
        <f t="shared" ref="P87:X87" si="16">P16+P52</f>
        <v>7</v>
      </c>
      <c r="Q87" s="4">
        <f t="shared" si="16"/>
        <v>0</v>
      </c>
      <c r="R87" s="4">
        <f t="shared" si="16"/>
        <v>0</v>
      </c>
      <c r="S87" s="4">
        <f t="shared" si="16"/>
        <v>0</v>
      </c>
      <c r="T87" s="4">
        <f t="shared" si="16"/>
        <v>1</v>
      </c>
      <c r="U87" s="4">
        <f t="shared" si="16"/>
        <v>6</v>
      </c>
      <c r="V87" s="4">
        <f t="shared" si="16"/>
        <v>0</v>
      </c>
      <c r="W87" s="3">
        <f t="shared" si="16"/>
        <v>449.8</v>
      </c>
      <c r="X87" s="3">
        <f t="shared" si="16"/>
        <v>0</v>
      </c>
      <c r="Y87" s="31"/>
      <c r="Z87" s="31"/>
      <c r="AA87" s="8" t="s">
        <v>58</v>
      </c>
      <c r="AB87" s="47">
        <v>5</v>
      </c>
      <c r="AC87" s="4">
        <f t="shared" si="8"/>
        <v>-7</v>
      </c>
      <c r="AD87" s="4">
        <f t="shared" si="8"/>
        <v>0</v>
      </c>
      <c r="AE87" s="4">
        <f t="shared" si="8"/>
        <v>0</v>
      </c>
      <c r="AF87" s="4">
        <f t="shared" si="8"/>
        <v>0</v>
      </c>
      <c r="AG87" s="4">
        <f t="shared" si="8"/>
        <v>-1</v>
      </c>
      <c r="AH87" s="4">
        <f t="shared" si="8"/>
        <v>-6</v>
      </c>
      <c r="AI87" s="4">
        <f t="shared" si="8"/>
        <v>0</v>
      </c>
      <c r="AJ87" s="3">
        <f t="shared" si="8"/>
        <v>-449.8</v>
      </c>
      <c r="AK87" s="3">
        <f t="shared" si="8"/>
        <v>0</v>
      </c>
    </row>
    <row r="88" spans="1:39" ht="12.75" customHeight="1" x14ac:dyDescent="0.25">
      <c r="A88" s="8" t="s">
        <v>59</v>
      </c>
      <c r="B88" s="47">
        <v>6</v>
      </c>
      <c r="C88" s="4">
        <f t="shared" ref="C88:K88" si="17">C17+C53</f>
        <v>0</v>
      </c>
      <c r="D88" s="4">
        <f t="shared" si="17"/>
        <v>0</v>
      </c>
      <c r="E88" s="4">
        <f t="shared" si="17"/>
        <v>0</v>
      </c>
      <c r="F88" s="4">
        <f t="shared" si="17"/>
        <v>0</v>
      </c>
      <c r="G88" s="4">
        <f t="shared" si="17"/>
        <v>0</v>
      </c>
      <c r="H88" s="4">
        <f t="shared" si="17"/>
        <v>0</v>
      </c>
      <c r="I88" s="4">
        <f t="shared" si="17"/>
        <v>0</v>
      </c>
      <c r="J88" s="3">
        <f t="shared" si="17"/>
        <v>0</v>
      </c>
      <c r="K88" s="3">
        <f t="shared" si="17"/>
        <v>0</v>
      </c>
      <c r="L88" s="31"/>
      <c r="M88" s="40"/>
      <c r="N88" s="8" t="s">
        <v>59</v>
      </c>
      <c r="O88" s="47">
        <v>6</v>
      </c>
      <c r="P88" s="4">
        <f t="shared" ref="P88:X88" si="18">P17+P53</f>
        <v>0</v>
      </c>
      <c r="Q88" s="4">
        <f t="shared" si="18"/>
        <v>0</v>
      </c>
      <c r="R88" s="4">
        <f t="shared" si="18"/>
        <v>0</v>
      </c>
      <c r="S88" s="4">
        <f t="shared" si="18"/>
        <v>0</v>
      </c>
      <c r="T88" s="4">
        <f t="shared" si="18"/>
        <v>0</v>
      </c>
      <c r="U88" s="4">
        <f t="shared" si="18"/>
        <v>0</v>
      </c>
      <c r="V88" s="4">
        <f t="shared" si="18"/>
        <v>0</v>
      </c>
      <c r="W88" s="3">
        <f t="shared" si="18"/>
        <v>0</v>
      </c>
      <c r="X88" s="3">
        <f t="shared" si="18"/>
        <v>0</v>
      </c>
      <c r="Y88" s="31"/>
      <c r="Z88" s="31"/>
      <c r="AA88" s="8" t="s">
        <v>59</v>
      </c>
      <c r="AB88" s="47">
        <v>6</v>
      </c>
      <c r="AC88" s="4">
        <f t="shared" si="8"/>
        <v>0</v>
      </c>
      <c r="AD88" s="4">
        <f t="shared" si="8"/>
        <v>0</v>
      </c>
      <c r="AE88" s="4">
        <f t="shared" si="8"/>
        <v>0</v>
      </c>
      <c r="AF88" s="4">
        <f t="shared" si="8"/>
        <v>0</v>
      </c>
      <c r="AG88" s="4">
        <f t="shared" si="8"/>
        <v>0</v>
      </c>
      <c r="AH88" s="4">
        <f t="shared" si="8"/>
        <v>0</v>
      </c>
      <c r="AI88" s="4">
        <f t="shared" si="8"/>
        <v>0</v>
      </c>
      <c r="AJ88" s="3">
        <f t="shared" si="8"/>
        <v>0</v>
      </c>
      <c r="AK88" s="3">
        <f t="shared" si="8"/>
        <v>0</v>
      </c>
    </row>
    <row r="89" spans="1:39" ht="12.75" customHeight="1" x14ac:dyDescent="0.25">
      <c r="A89" s="8" t="s">
        <v>60</v>
      </c>
      <c r="B89" s="47">
        <v>7</v>
      </c>
      <c r="C89" s="4">
        <f t="shared" ref="C89:K89" si="19">C18+C54</f>
        <v>0</v>
      </c>
      <c r="D89" s="4">
        <f t="shared" si="19"/>
        <v>0</v>
      </c>
      <c r="E89" s="4">
        <f t="shared" si="19"/>
        <v>0</v>
      </c>
      <c r="F89" s="4">
        <f t="shared" si="19"/>
        <v>0</v>
      </c>
      <c r="G89" s="4">
        <f t="shared" si="19"/>
        <v>0</v>
      </c>
      <c r="H89" s="4">
        <f t="shared" si="19"/>
        <v>0</v>
      </c>
      <c r="I89" s="4">
        <f t="shared" si="19"/>
        <v>0</v>
      </c>
      <c r="J89" s="3">
        <f t="shared" si="19"/>
        <v>0</v>
      </c>
      <c r="K89" s="3">
        <f t="shared" si="19"/>
        <v>0</v>
      </c>
      <c r="L89" s="31"/>
      <c r="M89" s="40"/>
      <c r="N89" s="8" t="s">
        <v>60</v>
      </c>
      <c r="O89" s="47">
        <v>7</v>
      </c>
      <c r="P89" s="4">
        <f t="shared" ref="P89:X89" si="20">P18+P54</f>
        <v>1</v>
      </c>
      <c r="Q89" s="4">
        <f t="shared" si="20"/>
        <v>0</v>
      </c>
      <c r="R89" s="4">
        <f t="shared" si="20"/>
        <v>0</v>
      </c>
      <c r="S89" s="4">
        <f t="shared" si="20"/>
        <v>0</v>
      </c>
      <c r="T89" s="4">
        <f t="shared" si="20"/>
        <v>0</v>
      </c>
      <c r="U89" s="4">
        <f t="shared" si="20"/>
        <v>0</v>
      </c>
      <c r="V89" s="4">
        <f t="shared" si="20"/>
        <v>0</v>
      </c>
      <c r="W89" s="3">
        <f t="shared" si="20"/>
        <v>428.1</v>
      </c>
      <c r="X89" s="3">
        <f t="shared" si="20"/>
        <v>0</v>
      </c>
      <c r="Y89" s="31"/>
      <c r="Z89" s="31"/>
      <c r="AA89" s="8" t="s">
        <v>60</v>
      </c>
      <c r="AB89" s="47">
        <v>7</v>
      </c>
      <c r="AC89" s="4">
        <f t="shared" si="8"/>
        <v>-1</v>
      </c>
      <c r="AD89" s="4">
        <f t="shared" si="8"/>
        <v>0</v>
      </c>
      <c r="AE89" s="4">
        <f t="shared" si="8"/>
        <v>0</v>
      </c>
      <c r="AF89" s="4">
        <f t="shared" si="8"/>
        <v>0</v>
      </c>
      <c r="AG89" s="4">
        <f t="shared" si="8"/>
        <v>0</v>
      </c>
      <c r="AH89" s="4">
        <f t="shared" si="8"/>
        <v>0</v>
      </c>
      <c r="AI89" s="4">
        <f t="shared" si="8"/>
        <v>0</v>
      </c>
      <c r="AJ89" s="3">
        <f t="shared" si="8"/>
        <v>-428.1</v>
      </c>
      <c r="AK89" s="3">
        <f t="shared" si="8"/>
        <v>0</v>
      </c>
    </row>
    <row r="90" spans="1:39" ht="12.75" customHeight="1" x14ac:dyDescent="0.25">
      <c r="A90" s="8" t="s">
        <v>61</v>
      </c>
      <c r="B90" s="47">
        <v>8</v>
      </c>
      <c r="C90" s="4">
        <f t="shared" ref="C90:K90" si="21">C19+C55</f>
        <v>0</v>
      </c>
      <c r="D90" s="4">
        <f t="shared" si="21"/>
        <v>0</v>
      </c>
      <c r="E90" s="4">
        <f t="shared" si="21"/>
        <v>0</v>
      </c>
      <c r="F90" s="4">
        <f t="shared" si="21"/>
        <v>0</v>
      </c>
      <c r="G90" s="4">
        <f t="shared" si="21"/>
        <v>0</v>
      </c>
      <c r="H90" s="4">
        <f t="shared" si="21"/>
        <v>0</v>
      </c>
      <c r="I90" s="4">
        <f t="shared" si="21"/>
        <v>0</v>
      </c>
      <c r="J90" s="3">
        <f t="shared" si="21"/>
        <v>0</v>
      </c>
      <c r="K90" s="3">
        <f t="shared" si="21"/>
        <v>0</v>
      </c>
      <c r="L90" s="31"/>
      <c r="M90" s="40"/>
      <c r="N90" s="8" t="s">
        <v>61</v>
      </c>
      <c r="O90" s="47">
        <v>8</v>
      </c>
      <c r="P90" s="4">
        <f t="shared" ref="P90:X90" si="22">P19+P55</f>
        <v>2</v>
      </c>
      <c r="Q90" s="4">
        <f t="shared" si="22"/>
        <v>0</v>
      </c>
      <c r="R90" s="4">
        <f t="shared" si="22"/>
        <v>0</v>
      </c>
      <c r="S90" s="4">
        <f t="shared" si="22"/>
        <v>1</v>
      </c>
      <c r="T90" s="4">
        <f t="shared" si="22"/>
        <v>1</v>
      </c>
      <c r="U90" s="4">
        <f t="shared" si="22"/>
        <v>0</v>
      </c>
      <c r="V90" s="4">
        <f t="shared" si="22"/>
        <v>0</v>
      </c>
      <c r="W90" s="3">
        <f t="shared" si="22"/>
        <v>282.7</v>
      </c>
      <c r="X90" s="3">
        <f t="shared" si="22"/>
        <v>201.5</v>
      </c>
      <c r="Y90" s="31"/>
      <c r="Z90" s="31"/>
      <c r="AA90" s="8" t="s">
        <v>61</v>
      </c>
      <c r="AB90" s="47">
        <v>8</v>
      </c>
      <c r="AC90" s="4">
        <f t="shared" si="8"/>
        <v>-2</v>
      </c>
      <c r="AD90" s="4">
        <f t="shared" si="8"/>
        <v>0</v>
      </c>
      <c r="AE90" s="4">
        <f t="shared" si="8"/>
        <v>0</v>
      </c>
      <c r="AF90" s="4">
        <f t="shared" si="8"/>
        <v>-1</v>
      </c>
      <c r="AG90" s="4">
        <f t="shared" si="8"/>
        <v>-1</v>
      </c>
      <c r="AH90" s="4">
        <f t="shared" si="8"/>
        <v>0</v>
      </c>
      <c r="AI90" s="4">
        <f t="shared" si="8"/>
        <v>0</v>
      </c>
      <c r="AJ90" s="3">
        <f t="shared" si="8"/>
        <v>-282.7</v>
      </c>
      <c r="AK90" s="3">
        <f t="shared" si="8"/>
        <v>-201.5</v>
      </c>
    </row>
    <row r="91" spans="1:39" ht="12.75" customHeight="1" x14ac:dyDescent="0.25">
      <c r="A91" s="14" t="s">
        <v>258</v>
      </c>
      <c r="B91" s="15">
        <v>9</v>
      </c>
      <c r="C91" s="16">
        <f>SUM(C83:C90)</f>
        <v>0</v>
      </c>
      <c r="D91" s="16">
        <f t="shared" ref="D91:H91" si="23">SUM(D83:D90)</f>
        <v>0</v>
      </c>
      <c r="E91" s="16">
        <f t="shared" si="23"/>
        <v>0</v>
      </c>
      <c r="F91" s="16">
        <f t="shared" si="23"/>
        <v>0</v>
      </c>
      <c r="G91" s="16">
        <f t="shared" si="23"/>
        <v>0</v>
      </c>
      <c r="H91" s="16">
        <f t="shared" si="23"/>
        <v>0</v>
      </c>
      <c r="I91" s="16">
        <f>SUM(I83:I90)</f>
        <v>0</v>
      </c>
      <c r="J91" s="17">
        <f>SUM(J83:J90)</f>
        <v>0</v>
      </c>
      <c r="K91" s="17">
        <f>SUM(K83:K90)</f>
        <v>0</v>
      </c>
      <c r="L91" s="40"/>
      <c r="M91" s="40"/>
      <c r="N91" s="14" t="s">
        <v>62</v>
      </c>
      <c r="O91" s="15">
        <v>9</v>
      </c>
      <c r="P91" s="4">
        <f t="shared" ref="P91:X91" si="24">SUM(P83:P90)</f>
        <v>14</v>
      </c>
      <c r="Q91" s="4">
        <f t="shared" si="24"/>
        <v>0</v>
      </c>
      <c r="R91" s="4">
        <f t="shared" si="24"/>
        <v>0</v>
      </c>
      <c r="S91" s="4">
        <f t="shared" si="24"/>
        <v>4</v>
      </c>
      <c r="T91" s="4">
        <f t="shared" si="24"/>
        <v>4</v>
      </c>
      <c r="U91" s="4">
        <f t="shared" si="24"/>
        <v>6</v>
      </c>
      <c r="V91" s="4">
        <f t="shared" si="24"/>
        <v>1</v>
      </c>
      <c r="W91" s="3">
        <f t="shared" si="24"/>
        <v>8573.7000000000007</v>
      </c>
      <c r="X91" s="3">
        <f t="shared" si="24"/>
        <v>2688.9</v>
      </c>
      <c r="Y91" s="32"/>
      <c r="Z91" s="32"/>
      <c r="AA91" s="14" t="s">
        <v>62</v>
      </c>
      <c r="AB91" s="15">
        <v>9</v>
      </c>
      <c r="AC91" s="4">
        <f t="shared" si="8"/>
        <v>-14</v>
      </c>
      <c r="AD91" s="4">
        <f t="shared" si="8"/>
        <v>0</v>
      </c>
      <c r="AE91" s="4">
        <f t="shared" si="8"/>
        <v>0</v>
      </c>
      <c r="AF91" s="4">
        <f t="shared" si="8"/>
        <v>-4</v>
      </c>
      <c r="AG91" s="4">
        <f t="shared" si="8"/>
        <v>-4</v>
      </c>
      <c r="AH91" s="4">
        <f t="shared" si="8"/>
        <v>-6</v>
      </c>
      <c r="AI91" s="4">
        <f t="shared" si="8"/>
        <v>-1</v>
      </c>
      <c r="AJ91" s="3">
        <f t="shared" si="8"/>
        <v>-8573.7000000000007</v>
      </c>
      <c r="AK91" s="3">
        <f t="shared" si="8"/>
        <v>-2688.9</v>
      </c>
    </row>
    <row r="93" spans="1:39" x14ac:dyDescent="0.25">
      <c r="A93" s="12" t="s">
        <v>66</v>
      </c>
      <c r="N93" s="12" t="s">
        <v>66</v>
      </c>
      <c r="AA93" s="12" t="s">
        <v>66</v>
      </c>
    </row>
    <row r="94" spans="1:39" ht="18.75" x14ac:dyDescent="0.3">
      <c r="A94" s="10" t="s">
        <v>730</v>
      </c>
      <c r="B94" s="10"/>
      <c r="C94" s="11"/>
      <c r="D94" s="11"/>
      <c r="E94" s="11"/>
      <c r="F94" s="11"/>
      <c r="G94" s="11"/>
      <c r="H94" s="10"/>
      <c r="I94" s="10"/>
      <c r="J94" s="10"/>
      <c r="K94" s="10"/>
      <c r="L94" s="6">
        <f>L23+L59</f>
        <v>0</v>
      </c>
      <c r="M94" s="10" t="s">
        <v>724</v>
      </c>
      <c r="N94" s="10" t="s">
        <v>730</v>
      </c>
      <c r="O94" s="10"/>
      <c r="P94" s="11"/>
      <c r="Q94" s="11"/>
      <c r="R94" s="11"/>
      <c r="S94" s="11"/>
      <c r="T94" s="11"/>
      <c r="U94" s="10"/>
      <c r="V94" s="10"/>
      <c r="W94" s="10"/>
      <c r="X94" s="10"/>
      <c r="Y94" s="6">
        <f>Y23+Y59</f>
        <v>0</v>
      </c>
      <c r="Z94" s="10" t="s">
        <v>724</v>
      </c>
      <c r="AA94" s="10" t="s">
        <v>730</v>
      </c>
      <c r="AB94" s="10"/>
      <c r="AC94" s="11"/>
      <c r="AD94" s="11"/>
      <c r="AE94" s="11"/>
      <c r="AF94" s="11"/>
      <c r="AG94" s="11"/>
      <c r="AH94" s="10"/>
      <c r="AI94" s="10"/>
      <c r="AJ94" s="10"/>
      <c r="AK94" s="10"/>
      <c r="AL94" s="6">
        <f>L94-Y94</f>
        <v>0</v>
      </c>
      <c r="AM94" s="10" t="s">
        <v>724</v>
      </c>
    </row>
    <row r="95" spans="1:39" ht="20.25" customHeight="1" x14ac:dyDescent="0.3">
      <c r="A95" s="116" t="s">
        <v>725</v>
      </c>
      <c r="B95" s="116"/>
      <c r="C95" s="6">
        <f>C24+C60</f>
        <v>0</v>
      </c>
      <c r="D95" s="10" t="s">
        <v>729</v>
      </c>
      <c r="E95" s="11"/>
      <c r="F95" s="6">
        <f>F24+F60</f>
        <v>0</v>
      </c>
      <c r="G95" s="53" t="s">
        <v>726</v>
      </c>
      <c r="H95" s="1"/>
      <c r="I95" s="10"/>
      <c r="J95" s="10"/>
      <c r="K95" s="6">
        <f>K24+K60</f>
        <v>0</v>
      </c>
      <c r="L95" s="10" t="s">
        <v>63</v>
      </c>
      <c r="M95" s="10"/>
      <c r="N95" s="116" t="s">
        <v>725</v>
      </c>
      <c r="O95" s="116"/>
      <c r="P95" s="6">
        <f>P24+P60</f>
        <v>0</v>
      </c>
      <c r="Q95" s="10" t="s">
        <v>729</v>
      </c>
      <c r="R95" s="11"/>
      <c r="S95" s="6">
        <f>S24+S60</f>
        <v>0</v>
      </c>
      <c r="T95" s="53" t="s">
        <v>726</v>
      </c>
      <c r="U95" s="1"/>
      <c r="V95" s="10"/>
      <c r="W95" s="10"/>
      <c r="X95" s="6">
        <f>X24+X60</f>
        <v>0</v>
      </c>
      <c r="Y95" s="10" t="s">
        <v>63</v>
      </c>
      <c r="Z95" s="10"/>
      <c r="AA95" s="116" t="s">
        <v>725</v>
      </c>
      <c r="AB95" s="116"/>
      <c r="AC95" s="6">
        <f>C95-P95</f>
        <v>0</v>
      </c>
      <c r="AD95" s="10" t="s">
        <v>729</v>
      </c>
      <c r="AE95" s="11"/>
      <c r="AF95" s="6">
        <f>F95-S95</f>
        <v>0</v>
      </c>
      <c r="AG95" s="53" t="s">
        <v>726</v>
      </c>
      <c r="AH95" s="1"/>
      <c r="AI95" s="10"/>
      <c r="AJ95" s="10"/>
      <c r="AK95" s="6">
        <f>K95-X95</f>
        <v>0</v>
      </c>
      <c r="AL95" s="10" t="s">
        <v>63</v>
      </c>
      <c r="AM95" s="10"/>
    </row>
    <row r="96" spans="1:39" ht="21" customHeight="1" x14ac:dyDescent="0.3">
      <c r="A96" s="13" t="s">
        <v>728</v>
      </c>
      <c r="B96" s="13"/>
      <c r="C96" s="6">
        <f>C25+C61</f>
        <v>0</v>
      </c>
      <c r="D96" s="13" t="s">
        <v>727</v>
      </c>
      <c r="E96" s="13"/>
      <c r="F96" s="13"/>
      <c r="J96" s="10"/>
      <c r="K96" s="10"/>
      <c r="L96" s="6">
        <f>L25+L61</f>
        <v>0</v>
      </c>
      <c r="M96" s="10" t="s">
        <v>64</v>
      </c>
      <c r="N96" s="13" t="s">
        <v>728</v>
      </c>
      <c r="O96" s="13"/>
      <c r="P96" s="6">
        <f>P25+P61</f>
        <v>0</v>
      </c>
      <c r="Q96" s="13" t="s">
        <v>727</v>
      </c>
      <c r="R96" s="13"/>
      <c r="S96" s="13"/>
      <c r="W96" s="10"/>
      <c r="X96" s="10"/>
      <c r="Y96" s="6">
        <f>Y25+Y61</f>
        <v>0</v>
      </c>
      <c r="Z96" s="10" t="s">
        <v>64</v>
      </c>
      <c r="AA96" s="13" t="s">
        <v>728</v>
      </c>
      <c r="AB96" s="13"/>
      <c r="AC96" s="6">
        <f>C96-P96</f>
        <v>0</v>
      </c>
      <c r="AD96" s="13" t="s">
        <v>727</v>
      </c>
      <c r="AE96" s="13"/>
      <c r="AF96" s="13"/>
      <c r="AJ96" s="10"/>
      <c r="AK96" s="10"/>
      <c r="AL96" s="6">
        <f>L96-Y96</f>
        <v>0</v>
      </c>
      <c r="AM96" s="10" t="s">
        <v>64</v>
      </c>
    </row>
    <row r="99" spans="1:39" x14ac:dyDescent="0.25">
      <c r="A99" s="12" t="s">
        <v>67</v>
      </c>
      <c r="N99" s="12" t="s">
        <v>67</v>
      </c>
      <c r="AA99" s="12" t="s">
        <v>67</v>
      </c>
    </row>
    <row r="100" spans="1:39" ht="18.75" x14ac:dyDescent="0.3">
      <c r="A100" s="10" t="s">
        <v>730</v>
      </c>
      <c r="B100" s="10"/>
      <c r="C100" s="11"/>
      <c r="D100" s="11"/>
      <c r="E100" s="11"/>
      <c r="F100" s="11"/>
      <c r="G100" s="11"/>
      <c r="H100" s="10"/>
      <c r="I100" s="10"/>
      <c r="J100" s="10"/>
      <c r="K100" s="10"/>
      <c r="L100" s="6">
        <f>L29+L65</f>
        <v>0</v>
      </c>
      <c r="M100" s="10" t="s">
        <v>724</v>
      </c>
      <c r="N100" s="10" t="s">
        <v>730</v>
      </c>
      <c r="O100" s="10"/>
      <c r="P100" s="11"/>
      <c r="Q100" s="11"/>
      <c r="R100" s="11"/>
      <c r="S100" s="11"/>
      <c r="T100" s="11"/>
      <c r="U100" s="10"/>
      <c r="V100" s="10"/>
      <c r="W100" s="10"/>
      <c r="X100" s="10"/>
      <c r="Y100" s="6">
        <f>Y29+Y65</f>
        <v>0</v>
      </c>
      <c r="Z100" s="10" t="s">
        <v>724</v>
      </c>
      <c r="AA100" s="10" t="s">
        <v>730</v>
      </c>
      <c r="AB100" s="10"/>
      <c r="AC100" s="11"/>
      <c r="AD100" s="11"/>
      <c r="AE100" s="11"/>
      <c r="AF100" s="11"/>
      <c r="AG100" s="11"/>
      <c r="AH100" s="10"/>
      <c r="AI100" s="10"/>
      <c r="AJ100" s="10"/>
      <c r="AK100" s="10"/>
      <c r="AL100" s="6">
        <f>L100-Y100</f>
        <v>0</v>
      </c>
      <c r="AM100" s="10" t="s">
        <v>724</v>
      </c>
    </row>
    <row r="101" spans="1:39" ht="20.25" customHeight="1" x14ac:dyDescent="0.3">
      <c r="A101" s="116" t="s">
        <v>725</v>
      </c>
      <c r="B101" s="116"/>
      <c r="C101" s="6">
        <f>C30+C66</f>
        <v>0</v>
      </c>
      <c r="D101" s="10" t="s">
        <v>729</v>
      </c>
      <c r="E101" s="11"/>
      <c r="F101" s="6">
        <f>F30+F66</f>
        <v>0</v>
      </c>
      <c r="G101" s="53" t="s">
        <v>726</v>
      </c>
      <c r="H101" s="1"/>
      <c r="I101" s="10"/>
      <c r="J101" s="10"/>
      <c r="K101" s="6">
        <f>K30+K66</f>
        <v>0</v>
      </c>
      <c r="L101" s="10" t="s">
        <v>63</v>
      </c>
      <c r="M101" s="10"/>
      <c r="N101" s="116" t="s">
        <v>725</v>
      </c>
      <c r="O101" s="116"/>
      <c r="P101" s="6">
        <f>P30+P66</f>
        <v>0</v>
      </c>
      <c r="Q101" s="10" t="s">
        <v>729</v>
      </c>
      <c r="R101" s="11"/>
      <c r="S101" s="6">
        <f>S30+S66</f>
        <v>0</v>
      </c>
      <c r="T101" s="53" t="s">
        <v>726</v>
      </c>
      <c r="U101" s="1"/>
      <c r="V101" s="10"/>
      <c r="W101" s="10"/>
      <c r="X101" s="6">
        <f>X30+X66</f>
        <v>0</v>
      </c>
      <c r="Y101" s="10" t="s">
        <v>63</v>
      </c>
      <c r="Z101" s="10"/>
      <c r="AA101" s="116" t="s">
        <v>725</v>
      </c>
      <c r="AB101" s="116"/>
      <c r="AC101" s="6">
        <f>C101-P101</f>
        <v>0</v>
      </c>
      <c r="AD101" s="10" t="s">
        <v>729</v>
      </c>
      <c r="AE101" s="11"/>
      <c r="AF101" s="6">
        <f>F101-S101</f>
        <v>0</v>
      </c>
      <c r="AG101" s="53" t="s">
        <v>726</v>
      </c>
      <c r="AH101" s="1"/>
      <c r="AI101" s="10"/>
      <c r="AJ101" s="10"/>
      <c r="AK101" s="6">
        <f>K101-X101</f>
        <v>0</v>
      </c>
      <c r="AL101" s="10" t="s">
        <v>63</v>
      </c>
      <c r="AM101" s="10"/>
    </row>
    <row r="102" spans="1:39" ht="21" customHeight="1" x14ac:dyDescent="0.3">
      <c r="A102" s="13" t="s">
        <v>728</v>
      </c>
      <c r="B102" s="13"/>
      <c r="C102" s="6">
        <f>C31+C67</f>
        <v>0</v>
      </c>
      <c r="D102" s="13" t="s">
        <v>727</v>
      </c>
      <c r="E102" s="13"/>
      <c r="F102" s="13"/>
      <c r="J102" s="10"/>
      <c r="K102" s="10"/>
      <c r="L102" s="6">
        <f>L31+L67</f>
        <v>0</v>
      </c>
      <c r="M102" s="10" t="s">
        <v>64</v>
      </c>
      <c r="N102" s="13" t="s">
        <v>728</v>
      </c>
      <c r="O102" s="13"/>
      <c r="P102" s="6">
        <f>P31+P67</f>
        <v>0</v>
      </c>
      <c r="Q102" s="13" t="s">
        <v>727</v>
      </c>
      <c r="R102" s="13"/>
      <c r="S102" s="13"/>
      <c r="W102" s="10"/>
      <c r="X102" s="10"/>
      <c r="Y102" s="6">
        <f>Y31+Y67</f>
        <v>0</v>
      </c>
      <c r="Z102" s="10" t="s">
        <v>64</v>
      </c>
      <c r="AA102" s="13" t="s">
        <v>728</v>
      </c>
      <c r="AB102" s="13"/>
      <c r="AC102" s="6">
        <f>C102-P102</f>
        <v>0</v>
      </c>
      <c r="AD102" s="13" t="s">
        <v>727</v>
      </c>
      <c r="AE102" s="13"/>
      <c r="AF102" s="13"/>
      <c r="AJ102" s="10"/>
      <c r="AK102" s="10"/>
      <c r="AL102" s="6">
        <f>L102-Y102</f>
        <v>0</v>
      </c>
      <c r="AM102" s="10" t="s">
        <v>64</v>
      </c>
    </row>
    <row r="105" spans="1:39" x14ac:dyDescent="0.25">
      <c r="A105" s="12" t="s">
        <v>68</v>
      </c>
      <c r="N105" s="12" t="s">
        <v>68</v>
      </c>
      <c r="AA105" s="12" t="s">
        <v>68</v>
      </c>
    </row>
    <row r="106" spans="1:39" ht="18.75" x14ac:dyDescent="0.3">
      <c r="A106" s="10" t="s">
        <v>730</v>
      </c>
      <c r="B106" s="10"/>
      <c r="C106" s="11"/>
      <c r="D106" s="11"/>
      <c r="E106" s="11"/>
      <c r="F106" s="11"/>
      <c r="G106" s="11"/>
      <c r="H106" s="10"/>
      <c r="I106" s="10"/>
      <c r="J106" s="10"/>
      <c r="K106" s="10"/>
      <c r="L106" s="6">
        <f>L35+L71</f>
        <v>0</v>
      </c>
      <c r="M106" s="10" t="s">
        <v>724</v>
      </c>
      <c r="N106" s="10" t="s">
        <v>730</v>
      </c>
      <c r="O106" s="10"/>
      <c r="P106" s="11"/>
      <c r="Q106" s="11"/>
      <c r="R106" s="11"/>
      <c r="S106" s="11"/>
      <c r="T106" s="11"/>
      <c r="U106" s="10"/>
      <c r="V106" s="10"/>
      <c r="W106" s="10"/>
      <c r="X106" s="10"/>
      <c r="Y106" s="6">
        <f>Y35+Y71</f>
        <v>1</v>
      </c>
      <c r="Z106" s="10" t="s">
        <v>724</v>
      </c>
      <c r="AA106" s="10" t="s">
        <v>730</v>
      </c>
      <c r="AB106" s="10"/>
      <c r="AC106" s="11"/>
      <c r="AD106" s="11"/>
      <c r="AE106" s="11"/>
      <c r="AF106" s="11"/>
      <c r="AG106" s="11"/>
      <c r="AH106" s="10"/>
      <c r="AI106" s="10"/>
      <c r="AJ106" s="10"/>
      <c r="AK106" s="10"/>
      <c r="AL106" s="6">
        <f>L106-Y106</f>
        <v>-1</v>
      </c>
      <c r="AM106" s="10" t="s">
        <v>724</v>
      </c>
    </row>
    <row r="107" spans="1:39" ht="20.25" customHeight="1" x14ac:dyDescent="0.3">
      <c r="A107" s="116" t="s">
        <v>725</v>
      </c>
      <c r="B107" s="116"/>
      <c r="C107" s="6">
        <f>C36+C72</f>
        <v>0</v>
      </c>
      <c r="D107" s="10" t="s">
        <v>729</v>
      </c>
      <c r="E107" s="11"/>
      <c r="F107" s="6">
        <f>F36+F72</f>
        <v>0</v>
      </c>
      <c r="G107" s="53" t="s">
        <v>726</v>
      </c>
      <c r="H107" s="1"/>
      <c r="I107" s="10"/>
      <c r="J107" s="10"/>
      <c r="K107" s="6">
        <f>K36+K72</f>
        <v>0</v>
      </c>
      <c r="L107" s="10" t="s">
        <v>63</v>
      </c>
      <c r="M107" s="10"/>
      <c r="N107" s="116" t="s">
        <v>725</v>
      </c>
      <c r="O107" s="116"/>
      <c r="P107" s="6">
        <f>P36+P72</f>
        <v>1</v>
      </c>
      <c r="Q107" s="10" t="s">
        <v>729</v>
      </c>
      <c r="R107" s="11"/>
      <c r="S107" s="6">
        <f>S36+S72</f>
        <v>0</v>
      </c>
      <c r="T107" s="53" t="s">
        <v>726</v>
      </c>
      <c r="U107" s="1"/>
      <c r="V107" s="10"/>
      <c r="W107" s="10"/>
      <c r="X107" s="6">
        <f>X36+X72</f>
        <v>1</v>
      </c>
      <c r="Y107" s="10" t="s">
        <v>63</v>
      </c>
      <c r="Z107" s="10"/>
      <c r="AA107" s="116" t="s">
        <v>725</v>
      </c>
      <c r="AB107" s="116"/>
      <c r="AC107" s="6">
        <f>C107-P107</f>
        <v>-1</v>
      </c>
      <c r="AD107" s="10" t="s">
        <v>729</v>
      </c>
      <c r="AE107" s="11"/>
      <c r="AF107" s="6">
        <f>F107-S107</f>
        <v>0</v>
      </c>
      <c r="AG107" s="53" t="s">
        <v>726</v>
      </c>
      <c r="AH107" s="1"/>
      <c r="AI107" s="10"/>
      <c r="AJ107" s="10"/>
      <c r="AK107" s="6">
        <f>K107-X107</f>
        <v>-1</v>
      </c>
      <c r="AL107" s="10" t="s">
        <v>63</v>
      </c>
      <c r="AM107" s="10"/>
    </row>
    <row r="108" spans="1:39" ht="21" customHeight="1" x14ac:dyDescent="0.3">
      <c r="A108" s="13" t="s">
        <v>728</v>
      </c>
      <c r="B108" s="13"/>
      <c r="C108" s="6">
        <f>C37+C73</f>
        <v>0</v>
      </c>
      <c r="D108" s="13" t="s">
        <v>727</v>
      </c>
      <c r="E108" s="13"/>
      <c r="F108" s="13"/>
      <c r="J108" s="10"/>
      <c r="K108" s="10"/>
      <c r="L108" s="6">
        <f>L37+L73</f>
        <v>0</v>
      </c>
      <c r="M108" s="10" t="s">
        <v>64</v>
      </c>
      <c r="N108" s="13" t="s">
        <v>728</v>
      </c>
      <c r="O108" s="13"/>
      <c r="P108" s="6">
        <f>P37+P73</f>
        <v>1</v>
      </c>
      <c r="Q108" s="13" t="s">
        <v>727</v>
      </c>
      <c r="R108" s="13"/>
      <c r="S108" s="13"/>
      <c r="W108" s="10"/>
      <c r="X108" s="10"/>
      <c r="Y108" s="6">
        <f>Y37+Y73</f>
        <v>1</v>
      </c>
      <c r="Z108" s="10" t="s">
        <v>64</v>
      </c>
      <c r="AA108" s="13" t="s">
        <v>728</v>
      </c>
      <c r="AB108" s="13"/>
      <c r="AC108" s="6">
        <f>C108-P108</f>
        <v>-1</v>
      </c>
      <c r="AD108" s="13" t="s">
        <v>727</v>
      </c>
      <c r="AE108" s="13"/>
      <c r="AF108" s="13"/>
      <c r="AJ108" s="10"/>
      <c r="AK108" s="10"/>
      <c r="AL108" s="6">
        <f>L108-Y108</f>
        <v>-1</v>
      </c>
      <c r="AM108" s="10" t="s">
        <v>64</v>
      </c>
    </row>
    <row r="111" spans="1:39" ht="17.25" customHeight="1" x14ac:dyDescent="0.25">
      <c r="A111" s="19" t="s">
        <v>741</v>
      </c>
      <c r="B111" s="19"/>
      <c r="C111" s="19"/>
      <c r="D111" s="19"/>
      <c r="E111" s="18"/>
      <c r="F111" s="18"/>
      <c r="G111" s="18"/>
      <c r="H111" s="18"/>
      <c r="I111" s="18"/>
      <c r="J111" s="18"/>
      <c r="K111" s="135"/>
      <c r="L111" s="135"/>
      <c r="M111" s="135"/>
      <c r="N111" s="129" t="s">
        <v>742</v>
      </c>
      <c r="O111" s="129"/>
      <c r="P111" s="129"/>
      <c r="Q111" s="129"/>
      <c r="R111" s="18"/>
      <c r="S111" s="18"/>
      <c r="T111" s="18"/>
      <c r="U111" s="18"/>
      <c r="V111" s="18"/>
      <c r="W111" s="18"/>
      <c r="X111" s="18"/>
      <c r="Y111" s="18"/>
      <c r="Z111" s="18"/>
      <c r="AA111" s="129" t="s">
        <v>742</v>
      </c>
      <c r="AB111" s="129"/>
      <c r="AC111" s="129"/>
      <c r="AD111" s="129"/>
      <c r="AE111" s="18"/>
      <c r="AF111" s="18"/>
      <c r="AG111" s="18"/>
      <c r="AH111" s="18"/>
      <c r="AI111" s="18"/>
      <c r="AJ111" s="18"/>
      <c r="AK111" s="18"/>
      <c r="AL111" s="18"/>
      <c r="AM111" s="18"/>
    </row>
    <row r="112" spans="1:39" ht="17.25" customHeight="1" x14ac:dyDescent="0.25">
      <c r="A112" s="9" t="s">
        <v>284</v>
      </c>
      <c r="B112" s="49"/>
      <c r="C112" s="7"/>
      <c r="D112" s="7"/>
      <c r="E112" s="7"/>
      <c r="F112" s="7"/>
      <c r="G112" s="7"/>
      <c r="H112" s="7"/>
      <c r="I112" s="7"/>
      <c r="J112" s="7"/>
      <c r="K112" s="7"/>
      <c r="L112" s="49"/>
      <c r="M112" s="49"/>
      <c r="N112" s="9" t="s">
        <v>284</v>
      </c>
      <c r="O112" s="49"/>
      <c r="P112" s="7"/>
      <c r="Q112" s="7"/>
      <c r="R112" s="7"/>
      <c r="S112" s="7"/>
      <c r="T112" s="7"/>
      <c r="U112" s="7"/>
      <c r="V112" s="7"/>
      <c r="W112" s="7"/>
      <c r="X112" s="7"/>
      <c r="Y112" s="49"/>
      <c r="Z112" s="49"/>
      <c r="AA112" s="9" t="s">
        <v>284</v>
      </c>
      <c r="AB112" s="49"/>
      <c r="AC112" s="7"/>
      <c r="AD112" s="7"/>
      <c r="AE112" s="7"/>
      <c r="AF112" s="7"/>
      <c r="AG112" s="7"/>
      <c r="AH112" s="7"/>
      <c r="AI112" s="7"/>
      <c r="AJ112" s="7"/>
      <c r="AK112" s="7"/>
      <c r="AL112" s="49"/>
      <c r="AM112" s="49"/>
    </row>
    <row r="113" spans="1:39" ht="27" customHeight="1" x14ac:dyDescent="0.25">
      <c r="A113" s="121" t="s">
        <v>52</v>
      </c>
      <c r="B113" s="121" t="s">
        <v>53</v>
      </c>
      <c r="C113" s="127" t="s">
        <v>70</v>
      </c>
      <c r="D113" s="131"/>
      <c r="E113" s="131"/>
      <c r="F113" s="131"/>
      <c r="G113" s="131"/>
      <c r="H113" s="131"/>
      <c r="I113" s="128"/>
      <c r="J113" s="132" t="s">
        <v>69</v>
      </c>
      <c r="K113" s="132"/>
      <c r="L113" s="44"/>
      <c r="M113" s="55"/>
      <c r="N113" s="121" t="s">
        <v>52</v>
      </c>
      <c r="O113" s="121" t="s">
        <v>53</v>
      </c>
      <c r="P113" s="127" t="s">
        <v>70</v>
      </c>
      <c r="Q113" s="131"/>
      <c r="R113" s="131"/>
      <c r="S113" s="131"/>
      <c r="T113" s="131"/>
      <c r="U113" s="131"/>
      <c r="V113" s="128"/>
      <c r="W113" s="119" t="s">
        <v>69</v>
      </c>
      <c r="X113" s="120"/>
      <c r="Y113" s="44"/>
      <c r="Z113" s="44"/>
      <c r="AA113" s="121" t="s">
        <v>52</v>
      </c>
      <c r="AB113" s="121" t="s">
        <v>53</v>
      </c>
      <c r="AC113" s="127" t="s">
        <v>70</v>
      </c>
      <c r="AD113" s="131"/>
      <c r="AE113" s="131"/>
      <c r="AF113" s="131"/>
      <c r="AG113" s="131"/>
      <c r="AH113" s="131"/>
      <c r="AI113" s="128"/>
      <c r="AJ113" s="119" t="s">
        <v>69</v>
      </c>
      <c r="AK113" s="120"/>
      <c r="AM113" s="33"/>
    </row>
    <row r="114" spans="1:39" ht="21" customHeight="1" x14ac:dyDescent="0.25">
      <c r="A114" s="122"/>
      <c r="B114" s="122"/>
      <c r="C114" s="121" t="s">
        <v>40</v>
      </c>
      <c r="D114" s="127" t="s">
        <v>48</v>
      </c>
      <c r="E114" s="131"/>
      <c r="F114" s="131"/>
      <c r="G114" s="131"/>
      <c r="H114" s="131"/>
      <c r="I114" s="128"/>
      <c r="J114" s="121" t="s">
        <v>47</v>
      </c>
      <c r="K114" s="124" t="s">
        <v>49</v>
      </c>
      <c r="L114" s="30"/>
      <c r="M114" s="55"/>
      <c r="N114" s="122"/>
      <c r="O114" s="122"/>
      <c r="P114" s="121" t="s">
        <v>40</v>
      </c>
      <c r="Q114" s="127" t="s">
        <v>48</v>
      </c>
      <c r="R114" s="131"/>
      <c r="S114" s="131"/>
      <c r="T114" s="131"/>
      <c r="U114" s="131"/>
      <c r="V114" s="128"/>
      <c r="W114" s="121" t="s">
        <v>47</v>
      </c>
      <c r="X114" s="124" t="s">
        <v>49</v>
      </c>
      <c r="Y114" s="44"/>
      <c r="Z114" s="44"/>
      <c r="AA114" s="122"/>
      <c r="AB114" s="122"/>
      <c r="AC114" s="121" t="s">
        <v>40</v>
      </c>
      <c r="AD114" s="127" t="s">
        <v>48</v>
      </c>
      <c r="AE114" s="131"/>
      <c r="AF114" s="131"/>
      <c r="AG114" s="131"/>
      <c r="AH114" s="131"/>
      <c r="AI114" s="128"/>
      <c r="AJ114" s="121" t="s">
        <v>47</v>
      </c>
      <c r="AK114" s="124" t="s">
        <v>49</v>
      </c>
    </row>
    <row r="115" spans="1:39" ht="18.75" customHeight="1" x14ac:dyDescent="0.25">
      <c r="A115" s="122"/>
      <c r="B115" s="122"/>
      <c r="C115" s="122"/>
      <c r="D115" s="124" t="s">
        <v>43</v>
      </c>
      <c r="E115" s="124" t="s">
        <v>42</v>
      </c>
      <c r="F115" s="124" t="s">
        <v>50</v>
      </c>
      <c r="G115" s="127" t="s">
        <v>44</v>
      </c>
      <c r="H115" s="128"/>
      <c r="I115" s="124" t="s">
        <v>723</v>
      </c>
      <c r="J115" s="122"/>
      <c r="K115" s="125"/>
      <c r="L115" s="30"/>
      <c r="M115" s="55"/>
      <c r="N115" s="122"/>
      <c r="O115" s="122"/>
      <c r="P115" s="122"/>
      <c r="Q115" s="124" t="s">
        <v>43</v>
      </c>
      <c r="R115" s="124" t="s">
        <v>42</v>
      </c>
      <c r="S115" s="124" t="s">
        <v>50</v>
      </c>
      <c r="T115" s="127" t="s">
        <v>44</v>
      </c>
      <c r="U115" s="128"/>
      <c r="V115" s="124" t="s">
        <v>723</v>
      </c>
      <c r="W115" s="122"/>
      <c r="X115" s="125"/>
      <c r="Y115" s="44"/>
      <c r="Z115" s="44"/>
      <c r="AA115" s="122"/>
      <c r="AB115" s="122"/>
      <c r="AC115" s="122"/>
      <c r="AD115" s="124" t="s">
        <v>43</v>
      </c>
      <c r="AE115" s="124" t="s">
        <v>42</v>
      </c>
      <c r="AF115" s="124" t="s">
        <v>50</v>
      </c>
      <c r="AG115" s="127" t="s">
        <v>44</v>
      </c>
      <c r="AH115" s="128"/>
      <c r="AI115" s="124" t="s">
        <v>723</v>
      </c>
      <c r="AJ115" s="122"/>
      <c r="AK115" s="125"/>
    </row>
    <row r="116" spans="1:39" ht="20.25" customHeight="1" x14ac:dyDescent="0.25">
      <c r="A116" s="122"/>
      <c r="B116" s="122"/>
      <c r="C116" s="122"/>
      <c r="D116" s="125"/>
      <c r="E116" s="125"/>
      <c r="F116" s="125"/>
      <c r="G116" s="117" t="s">
        <v>45</v>
      </c>
      <c r="H116" s="117" t="s">
        <v>46</v>
      </c>
      <c r="I116" s="125"/>
      <c r="J116" s="122"/>
      <c r="K116" s="125"/>
      <c r="L116" s="30"/>
      <c r="M116" s="55"/>
      <c r="N116" s="122"/>
      <c r="O116" s="122"/>
      <c r="P116" s="122"/>
      <c r="Q116" s="125"/>
      <c r="R116" s="125"/>
      <c r="S116" s="125"/>
      <c r="T116" s="117" t="s">
        <v>45</v>
      </c>
      <c r="U116" s="117" t="s">
        <v>46</v>
      </c>
      <c r="V116" s="125"/>
      <c r="W116" s="122"/>
      <c r="X116" s="125"/>
      <c r="Y116" s="44"/>
      <c r="Z116" s="44"/>
      <c r="AA116" s="122"/>
      <c r="AB116" s="122"/>
      <c r="AC116" s="122"/>
      <c r="AD116" s="125"/>
      <c r="AE116" s="125"/>
      <c r="AF116" s="125"/>
      <c r="AG116" s="117" t="s">
        <v>45</v>
      </c>
      <c r="AH116" s="117" t="s">
        <v>46</v>
      </c>
      <c r="AI116" s="125"/>
      <c r="AJ116" s="122"/>
      <c r="AK116" s="125"/>
    </row>
    <row r="117" spans="1:39" ht="47.25" customHeight="1" x14ac:dyDescent="0.25">
      <c r="A117" s="123"/>
      <c r="B117" s="123"/>
      <c r="C117" s="123"/>
      <c r="D117" s="126"/>
      <c r="E117" s="126"/>
      <c r="F117" s="126"/>
      <c r="G117" s="118"/>
      <c r="H117" s="118"/>
      <c r="I117" s="126"/>
      <c r="J117" s="123"/>
      <c r="K117" s="126"/>
      <c r="L117" s="30"/>
      <c r="M117" s="55"/>
      <c r="N117" s="123"/>
      <c r="O117" s="123"/>
      <c r="P117" s="123"/>
      <c r="Q117" s="126"/>
      <c r="R117" s="126"/>
      <c r="S117" s="126"/>
      <c r="T117" s="118"/>
      <c r="U117" s="118"/>
      <c r="V117" s="126"/>
      <c r="W117" s="123"/>
      <c r="X117" s="126"/>
      <c r="Y117" s="44"/>
      <c r="Z117" s="44"/>
      <c r="AA117" s="123"/>
      <c r="AB117" s="123"/>
      <c r="AC117" s="123"/>
      <c r="AD117" s="126"/>
      <c r="AE117" s="126"/>
      <c r="AF117" s="126"/>
      <c r="AG117" s="118"/>
      <c r="AH117" s="118"/>
      <c r="AI117" s="126"/>
      <c r="AJ117" s="123"/>
      <c r="AK117" s="126"/>
    </row>
    <row r="118" spans="1:39" ht="18.75" customHeight="1" x14ac:dyDescent="0.25">
      <c r="A118" s="48">
        <v>1</v>
      </c>
      <c r="B118" s="48">
        <v>2</v>
      </c>
      <c r="C118" s="48">
        <v>3</v>
      </c>
      <c r="D118" s="48">
        <v>4</v>
      </c>
      <c r="E118" s="48">
        <v>5</v>
      </c>
      <c r="F118" s="48">
        <v>6</v>
      </c>
      <c r="G118" s="48">
        <v>7</v>
      </c>
      <c r="H118" s="48">
        <v>8</v>
      </c>
      <c r="I118" s="48">
        <v>9</v>
      </c>
      <c r="J118" s="48">
        <v>10</v>
      </c>
      <c r="K118" s="48">
        <v>11</v>
      </c>
      <c r="L118" s="45"/>
      <c r="M118" s="39"/>
      <c r="N118" s="48">
        <v>1</v>
      </c>
      <c r="O118" s="48">
        <v>2</v>
      </c>
      <c r="P118" s="48">
        <v>3</v>
      </c>
      <c r="Q118" s="48">
        <v>4</v>
      </c>
      <c r="R118" s="48">
        <v>5</v>
      </c>
      <c r="S118" s="48">
        <v>6</v>
      </c>
      <c r="T118" s="48">
        <v>7</v>
      </c>
      <c r="U118" s="48">
        <v>8</v>
      </c>
      <c r="V118" s="48">
        <v>9</v>
      </c>
      <c r="W118" s="48">
        <v>10</v>
      </c>
      <c r="X118" s="48">
        <v>11</v>
      </c>
      <c r="Y118" s="45"/>
      <c r="Z118" s="45"/>
      <c r="AA118" s="48">
        <v>1</v>
      </c>
      <c r="AB118" s="48">
        <v>2</v>
      </c>
      <c r="AC118" s="48">
        <v>3</v>
      </c>
      <c r="AD118" s="48">
        <v>4</v>
      </c>
      <c r="AE118" s="48">
        <v>5</v>
      </c>
      <c r="AF118" s="48">
        <v>6</v>
      </c>
      <c r="AG118" s="48">
        <v>7</v>
      </c>
      <c r="AH118" s="48">
        <v>8</v>
      </c>
      <c r="AI118" s="48">
        <v>9</v>
      </c>
      <c r="AJ118" s="48">
        <v>10</v>
      </c>
      <c r="AK118" s="48">
        <v>11</v>
      </c>
    </row>
    <row r="119" spans="1:39" ht="38.25" customHeight="1" x14ac:dyDescent="0.25">
      <c r="A119" s="8" t="s">
        <v>54</v>
      </c>
      <c r="B119" s="48">
        <v>1</v>
      </c>
      <c r="C119" s="4"/>
      <c r="D119" s="4"/>
      <c r="E119" s="4"/>
      <c r="F119" s="4"/>
      <c r="G119" s="4"/>
      <c r="H119" s="4"/>
      <c r="I119" s="4"/>
      <c r="J119" s="3"/>
      <c r="K119" s="3"/>
      <c r="L119" s="31"/>
      <c r="M119" s="40"/>
      <c r="N119" s="8" t="s">
        <v>54</v>
      </c>
      <c r="O119" s="48">
        <v>1</v>
      </c>
      <c r="P119" s="4">
        <v>1</v>
      </c>
      <c r="Q119" s="4"/>
      <c r="R119" s="4"/>
      <c r="S119" s="4">
        <v>1</v>
      </c>
      <c r="T119" s="4">
        <v>1</v>
      </c>
      <c r="U119" s="4"/>
      <c r="V119" s="4"/>
      <c r="W119" s="3">
        <v>1121.9000000000001</v>
      </c>
      <c r="X119" s="3">
        <v>1121.9000000000001</v>
      </c>
      <c r="Y119" s="31"/>
      <c r="Z119" s="31"/>
      <c r="AA119" s="8" t="s">
        <v>54</v>
      </c>
      <c r="AB119" s="48">
        <v>1</v>
      </c>
      <c r="AC119" s="4">
        <f t="shared" ref="AC119:AK127" si="25">C119-P119</f>
        <v>-1</v>
      </c>
      <c r="AD119" s="4">
        <f t="shared" si="25"/>
        <v>0</v>
      </c>
      <c r="AE119" s="4">
        <f t="shared" si="25"/>
        <v>0</v>
      </c>
      <c r="AF119" s="4">
        <f t="shared" si="25"/>
        <v>-1</v>
      </c>
      <c r="AG119" s="4">
        <f t="shared" si="25"/>
        <v>-1</v>
      </c>
      <c r="AH119" s="4">
        <f t="shared" si="25"/>
        <v>0</v>
      </c>
      <c r="AI119" s="4">
        <f t="shared" si="25"/>
        <v>0</v>
      </c>
      <c r="AJ119" s="3">
        <f t="shared" si="25"/>
        <v>-1121.9000000000001</v>
      </c>
      <c r="AK119" s="3">
        <f t="shared" si="25"/>
        <v>-1121.9000000000001</v>
      </c>
    </row>
    <row r="120" spans="1:39" ht="39" customHeight="1" x14ac:dyDescent="0.25">
      <c r="A120" s="8" t="s">
        <v>55</v>
      </c>
      <c r="B120" s="48">
        <v>2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55</v>
      </c>
      <c r="O120" s="48">
        <v>2</v>
      </c>
      <c r="P120" s="4"/>
      <c r="Q120" s="4"/>
      <c r="R120" s="4"/>
      <c r="S120" s="4"/>
      <c r="T120" s="4"/>
      <c r="U120" s="4"/>
      <c r="V120" s="4"/>
      <c r="W120" s="3"/>
      <c r="X120" s="3"/>
      <c r="Y120" s="31"/>
      <c r="Z120" s="31"/>
      <c r="AA120" s="8" t="s">
        <v>55</v>
      </c>
      <c r="AB120" s="48">
        <v>2</v>
      </c>
      <c r="AC120" s="4">
        <f t="shared" si="25"/>
        <v>0</v>
      </c>
      <c r="AD120" s="4">
        <f t="shared" si="25"/>
        <v>0</v>
      </c>
      <c r="AE120" s="4">
        <f t="shared" si="25"/>
        <v>0</v>
      </c>
      <c r="AF120" s="4">
        <f t="shared" si="25"/>
        <v>0</v>
      </c>
      <c r="AG120" s="4">
        <f t="shared" si="25"/>
        <v>0</v>
      </c>
      <c r="AH120" s="4">
        <f t="shared" si="25"/>
        <v>0</v>
      </c>
      <c r="AI120" s="4">
        <f t="shared" si="25"/>
        <v>0</v>
      </c>
      <c r="AJ120" s="3">
        <f t="shared" si="25"/>
        <v>0</v>
      </c>
      <c r="AK120" s="3">
        <f t="shared" si="25"/>
        <v>0</v>
      </c>
    </row>
    <row r="121" spans="1:39" ht="52.5" customHeight="1" x14ac:dyDescent="0.25">
      <c r="A121" s="8" t="s">
        <v>56</v>
      </c>
      <c r="B121" s="48">
        <v>3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56</v>
      </c>
      <c r="O121" s="48">
        <v>3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56</v>
      </c>
      <c r="AB121" s="48">
        <v>3</v>
      </c>
      <c r="AC121" s="4">
        <f t="shared" si="25"/>
        <v>0</v>
      </c>
      <c r="AD121" s="4">
        <f t="shared" si="25"/>
        <v>0</v>
      </c>
      <c r="AE121" s="4">
        <f t="shared" si="25"/>
        <v>0</v>
      </c>
      <c r="AF121" s="4">
        <f t="shared" si="25"/>
        <v>0</v>
      </c>
      <c r="AG121" s="4">
        <f t="shared" si="25"/>
        <v>0</v>
      </c>
      <c r="AH121" s="4">
        <f t="shared" si="25"/>
        <v>0</v>
      </c>
      <c r="AI121" s="4">
        <f t="shared" si="25"/>
        <v>0</v>
      </c>
      <c r="AJ121" s="3">
        <f t="shared" si="25"/>
        <v>0</v>
      </c>
      <c r="AK121" s="3">
        <f t="shared" si="25"/>
        <v>0</v>
      </c>
    </row>
    <row r="122" spans="1:39" ht="12.75" customHeight="1" x14ac:dyDescent="0.25">
      <c r="A122" s="8" t="s">
        <v>57</v>
      </c>
      <c r="B122" s="48">
        <v>4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57</v>
      </c>
      <c r="O122" s="48">
        <v>4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57</v>
      </c>
      <c r="AB122" s="48">
        <v>4</v>
      </c>
      <c r="AC122" s="4">
        <f t="shared" si="25"/>
        <v>0</v>
      </c>
      <c r="AD122" s="4">
        <f t="shared" si="25"/>
        <v>0</v>
      </c>
      <c r="AE122" s="4">
        <f t="shared" si="25"/>
        <v>0</v>
      </c>
      <c r="AF122" s="4">
        <f t="shared" si="25"/>
        <v>0</v>
      </c>
      <c r="AG122" s="4">
        <f t="shared" si="25"/>
        <v>0</v>
      </c>
      <c r="AH122" s="4">
        <f t="shared" si="25"/>
        <v>0</v>
      </c>
      <c r="AI122" s="4">
        <f t="shared" si="25"/>
        <v>0</v>
      </c>
      <c r="AJ122" s="3">
        <f t="shared" si="25"/>
        <v>0</v>
      </c>
      <c r="AK122" s="3">
        <f t="shared" si="25"/>
        <v>0</v>
      </c>
    </row>
    <row r="123" spans="1:39" ht="12" customHeight="1" x14ac:dyDescent="0.25">
      <c r="A123" s="8" t="s">
        <v>720</v>
      </c>
      <c r="B123" s="47">
        <v>5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58</v>
      </c>
      <c r="O123" s="47">
        <v>5</v>
      </c>
      <c r="P123" s="4">
        <v>7</v>
      </c>
      <c r="Q123" s="4"/>
      <c r="R123" s="4"/>
      <c r="S123" s="4"/>
      <c r="T123" s="4">
        <v>1</v>
      </c>
      <c r="U123" s="4">
        <v>6</v>
      </c>
      <c r="V123" s="4"/>
      <c r="W123" s="3">
        <v>449.8</v>
      </c>
      <c r="X123" s="3"/>
      <c r="Y123" s="31"/>
      <c r="Z123" s="31"/>
      <c r="AA123" s="8" t="s">
        <v>58</v>
      </c>
      <c r="AB123" s="47">
        <v>5</v>
      </c>
      <c r="AC123" s="4">
        <f t="shared" si="25"/>
        <v>-7</v>
      </c>
      <c r="AD123" s="4">
        <f t="shared" si="25"/>
        <v>0</v>
      </c>
      <c r="AE123" s="4">
        <f t="shared" si="25"/>
        <v>0</v>
      </c>
      <c r="AF123" s="4">
        <f t="shared" si="25"/>
        <v>0</v>
      </c>
      <c r="AG123" s="4">
        <f t="shared" si="25"/>
        <v>-1</v>
      </c>
      <c r="AH123" s="4">
        <f t="shared" si="25"/>
        <v>-6</v>
      </c>
      <c r="AI123" s="4">
        <f t="shared" si="25"/>
        <v>0</v>
      </c>
      <c r="AJ123" s="3">
        <f t="shared" si="25"/>
        <v>-449.8</v>
      </c>
      <c r="AK123" s="3">
        <f t="shared" si="25"/>
        <v>0</v>
      </c>
    </row>
    <row r="124" spans="1:39" ht="12.75" customHeight="1" x14ac:dyDescent="0.25">
      <c r="A124" s="8" t="s">
        <v>59</v>
      </c>
      <c r="B124" s="47">
        <v>6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59</v>
      </c>
      <c r="O124" s="47">
        <v>6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59</v>
      </c>
      <c r="AB124" s="47">
        <v>6</v>
      </c>
      <c r="AC124" s="4">
        <f t="shared" si="25"/>
        <v>0</v>
      </c>
      <c r="AD124" s="4">
        <f t="shared" si="25"/>
        <v>0</v>
      </c>
      <c r="AE124" s="4">
        <f t="shared" si="25"/>
        <v>0</v>
      </c>
      <c r="AF124" s="4">
        <f t="shared" si="25"/>
        <v>0</v>
      </c>
      <c r="AG124" s="4">
        <f t="shared" si="25"/>
        <v>0</v>
      </c>
      <c r="AH124" s="4">
        <f t="shared" si="25"/>
        <v>0</v>
      </c>
      <c r="AI124" s="4">
        <f t="shared" si="25"/>
        <v>0</v>
      </c>
      <c r="AJ124" s="3">
        <f t="shared" si="25"/>
        <v>0</v>
      </c>
      <c r="AK124" s="3">
        <f t="shared" si="25"/>
        <v>0</v>
      </c>
    </row>
    <row r="125" spans="1:39" ht="12.75" customHeight="1" x14ac:dyDescent="0.25">
      <c r="A125" s="8" t="s">
        <v>60</v>
      </c>
      <c r="B125" s="47">
        <v>7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60</v>
      </c>
      <c r="O125" s="47">
        <v>7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60</v>
      </c>
      <c r="AB125" s="47">
        <v>7</v>
      </c>
      <c r="AC125" s="4">
        <f t="shared" si="25"/>
        <v>0</v>
      </c>
      <c r="AD125" s="4">
        <f t="shared" si="25"/>
        <v>0</v>
      </c>
      <c r="AE125" s="4">
        <f t="shared" si="25"/>
        <v>0</v>
      </c>
      <c r="AF125" s="4">
        <f t="shared" si="25"/>
        <v>0</v>
      </c>
      <c r="AG125" s="4">
        <f t="shared" si="25"/>
        <v>0</v>
      </c>
      <c r="AH125" s="4">
        <f t="shared" si="25"/>
        <v>0</v>
      </c>
      <c r="AI125" s="4">
        <f t="shared" si="25"/>
        <v>0</v>
      </c>
      <c r="AJ125" s="3">
        <f t="shared" si="25"/>
        <v>0</v>
      </c>
      <c r="AK125" s="3">
        <f t="shared" si="25"/>
        <v>0</v>
      </c>
    </row>
    <row r="126" spans="1:39" ht="12.75" customHeight="1" x14ac:dyDescent="0.25">
      <c r="A126" s="8" t="s">
        <v>61</v>
      </c>
      <c r="B126" s="47">
        <v>8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61</v>
      </c>
      <c r="O126" s="47">
        <v>8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61</v>
      </c>
      <c r="AB126" s="47">
        <v>8</v>
      </c>
      <c r="AC126" s="4">
        <f t="shared" si="25"/>
        <v>0</v>
      </c>
      <c r="AD126" s="4">
        <f t="shared" si="25"/>
        <v>0</v>
      </c>
      <c r="AE126" s="4">
        <f t="shared" si="25"/>
        <v>0</v>
      </c>
      <c r="AF126" s="4">
        <f t="shared" si="25"/>
        <v>0</v>
      </c>
      <c r="AG126" s="4">
        <f t="shared" si="25"/>
        <v>0</v>
      </c>
      <c r="AH126" s="4">
        <f t="shared" si="25"/>
        <v>0</v>
      </c>
      <c r="AI126" s="4">
        <f t="shared" si="25"/>
        <v>0</v>
      </c>
      <c r="AJ126" s="3">
        <f t="shared" si="25"/>
        <v>0</v>
      </c>
      <c r="AK126" s="3">
        <f t="shared" si="25"/>
        <v>0</v>
      </c>
    </row>
    <row r="127" spans="1:39" ht="12.75" customHeight="1" x14ac:dyDescent="0.25">
      <c r="A127" s="14" t="s">
        <v>258</v>
      </c>
      <c r="B127" s="15">
        <v>9</v>
      </c>
      <c r="C127" s="16">
        <f>SUM(C119:C126)</f>
        <v>0</v>
      </c>
      <c r="D127" s="16">
        <f t="shared" ref="D127:H127" si="26">SUM(D119:D126)</f>
        <v>0</v>
      </c>
      <c r="E127" s="16">
        <f t="shared" si="26"/>
        <v>0</v>
      </c>
      <c r="F127" s="16">
        <f t="shared" si="26"/>
        <v>0</v>
      </c>
      <c r="G127" s="16">
        <f t="shared" si="26"/>
        <v>0</v>
      </c>
      <c r="H127" s="16">
        <f t="shared" si="26"/>
        <v>0</v>
      </c>
      <c r="I127" s="16">
        <f>SUM(I119:I126)</f>
        <v>0</v>
      </c>
      <c r="J127" s="17">
        <f>SUM(J119:J126)</f>
        <v>0</v>
      </c>
      <c r="K127" s="17">
        <f>SUM(K119:K126)</f>
        <v>0</v>
      </c>
      <c r="L127" s="40"/>
      <c r="M127" s="40"/>
      <c r="N127" s="14" t="s">
        <v>62</v>
      </c>
      <c r="O127" s="15">
        <v>9</v>
      </c>
      <c r="P127" s="4">
        <f t="shared" ref="P127:X127" si="27">SUM(P119:P126)</f>
        <v>8</v>
      </c>
      <c r="Q127" s="4">
        <f t="shared" si="27"/>
        <v>0</v>
      </c>
      <c r="R127" s="4">
        <f t="shared" si="27"/>
        <v>0</v>
      </c>
      <c r="S127" s="4">
        <f t="shared" si="27"/>
        <v>1</v>
      </c>
      <c r="T127" s="4">
        <f t="shared" si="27"/>
        <v>2</v>
      </c>
      <c r="U127" s="4">
        <f t="shared" si="27"/>
        <v>6</v>
      </c>
      <c r="V127" s="4">
        <f t="shared" si="27"/>
        <v>0</v>
      </c>
      <c r="W127" s="3">
        <f t="shared" si="27"/>
        <v>1571.7</v>
      </c>
      <c r="X127" s="3">
        <f t="shared" si="27"/>
        <v>1121.9000000000001</v>
      </c>
      <c r="Y127" s="32"/>
      <c r="Z127" s="32"/>
      <c r="AA127" s="14" t="s">
        <v>62</v>
      </c>
      <c r="AB127" s="15">
        <v>9</v>
      </c>
      <c r="AC127" s="4">
        <f t="shared" si="25"/>
        <v>-8</v>
      </c>
      <c r="AD127" s="4">
        <f t="shared" si="25"/>
        <v>0</v>
      </c>
      <c r="AE127" s="4">
        <f t="shared" si="25"/>
        <v>0</v>
      </c>
      <c r="AF127" s="4">
        <f t="shared" si="25"/>
        <v>-1</v>
      </c>
      <c r="AG127" s="4">
        <f t="shared" si="25"/>
        <v>-2</v>
      </c>
      <c r="AH127" s="4">
        <f t="shared" si="25"/>
        <v>-6</v>
      </c>
      <c r="AI127" s="4">
        <f t="shared" si="25"/>
        <v>0</v>
      </c>
      <c r="AJ127" s="3">
        <f t="shared" si="25"/>
        <v>-1571.7</v>
      </c>
      <c r="AK127" s="3">
        <f t="shared" si="25"/>
        <v>-1121.9000000000001</v>
      </c>
    </row>
    <row r="129" spans="1:39" x14ac:dyDescent="0.25">
      <c r="A129" s="12" t="s">
        <v>285</v>
      </c>
      <c r="N129" s="12" t="s">
        <v>285</v>
      </c>
      <c r="AA129" s="12" t="s">
        <v>285</v>
      </c>
    </row>
    <row r="130" spans="1:39" ht="18.75" x14ac:dyDescent="0.3">
      <c r="A130" s="10" t="s">
        <v>730</v>
      </c>
      <c r="B130" s="10"/>
      <c r="C130" s="11"/>
      <c r="D130" s="11"/>
      <c r="E130" s="11"/>
      <c r="F130" s="11"/>
      <c r="G130" s="11"/>
      <c r="H130" s="10"/>
      <c r="I130" s="10"/>
      <c r="J130" s="10"/>
      <c r="K130" s="10"/>
      <c r="L130" s="6"/>
      <c r="M130" s="10" t="s">
        <v>724</v>
      </c>
      <c r="N130" s="10" t="s">
        <v>730</v>
      </c>
      <c r="O130" s="10"/>
      <c r="P130" s="11"/>
      <c r="Q130" s="11"/>
      <c r="R130" s="11"/>
      <c r="S130" s="11"/>
      <c r="T130" s="11"/>
      <c r="U130" s="10"/>
      <c r="V130" s="10"/>
      <c r="W130" s="10"/>
      <c r="X130" s="10"/>
      <c r="Y130" s="6"/>
      <c r="Z130" s="10" t="s">
        <v>724</v>
      </c>
      <c r="AA130" s="10" t="s">
        <v>730</v>
      </c>
      <c r="AB130" s="10"/>
      <c r="AC130" s="11"/>
      <c r="AD130" s="11"/>
      <c r="AE130" s="11"/>
      <c r="AF130" s="11"/>
      <c r="AG130" s="11"/>
      <c r="AH130" s="10"/>
      <c r="AI130" s="10"/>
      <c r="AJ130" s="10"/>
      <c r="AK130" s="10"/>
      <c r="AL130" s="6">
        <f>L130-Y130</f>
        <v>0</v>
      </c>
      <c r="AM130" s="10" t="s">
        <v>724</v>
      </c>
    </row>
    <row r="131" spans="1:39" ht="20.25" customHeight="1" x14ac:dyDescent="0.3">
      <c r="A131" s="116" t="s">
        <v>725</v>
      </c>
      <c r="B131" s="116"/>
      <c r="C131" s="6"/>
      <c r="D131" s="10" t="s">
        <v>729</v>
      </c>
      <c r="E131" s="11"/>
      <c r="F131" s="6"/>
      <c r="G131" s="53" t="s">
        <v>726</v>
      </c>
      <c r="H131" s="1"/>
      <c r="I131" s="10"/>
      <c r="J131" s="10"/>
      <c r="K131" s="6"/>
      <c r="L131" s="10" t="s">
        <v>63</v>
      </c>
      <c r="M131" s="10"/>
      <c r="N131" s="116" t="s">
        <v>725</v>
      </c>
      <c r="O131" s="116"/>
      <c r="P131" s="6"/>
      <c r="Q131" s="10" t="s">
        <v>729</v>
      </c>
      <c r="R131" s="11"/>
      <c r="S131" s="6"/>
      <c r="T131" s="53" t="s">
        <v>726</v>
      </c>
      <c r="U131" s="1"/>
      <c r="V131" s="10"/>
      <c r="W131" s="10"/>
      <c r="X131" s="6"/>
      <c r="Y131" s="10" t="s">
        <v>63</v>
      </c>
      <c r="Z131" s="10"/>
      <c r="AA131" s="116" t="s">
        <v>725</v>
      </c>
      <c r="AB131" s="116"/>
      <c r="AC131" s="6">
        <f>C131-P131</f>
        <v>0</v>
      </c>
      <c r="AD131" s="10" t="s">
        <v>729</v>
      </c>
      <c r="AE131" s="11"/>
      <c r="AF131" s="6">
        <f>F131-S131</f>
        <v>0</v>
      </c>
      <c r="AG131" s="53" t="s">
        <v>726</v>
      </c>
      <c r="AH131" s="1"/>
      <c r="AI131" s="10"/>
      <c r="AJ131" s="10"/>
      <c r="AK131" s="6">
        <f>K131-X131</f>
        <v>0</v>
      </c>
      <c r="AL131" s="10" t="s">
        <v>63</v>
      </c>
      <c r="AM131" s="10"/>
    </row>
    <row r="132" spans="1:39" ht="21" customHeight="1" x14ac:dyDescent="0.3">
      <c r="A132" s="13" t="s">
        <v>728</v>
      </c>
      <c r="B132" s="13"/>
      <c r="C132" s="6"/>
      <c r="D132" s="13" t="s">
        <v>727</v>
      </c>
      <c r="E132" s="13"/>
      <c r="F132" s="13"/>
      <c r="J132" s="10"/>
      <c r="K132" s="10"/>
      <c r="L132" s="6"/>
      <c r="M132" s="10" t="s">
        <v>64</v>
      </c>
      <c r="N132" s="13" t="s">
        <v>728</v>
      </c>
      <c r="O132" s="13"/>
      <c r="P132" s="6"/>
      <c r="Q132" s="13" t="s">
        <v>727</v>
      </c>
      <c r="R132" s="13"/>
      <c r="S132" s="13"/>
      <c r="W132" s="10"/>
      <c r="X132" s="10"/>
      <c r="Y132" s="6"/>
      <c r="Z132" s="10" t="s">
        <v>64</v>
      </c>
      <c r="AA132" s="13" t="s">
        <v>728</v>
      </c>
      <c r="AB132" s="13"/>
      <c r="AC132" s="6">
        <f>C132-P132</f>
        <v>0</v>
      </c>
      <c r="AD132" s="13" t="s">
        <v>727</v>
      </c>
      <c r="AE132" s="13"/>
      <c r="AF132" s="13"/>
      <c r="AJ132" s="10"/>
      <c r="AK132" s="10"/>
      <c r="AL132" s="6">
        <f>L132-Y132</f>
        <v>0</v>
      </c>
      <c r="AM132" s="10" t="s">
        <v>64</v>
      </c>
    </row>
    <row r="135" spans="1:39" x14ac:dyDescent="0.25">
      <c r="A135" s="12" t="s">
        <v>286</v>
      </c>
      <c r="N135" s="12" t="s">
        <v>286</v>
      </c>
      <c r="AA135" s="12" t="s">
        <v>286</v>
      </c>
    </row>
    <row r="136" spans="1:39" ht="18.75" x14ac:dyDescent="0.3">
      <c r="A136" s="10" t="s">
        <v>730</v>
      </c>
      <c r="B136" s="10"/>
      <c r="C136" s="11"/>
      <c r="D136" s="11"/>
      <c r="E136" s="11"/>
      <c r="F136" s="11"/>
      <c r="G136" s="11"/>
      <c r="H136" s="10"/>
      <c r="I136" s="10"/>
      <c r="J136" s="10"/>
      <c r="K136" s="10"/>
      <c r="L136" s="6"/>
      <c r="M136" s="10" t="s">
        <v>724</v>
      </c>
      <c r="N136" s="10" t="s">
        <v>730</v>
      </c>
      <c r="O136" s="10"/>
      <c r="P136" s="11"/>
      <c r="Q136" s="11"/>
      <c r="R136" s="11"/>
      <c r="S136" s="11"/>
      <c r="T136" s="11"/>
      <c r="U136" s="10"/>
      <c r="V136" s="10"/>
      <c r="W136" s="10"/>
      <c r="X136" s="10"/>
      <c r="Y136" s="6"/>
      <c r="Z136" s="10" t="s">
        <v>724</v>
      </c>
      <c r="AA136" s="10" t="s">
        <v>730</v>
      </c>
      <c r="AB136" s="10"/>
      <c r="AC136" s="11"/>
      <c r="AD136" s="11"/>
      <c r="AE136" s="11"/>
      <c r="AF136" s="11"/>
      <c r="AG136" s="11"/>
      <c r="AH136" s="10"/>
      <c r="AI136" s="10"/>
      <c r="AJ136" s="10"/>
      <c r="AK136" s="10"/>
      <c r="AL136" s="6">
        <f>L136-Y136</f>
        <v>0</v>
      </c>
      <c r="AM136" s="10" t="s">
        <v>724</v>
      </c>
    </row>
    <row r="137" spans="1:39" ht="20.25" customHeight="1" x14ac:dyDescent="0.3">
      <c r="A137" s="116" t="s">
        <v>725</v>
      </c>
      <c r="B137" s="116"/>
      <c r="C137" s="6"/>
      <c r="D137" s="10" t="s">
        <v>729</v>
      </c>
      <c r="E137" s="11"/>
      <c r="F137" s="6"/>
      <c r="G137" s="53" t="s">
        <v>726</v>
      </c>
      <c r="H137" s="1"/>
      <c r="I137" s="10"/>
      <c r="J137" s="10"/>
      <c r="K137" s="6"/>
      <c r="L137" s="10" t="s">
        <v>63</v>
      </c>
      <c r="M137" s="10"/>
      <c r="N137" s="116" t="s">
        <v>725</v>
      </c>
      <c r="O137" s="116"/>
      <c r="P137" s="6"/>
      <c r="Q137" s="10" t="s">
        <v>729</v>
      </c>
      <c r="R137" s="11"/>
      <c r="S137" s="6"/>
      <c r="T137" s="53" t="s">
        <v>726</v>
      </c>
      <c r="U137" s="1"/>
      <c r="V137" s="10"/>
      <c r="W137" s="10"/>
      <c r="X137" s="6"/>
      <c r="Y137" s="10" t="s">
        <v>63</v>
      </c>
      <c r="Z137" s="10"/>
      <c r="AA137" s="116" t="s">
        <v>725</v>
      </c>
      <c r="AB137" s="116"/>
      <c r="AC137" s="6">
        <f>C137-P137</f>
        <v>0</v>
      </c>
      <c r="AD137" s="10" t="s">
        <v>729</v>
      </c>
      <c r="AE137" s="11"/>
      <c r="AF137" s="6">
        <f>F137-S137</f>
        <v>0</v>
      </c>
      <c r="AG137" s="53" t="s">
        <v>726</v>
      </c>
      <c r="AH137" s="1"/>
      <c r="AI137" s="10"/>
      <c r="AJ137" s="10"/>
      <c r="AK137" s="6">
        <f>K137-X137</f>
        <v>0</v>
      </c>
      <c r="AL137" s="10" t="s">
        <v>63</v>
      </c>
      <c r="AM137" s="10"/>
    </row>
    <row r="138" spans="1:39" ht="21" customHeight="1" x14ac:dyDescent="0.3">
      <c r="A138" s="13" t="s">
        <v>728</v>
      </c>
      <c r="B138" s="13"/>
      <c r="C138" s="6"/>
      <c r="D138" s="13" t="s">
        <v>727</v>
      </c>
      <c r="E138" s="13"/>
      <c r="F138" s="13"/>
      <c r="J138" s="10"/>
      <c r="K138" s="10"/>
      <c r="L138" s="6"/>
      <c r="M138" s="10" t="s">
        <v>64</v>
      </c>
      <c r="N138" s="13" t="s">
        <v>728</v>
      </c>
      <c r="O138" s="13"/>
      <c r="P138" s="6"/>
      <c r="Q138" s="13" t="s">
        <v>727</v>
      </c>
      <c r="R138" s="13"/>
      <c r="S138" s="13"/>
      <c r="W138" s="10"/>
      <c r="X138" s="10"/>
      <c r="Y138" s="6"/>
      <c r="Z138" s="10" t="s">
        <v>64</v>
      </c>
      <c r="AA138" s="13" t="s">
        <v>728</v>
      </c>
      <c r="AB138" s="13"/>
      <c r="AC138" s="6">
        <f>C138-P138</f>
        <v>0</v>
      </c>
      <c r="AD138" s="13" t="s">
        <v>727</v>
      </c>
      <c r="AE138" s="13"/>
      <c r="AF138" s="13"/>
      <c r="AJ138" s="10"/>
      <c r="AK138" s="10"/>
      <c r="AL138" s="6">
        <f>L138-Y138</f>
        <v>0</v>
      </c>
      <c r="AM138" s="10" t="s">
        <v>64</v>
      </c>
    </row>
    <row r="141" spans="1:39" x14ac:dyDescent="0.25">
      <c r="A141" s="12" t="s">
        <v>287</v>
      </c>
      <c r="N141" s="12" t="s">
        <v>287</v>
      </c>
      <c r="AA141" s="12" t="s">
        <v>287</v>
      </c>
    </row>
    <row r="142" spans="1:39" ht="18.75" x14ac:dyDescent="0.3">
      <c r="A142" s="10" t="s">
        <v>730</v>
      </c>
      <c r="B142" s="10"/>
      <c r="C142" s="11"/>
      <c r="D142" s="11"/>
      <c r="E142" s="11"/>
      <c r="F142" s="11"/>
      <c r="G142" s="11"/>
      <c r="H142" s="10"/>
      <c r="I142" s="10"/>
      <c r="J142" s="10"/>
      <c r="K142" s="10"/>
      <c r="L142" s="6"/>
      <c r="M142" s="10" t="s">
        <v>724</v>
      </c>
      <c r="N142" s="10" t="s">
        <v>730</v>
      </c>
      <c r="O142" s="10"/>
      <c r="P142" s="11"/>
      <c r="Q142" s="11"/>
      <c r="R142" s="11"/>
      <c r="S142" s="11"/>
      <c r="T142" s="11"/>
      <c r="U142" s="10"/>
      <c r="V142" s="10"/>
      <c r="W142" s="10"/>
      <c r="X142" s="10"/>
      <c r="Y142" s="6"/>
      <c r="Z142" s="10" t="s">
        <v>724</v>
      </c>
      <c r="AA142" s="10" t="s">
        <v>730</v>
      </c>
      <c r="AB142" s="10"/>
      <c r="AC142" s="11"/>
      <c r="AD142" s="11"/>
      <c r="AE142" s="11"/>
      <c r="AF142" s="11"/>
      <c r="AG142" s="11"/>
      <c r="AH142" s="10"/>
      <c r="AI142" s="10"/>
      <c r="AJ142" s="10"/>
      <c r="AK142" s="10"/>
      <c r="AL142" s="6">
        <f>L142-Y142</f>
        <v>0</v>
      </c>
      <c r="AM142" s="10" t="s">
        <v>724</v>
      </c>
    </row>
    <row r="143" spans="1:39" ht="20.25" customHeight="1" x14ac:dyDescent="0.3">
      <c r="A143" s="116" t="s">
        <v>725</v>
      </c>
      <c r="B143" s="116"/>
      <c r="C143" s="6"/>
      <c r="D143" s="10" t="s">
        <v>729</v>
      </c>
      <c r="E143" s="11"/>
      <c r="F143" s="6"/>
      <c r="G143" s="53" t="s">
        <v>726</v>
      </c>
      <c r="H143" s="1"/>
      <c r="I143" s="10"/>
      <c r="J143" s="10"/>
      <c r="K143" s="6"/>
      <c r="L143" s="10" t="s">
        <v>63</v>
      </c>
      <c r="M143" s="10"/>
      <c r="N143" s="116" t="s">
        <v>725</v>
      </c>
      <c r="O143" s="116"/>
      <c r="P143" s="6"/>
      <c r="Q143" s="10" t="s">
        <v>729</v>
      </c>
      <c r="R143" s="11"/>
      <c r="S143" s="6"/>
      <c r="T143" s="53" t="s">
        <v>726</v>
      </c>
      <c r="U143" s="1"/>
      <c r="V143" s="10"/>
      <c r="W143" s="10"/>
      <c r="X143" s="6"/>
      <c r="Y143" s="10" t="s">
        <v>63</v>
      </c>
      <c r="Z143" s="10"/>
      <c r="AA143" s="116" t="s">
        <v>725</v>
      </c>
      <c r="AB143" s="116"/>
      <c r="AC143" s="6">
        <f>C143-P143</f>
        <v>0</v>
      </c>
      <c r="AD143" s="10" t="s">
        <v>729</v>
      </c>
      <c r="AE143" s="11"/>
      <c r="AF143" s="6">
        <f>F143-S143</f>
        <v>0</v>
      </c>
      <c r="AG143" s="53" t="s">
        <v>726</v>
      </c>
      <c r="AH143" s="1"/>
      <c r="AI143" s="10"/>
      <c r="AJ143" s="10"/>
      <c r="AK143" s="6">
        <f>K143-X143</f>
        <v>0</v>
      </c>
      <c r="AL143" s="10" t="s">
        <v>63</v>
      </c>
      <c r="AM143" s="10"/>
    </row>
    <row r="144" spans="1:39" ht="21" customHeight="1" x14ac:dyDescent="0.3">
      <c r="A144" s="13" t="s">
        <v>728</v>
      </c>
      <c r="B144" s="13"/>
      <c r="C144" s="6"/>
      <c r="D144" s="13" t="s">
        <v>727</v>
      </c>
      <c r="E144" s="13"/>
      <c r="F144" s="13"/>
      <c r="J144" s="10"/>
      <c r="K144" s="10"/>
      <c r="L144" s="6"/>
      <c r="M144" s="10" t="s">
        <v>64</v>
      </c>
      <c r="N144" s="13" t="s">
        <v>728</v>
      </c>
      <c r="O144" s="13"/>
      <c r="P144" s="6"/>
      <c r="Q144" s="13" t="s">
        <v>727</v>
      </c>
      <c r="R144" s="13"/>
      <c r="S144" s="13"/>
      <c r="W144" s="10"/>
      <c r="X144" s="10"/>
      <c r="Y144" s="6"/>
      <c r="Z144" s="10" t="s">
        <v>64</v>
      </c>
      <c r="AA144" s="13" t="s">
        <v>728</v>
      </c>
      <c r="AB144" s="13"/>
      <c r="AC144" s="6">
        <f>C144-P144</f>
        <v>0</v>
      </c>
      <c r="AD144" s="13" t="s">
        <v>727</v>
      </c>
      <c r="AE144" s="13"/>
      <c r="AF144" s="13"/>
      <c r="AJ144" s="10"/>
      <c r="AK144" s="10"/>
      <c r="AL144" s="6">
        <f>L144-Y144</f>
        <v>0</v>
      </c>
      <c r="AM144" s="10" t="s">
        <v>64</v>
      </c>
    </row>
    <row r="146" spans="1:39" ht="17.25" customHeight="1" x14ac:dyDescent="0.25">
      <c r="A146" s="19" t="s">
        <v>320</v>
      </c>
      <c r="B146" s="19"/>
      <c r="C146" s="19"/>
      <c r="D146" s="19"/>
      <c r="E146" s="18"/>
      <c r="F146" s="18"/>
      <c r="G146" s="18" t="s">
        <v>343</v>
      </c>
      <c r="H146" s="18"/>
      <c r="I146" s="18"/>
      <c r="J146" s="18"/>
      <c r="K146" s="18"/>
      <c r="L146" s="18"/>
      <c r="M146" s="18"/>
      <c r="N146" s="19" t="s">
        <v>320</v>
      </c>
      <c r="O146" s="19"/>
      <c r="P146" s="19"/>
      <c r="Q146" s="19"/>
      <c r="R146" s="18"/>
      <c r="S146" s="18"/>
      <c r="T146" s="18"/>
      <c r="U146" s="18"/>
      <c r="V146" s="18"/>
      <c r="W146" s="18"/>
      <c r="X146" s="18"/>
      <c r="Y146" s="18"/>
      <c r="Z146" s="18"/>
      <c r="AA146" s="19" t="s">
        <v>320</v>
      </c>
      <c r="AB146" s="19"/>
      <c r="AC146" s="19"/>
      <c r="AD146" s="19"/>
      <c r="AE146" s="18"/>
      <c r="AF146" s="18"/>
      <c r="AG146" s="18"/>
      <c r="AH146" s="18"/>
      <c r="AI146" s="18"/>
      <c r="AJ146" s="18"/>
      <c r="AK146" s="18"/>
      <c r="AL146" s="18"/>
      <c r="AM146" s="18"/>
    </row>
    <row r="147" spans="1:39" ht="17.25" customHeight="1" x14ac:dyDescent="0.25">
      <c r="A147" s="34" t="s">
        <v>257</v>
      </c>
      <c r="B147" s="49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9" t="s">
        <v>257</v>
      </c>
      <c r="O147" s="49"/>
      <c r="P147" s="7"/>
      <c r="Q147" s="7"/>
      <c r="R147" s="7"/>
      <c r="S147" s="7"/>
      <c r="T147" s="7"/>
      <c r="U147" s="7"/>
      <c r="V147" s="7"/>
      <c r="W147" s="7"/>
      <c r="X147" s="7"/>
      <c r="Y147" s="49"/>
      <c r="Z147" s="49"/>
      <c r="AA147" s="9" t="s">
        <v>257</v>
      </c>
      <c r="AB147" s="49"/>
      <c r="AC147" s="7"/>
      <c r="AD147" s="7"/>
      <c r="AE147" s="7"/>
      <c r="AF147" s="7"/>
      <c r="AG147" s="7"/>
      <c r="AH147" s="7"/>
      <c r="AI147" s="7"/>
      <c r="AJ147" s="7"/>
      <c r="AK147" s="7"/>
      <c r="AL147" s="49"/>
      <c r="AM147" s="49"/>
    </row>
    <row r="148" spans="1:39" ht="27" customHeight="1" x14ac:dyDescent="0.25">
      <c r="A148" s="121" t="s">
        <v>52</v>
      </c>
      <c r="B148" s="121" t="s">
        <v>53</v>
      </c>
      <c r="C148" s="127" t="s">
        <v>70</v>
      </c>
      <c r="D148" s="131"/>
      <c r="E148" s="131"/>
      <c r="F148" s="131"/>
      <c r="G148" s="131"/>
      <c r="H148" s="131"/>
      <c r="I148" s="128"/>
      <c r="J148" s="132" t="s">
        <v>69</v>
      </c>
      <c r="K148" s="132"/>
      <c r="L148" s="44"/>
      <c r="M148" s="55"/>
      <c r="N148" s="130" t="s">
        <v>52</v>
      </c>
      <c r="O148" s="121" t="s">
        <v>53</v>
      </c>
      <c r="P148" s="127" t="s">
        <v>70</v>
      </c>
      <c r="Q148" s="131"/>
      <c r="R148" s="131"/>
      <c r="S148" s="131"/>
      <c r="T148" s="131"/>
      <c r="U148" s="131"/>
      <c r="V148" s="128"/>
      <c r="W148" s="132" t="s">
        <v>69</v>
      </c>
      <c r="X148" s="132"/>
      <c r="Y148" s="44"/>
      <c r="Z148" s="44"/>
      <c r="AA148" s="130" t="s">
        <v>52</v>
      </c>
      <c r="AB148" s="121" t="s">
        <v>53</v>
      </c>
      <c r="AC148" s="127" t="s">
        <v>70</v>
      </c>
      <c r="AD148" s="131"/>
      <c r="AE148" s="131"/>
      <c r="AF148" s="131"/>
      <c r="AG148" s="131"/>
      <c r="AH148" s="131"/>
      <c r="AI148" s="128"/>
      <c r="AJ148" s="119" t="s">
        <v>69</v>
      </c>
      <c r="AK148" s="120"/>
    </row>
    <row r="149" spans="1:39" ht="21" customHeight="1" x14ac:dyDescent="0.25">
      <c r="A149" s="122"/>
      <c r="B149" s="122"/>
      <c r="C149" s="121" t="s">
        <v>40</v>
      </c>
      <c r="D149" s="127" t="s">
        <v>48</v>
      </c>
      <c r="E149" s="131"/>
      <c r="F149" s="131"/>
      <c r="G149" s="131"/>
      <c r="H149" s="131"/>
      <c r="I149" s="128"/>
      <c r="J149" s="130" t="s">
        <v>47</v>
      </c>
      <c r="K149" s="132" t="s">
        <v>49</v>
      </c>
      <c r="L149" s="30"/>
      <c r="M149" s="55"/>
      <c r="N149" s="130"/>
      <c r="O149" s="122"/>
      <c r="P149" s="121" t="s">
        <v>40</v>
      </c>
      <c r="Q149" s="127" t="s">
        <v>48</v>
      </c>
      <c r="R149" s="131"/>
      <c r="S149" s="131"/>
      <c r="T149" s="131"/>
      <c r="U149" s="131"/>
      <c r="V149" s="128"/>
      <c r="W149" s="130" t="s">
        <v>47</v>
      </c>
      <c r="X149" s="132" t="s">
        <v>49</v>
      </c>
      <c r="Y149" s="44"/>
      <c r="Z149" s="44"/>
      <c r="AA149" s="130"/>
      <c r="AB149" s="122"/>
      <c r="AC149" s="121" t="s">
        <v>40</v>
      </c>
      <c r="AD149" s="127" t="s">
        <v>48</v>
      </c>
      <c r="AE149" s="131"/>
      <c r="AF149" s="131"/>
      <c r="AG149" s="131"/>
      <c r="AH149" s="131"/>
      <c r="AI149" s="128"/>
      <c r="AJ149" s="121" t="s">
        <v>47</v>
      </c>
      <c r="AK149" s="124" t="s">
        <v>49</v>
      </c>
    </row>
    <row r="150" spans="1:39" ht="18.75" customHeight="1" x14ac:dyDescent="0.25">
      <c r="A150" s="122"/>
      <c r="B150" s="122"/>
      <c r="C150" s="122"/>
      <c r="D150" s="124" t="s">
        <v>43</v>
      </c>
      <c r="E150" s="124" t="s">
        <v>42</v>
      </c>
      <c r="F150" s="124" t="s">
        <v>50</v>
      </c>
      <c r="G150" s="127" t="s">
        <v>44</v>
      </c>
      <c r="H150" s="128"/>
      <c r="I150" s="124" t="s">
        <v>723</v>
      </c>
      <c r="J150" s="130"/>
      <c r="K150" s="132"/>
      <c r="L150" s="30"/>
      <c r="M150" s="55"/>
      <c r="N150" s="130"/>
      <c r="O150" s="122"/>
      <c r="P150" s="122"/>
      <c r="Q150" s="124" t="s">
        <v>43</v>
      </c>
      <c r="R150" s="124" t="s">
        <v>42</v>
      </c>
      <c r="S150" s="124" t="s">
        <v>50</v>
      </c>
      <c r="T150" s="127" t="s">
        <v>44</v>
      </c>
      <c r="U150" s="128"/>
      <c r="V150" s="124" t="s">
        <v>723</v>
      </c>
      <c r="W150" s="130"/>
      <c r="X150" s="132"/>
      <c r="Y150" s="44"/>
      <c r="Z150" s="44"/>
      <c r="AA150" s="130"/>
      <c r="AB150" s="122"/>
      <c r="AC150" s="122"/>
      <c r="AD150" s="124" t="s">
        <v>43</v>
      </c>
      <c r="AE150" s="124" t="s">
        <v>42</v>
      </c>
      <c r="AF150" s="124" t="s">
        <v>50</v>
      </c>
      <c r="AG150" s="127" t="s">
        <v>44</v>
      </c>
      <c r="AH150" s="128"/>
      <c r="AI150" s="124" t="s">
        <v>723</v>
      </c>
      <c r="AJ150" s="122"/>
      <c r="AK150" s="125"/>
    </row>
    <row r="151" spans="1:39" ht="20.25" customHeight="1" x14ac:dyDescent="0.25">
      <c r="A151" s="122"/>
      <c r="B151" s="122"/>
      <c r="C151" s="122"/>
      <c r="D151" s="125"/>
      <c r="E151" s="125"/>
      <c r="F151" s="125"/>
      <c r="G151" s="117" t="s">
        <v>45</v>
      </c>
      <c r="H151" s="117" t="s">
        <v>46</v>
      </c>
      <c r="I151" s="125"/>
      <c r="J151" s="130"/>
      <c r="K151" s="132"/>
      <c r="L151" s="30"/>
      <c r="M151" s="55"/>
      <c r="N151" s="130"/>
      <c r="O151" s="122"/>
      <c r="P151" s="122"/>
      <c r="Q151" s="125"/>
      <c r="R151" s="125"/>
      <c r="S151" s="125"/>
      <c r="T151" s="117" t="s">
        <v>45</v>
      </c>
      <c r="U151" s="117" t="s">
        <v>46</v>
      </c>
      <c r="V151" s="125"/>
      <c r="W151" s="130"/>
      <c r="X151" s="132"/>
      <c r="Y151" s="44"/>
      <c r="Z151" s="44"/>
      <c r="AA151" s="130"/>
      <c r="AB151" s="122"/>
      <c r="AC151" s="122"/>
      <c r="AD151" s="125"/>
      <c r="AE151" s="125"/>
      <c r="AF151" s="125"/>
      <c r="AG151" s="117" t="s">
        <v>45</v>
      </c>
      <c r="AH151" s="117" t="s">
        <v>46</v>
      </c>
      <c r="AI151" s="125"/>
      <c r="AJ151" s="122"/>
      <c r="AK151" s="125"/>
    </row>
    <row r="152" spans="1:39" ht="44.25" customHeight="1" x14ac:dyDescent="0.25">
      <c r="A152" s="123"/>
      <c r="B152" s="123"/>
      <c r="C152" s="123"/>
      <c r="D152" s="126"/>
      <c r="E152" s="126"/>
      <c r="F152" s="126"/>
      <c r="G152" s="118"/>
      <c r="H152" s="118"/>
      <c r="I152" s="126"/>
      <c r="J152" s="130"/>
      <c r="K152" s="132"/>
      <c r="L152" s="30"/>
      <c r="M152" s="55"/>
      <c r="N152" s="130"/>
      <c r="O152" s="123"/>
      <c r="P152" s="123"/>
      <c r="Q152" s="126"/>
      <c r="R152" s="126"/>
      <c r="S152" s="126"/>
      <c r="T152" s="118"/>
      <c r="U152" s="118"/>
      <c r="V152" s="126"/>
      <c r="W152" s="130"/>
      <c r="X152" s="132"/>
      <c r="Y152" s="44"/>
      <c r="Z152" s="44"/>
      <c r="AA152" s="130"/>
      <c r="AB152" s="123"/>
      <c r="AC152" s="123"/>
      <c r="AD152" s="126"/>
      <c r="AE152" s="126"/>
      <c r="AF152" s="126"/>
      <c r="AG152" s="118"/>
      <c r="AH152" s="118"/>
      <c r="AI152" s="126"/>
      <c r="AJ152" s="123"/>
      <c r="AK152" s="126"/>
    </row>
    <row r="153" spans="1:39" ht="18.75" customHeight="1" x14ac:dyDescent="0.25">
      <c r="A153" s="48">
        <v>1</v>
      </c>
      <c r="B153" s="48">
        <v>2</v>
      </c>
      <c r="C153" s="48">
        <v>3</v>
      </c>
      <c r="D153" s="48">
        <v>4</v>
      </c>
      <c r="E153" s="48">
        <v>5</v>
      </c>
      <c r="F153" s="48">
        <v>6</v>
      </c>
      <c r="G153" s="48">
        <v>7</v>
      </c>
      <c r="H153" s="48">
        <v>8</v>
      </c>
      <c r="I153" s="48">
        <v>9</v>
      </c>
      <c r="J153" s="48">
        <v>10</v>
      </c>
      <c r="K153" s="48">
        <v>11</v>
      </c>
      <c r="L153" s="45"/>
      <c r="M153" s="39"/>
      <c r="N153" s="48">
        <v>1</v>
      </c>
      <c r="O153" s="48">
        <v>2</v>
      </c>
      <c r="P153" s="48">
        <v>3</v>
      </c>
      <c r="Q153" s="48">
        <v>4</v>
      </c>
      <c r="R153" s="48">
        <v>5</v>
      </c>
      <c r="S153" s="48">
        <v>6</v>
      </c>
      <c r="T153" s="48">
        <v>7</v>
      </c>
      <c r="U153" s="48">
        <v>8</v>
      </c>
      <c r="V153" s="48">
        <v>9</v>
      </c>
      <c r="W153" s="48">
        <v>10</v>
      </c>
      <c r="X153" s="48">
        <v>11</v>
      </c>
      <c r="Y153" s="45"/>
      <c r="Z153" s="45"/>
      <c r="AA153" s="48">
        <v>1</v>
      </c>
      <c r="AB153" s="48">
        <v>2</v>
      </c>
      <c r="AC153" s="48">
        <v>3</v>
      </c>
      <c r="AD153" s="48">
        <v>4</v>
      </c>
      <c r="AE153" s="48">
        <v>5</v>
      </c>
      <c r="AF153" s="48">
        <v>6</v>
      </c>
      <c r="AG153" s="48">
        <v>7</v>
      </c>
      <c r="AH153" s="48">
        <v>8</v>
      </c>
      <c r="AI153" s="48">
        <v>9</v>
      </c>
      <c r="AJ153" s="48">
        <v>10</v>
      </c>
      <c r="AK153" s="48">
        <v>11</v>
      </c>
    </row>
    <row r="154" spans="1:39" ht="12.75" customHeight="1" x14ac:dyDescent="0.25">
      <c r="A154" s="36" t="s">
        <v>325</v>
      </c>
      <c r="B154" s="47" t="s">
        <v>289</v>
      </c>
      <c r="C154" s="4">
        <v>1</v>
      </c>
      <c r="D154" s="4"/>
      <c r="E154" s="4"/>
      <c r="F154" s="4"/>
      <c r="G154" s="4"/>
      <c r="H154" s="4"/>
      <c r="I154" s="4"/>
      <c r="J154" s="3"/>
      <c r="K154" s="3"/>
      <c r="L154" s="31"/>
      <c r="M154" s="40"/>
      <c r="N154" s="26" t="s">
        <v>325</v>
      </c>
      <c r="O154" s="47" t="s">
        <v>289</v>
      </c>
      <c r="P154" s="4">
        <v>1</v>
      </c>
      <c r="Q154" s="4"/>
      <c r="R154" s="4"/>
      <c r="S154" s="4"/>
      <c r="T154" s="4"/>
      <c r="U154" s="4">
        <v>1</v>
      </c>
      <c r="V154" s="4"/>
      <c r="W154" s="3">
        <v>47.2</v>
      </c>
      <c r="X154" s="3"/>
      <c r="Y154" s="31"/>
      <c r="Z154" s="31"/>
      <c r="AA154" s="26" t="s">
        <v>325</v>
      </c>
      <c r="AB154" s="47" t="s">
        <v>289</v>
      </c>
      <c r="AC154" s="4">
        <f t="shared" ref="AC154:AK161" si="28">C154-P154</f>
        <v>0</v>
      </c>
      <c r="AD154" s="4">
        <f t="shared" si="28"/>
        <v>0</v>
      </c>
      <c r="AE154" s="4">
        <f t="shared" si="28"/>
        <v>0</v>
      </c>
      <c r="AF154" s="4">
        <f t="shared" si="28"/>
        <v>0</v>
      </c>
      <c r="AG154" s="4">
        <f t="shared" si="28"/>
        <v>0</v>
      </c>
      <c r="AH154" s="4">
        <f t="shared" si="28"/>
        <v>-1</v>
      </c>
      <c r="AI154" s="4">
        <f t="shared" si="28"/>
        <v>0</v>
      </c>
      <c r="AJ154" s="3">
        <f t="shared" si="28"/>
        <v>-47.2</v>
      </c>
      <c r="AK154" s="3">
        <f t="shared" si="28"/>
        <v>0</v>
      </c>
    </row>
    <row r="155" spans="1:39" ht="12.75" customHeight="1" x14ac:dyDescent="0.25">
      <c r="A155" s="36" t="s">
        <v>324</v>
      </c>
      <c r="B155" s="47" t="s">
        <v>289</v>
      </c>
      <c r="C155" s="84">
        <v>1</v>
      </c>
      <c r="D155" s="4"/>
      <c r="E155" s="4"/>
      <c r="F155" s="4"/>
      <c r="G155" s="4"/>
      <c r="H155" s="4"/>
      <c r="I155" s="4"/>
      <c r="J155" s="3"/>
      <c r="K155" s="3"/>
      <c r="L155" s="31"/>
      <c r="M155" s="40"/>
      <c r="N155" s="26" t="s">
        <v>324</v>
      </c>
      <c r="O155" s="47" t="s">
        <v>289</v>
      </c>
      <c r="P155" s="4">
        <v>1</v>
      </c>
      <c r="Q155" s="4"/>
      <c r="R155" s="4"/>
      <c r="S155" s="4"/>
      <c r="T155" s="4"/>
      <c r="U155" s="4">
        <v>1</v>
      </c>
      <c r="V155" s="4"/>
      <c r="W155" s="3">
        <v>46</v>
      </c>
      <c r="X155" s="3"/>
      <c r="Y155" s="31"/>
      <c r="Z155" s="31"/>
      <c r="AA155" s="26" t="s">
        <v>324</v>
      </c>
      <c r="AB155" s="47" t="s">
        <v>289</v>
      </c>
      <c r="AC155" s="4">
        <f t="shared" si="28"/>
        <v>0</v>
      </c>
      <c r="AD155" s="4">
        <f t="shared" si="28"/>
        <v>0</v>
      </c>
      <c r="AE155" s="4">
        <f t="shared" si="28"/>
        <v>0</v>
      </c>
      <c r="AF155" s="4">
        <f t="shared" si="28"/>
        <v>0</v>
      </c>
      <c r="AG155" s="4">
        <f t="shared" si="28"/>
        <v>0</v>
      </c>
      <c r="AH155" s="4">
        <f t="shared" si="28"/>
        <v>-1</v>
      </c>
      <c r="AI155" s="4">
        <f t="shared" si="28"/>
        <v>0</v>
      </c>
      <c r="AJ155" s="3">
        <f t="shared" si="28"/>
        <v>-46</v>
      </c>
      <c r="AK155" s="3">
        <f t="shared" si="28"/>
        <v>0</v>
      </c>
    </row>
    <row r="156" spans="1:39" ht="12.75" customHeight="1" x14ac:dyDescent="0.25">
      <c r="A156" s="36" t="s">
        <v>326</v>
      </c>
      <c r="B156" s="47" t="s">
        <v>289</v>
      </c>
      <c r="C156" s="84">
        <v>1</v>
      </c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26" t="s">
        <v>326</v>
      </c>
      <c r="O156" s="47" t="s">
        <v>289</v>
      </c>
      <c r="P156" s="4">
        <v>1</v>
      </c>
      <c r="Q156" s="4"/>
      <c r="R156" s="4"/>
      <c r="S156" s="4"/>
      <c r="T156" s="4">
        <v>1</v>
      </c>
      <c r="U156" s="4"/>
      <c r="V156" s="4"/>
      <c r="W156" s="3">
        <v>105.4</v>
      </c>
      <c r="X156" s="3"/>
      <c r="Y156" s="31"/>
      <c r="Z156" s="31"/>
      <c r="AA156" s="26" t="s">
        <v>326</v>
      </c>
      <c r="AB156" s="47" t="s">
        <v>289</v>
      </c>
      <c r="AC156" s="4">
        <f t="shared" si="28"/>
        <v>0</v>
      </c>
      <c r="AD156" s="4">
        <f t="shared" si="28"/>
        <v>0</v>
      </c>
      <c r="AE156" s="4">
        <f t="shared" si="28"/>
        <v>0</v>
      </c>
      <c r="AF156" s="4">
        <f t="shared" si="28"/>
        <v>0</v>
      </c>
      <c r="AG156" s="4">
        <f t="shared" si="28"/>
        <v>-1</v>
      </c>
      <c r="AH156" s="4">
        <f t="shared" si="28"/>
        <v>0</v>
      </c>
      <c r="AI156" s="4">
        <f t="shared" si="28"/>
        <v>0</v>
      </c>
      <c r="AJ156" s="3">
        <f t="shared" si="28"/>
        <v>-105.4</v>
      </c>
      <c r="AK156" s="3">
        <f t="shared" si="28"/>
        <v>0</v>
      </c>
    </row>
    <row r="157" spans="1:39" ht="12.75" customHeight="1" x14ac:dyDescent="0.25">
      <c r="A157" s="36" t="s">
        <v>323</v>
      </c>
      <c r="B157" s="47" t="s">
        <v>289</v>
      </c>
      <c r="C157" s="84">
        <v>1</v>
      </c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26" t="s">
        <v>323</v>
      </c>
      <c r="O157" s="47" t="s">
        <v>289</v>
      </c>
      <c r="P157" s="4">
        <v>1</v>
      </c>
      <c r="Q157" s="4"/>
      <c r="R157" s="4"/>
      <c r="S157" s="4"/>
      <c r="T157" s="4"/>
      <c r="U157" s="4">
        <v>1</v>
      </c>
      <c r="V157" s="4"/>
      <c r="W157" s="3">
        <v>50.6</v>
      </c>
      <c r="X157" s="3"/>
      <c r="Y157" s="31"/>
      <c r="Z157" s="31"/>
      <c r="AA157" s="26" t="s">
        <v>323</v>
      </c>
      <c r="AB157" s="47" t="s">
        <v>289</v>
      </c>
      <c r="AC157" s="4">
        <f t="shared" si="28"/>
        <v>0</v>
      </c>
      <c r="AD157" s="4">
        <f t="shared" si="28"/>
        <v>0</v>
      </c>
      <c r="AE157" s="4">
        <f t="shared" si="28"/>
        <v>0</v>
      </c>
      <c r="AF157" s="4">
        <f t="shared" si="28"/>
        <v>0</v>
      </c>
      <c r="AG157" s="4">
        <f t="shared" si="28"/>
        <v>0</v>
      </c>
      <c r="AH157" s="4">
        <f t="shared" si="28"/>
        <v>-1</v>
      </c>
      <c r="AI157" s="4">
        <f t="shared" si="28"/>
        <v>0</v>
      </c>
      <c r="AJ157" s="3">
        <f t="shared" si="28"/>
        <v>-50.6</v>
      </c>
      <c r="AK157" s="3">
        <f t="shared" si="28"/>
        <v>0</v>
      </c>
    </row>
    <row r="158" spans="1:39" ht="12.75" customHeight="1" x14ac:dyDescent="0.25">
      <c r="A158" s="36" t="s">
        <v>322</v>
      </c>
      <c r="B158" s="47" t="s">
        <v>289</v>
      </c>
      <c r="C158" s="84">
        <v>1</v>
      </c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26" t="s">
        <v>322</v>
      </c>
      <c r="O158" s="47" t="s">
        <v>289</v>
      </c>
      <c r="P158" s="4">
        <v>1</v>
      </c>
      <c r="Q158" s="4"/>
      <c r="R158" s="4"/>
      <c r="S158" s="4"/>
      <c r="T158" s="4"/>
      <c r="U158" s="4">
        <v>1</v>
      </c>
      <c r="V158" s="4"/>
      <c r="W158" s="3">
        <v>48.1</v>
      </c>
      <c r="X158" s="3"/>
      <c r="Y158" s="31"/>
      <c r="Z158" s="31"/>
      <c r="AA158" s="26" t="s">
        <v>322</v>
      </c>
      <c r="AB158" s="47" t="s">
        <v>289</v>
      </c>
      <c r="AC158" s="4">
        <f t="shared" si="28"/>
        <v>0</v>
      </c>
      <c r="AD158" s="4">
        <f t="shared" si="28"/>
        <v>0</v>
      </c>
      <c r="AE158" s="4">
        <f t="shared" si="28"/>
        <v>0</v>
      </c>
      <c r="AF158" s="4">
        <f t="shared" si="28"/>
        <v>0</v>
      </c>
      <c r="AG158" s="4">
        <f t="shared" si="28"/>
        <v>0</v>
      </c>
      <c r="AH158" s="4">
        <f t="shared" si="28"/>
        <v>-1</v>
      </c>
      <c r="AI158" s="4">
        <f t="shared" si="28"/>
        <v>0</v>
      </c>
      <c r="AJ158" s="3">
        <f t="shared" si="28"/>
        <v>-48.1</v>
      </c>
      <c r="AK158" s="3">
        <f t="shared" si="28"/>
        <v>0</v>
      </c>
    </row>
    <row r="159" spans="1:39" ht="12.75" customHeight="1" x14ac:dyDescent="0.25">
      <c r="A159" s="36" t="s">
        <v>321</v>
      </c>
      <c r="B159" s="47" t="s">
        <v>289</v>
      </c>
      <c r="C159" s="84">
        <v>1</v>
      </c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26" t="s">
        <v>321</v>
      </c>
      <c r="O159" s="47" t="s">
        <v>289</v>
      </c>
      <c r="P159" s="4">
        <v>1</v>
      </c>
      <c r="Q159" s="4"/>
      <c r="R159" s="4"/>
      <c r="S159" s="4"/>
      <c r="T159" s="4"/>
      <c r="U159" s="4">
        <v>1</v>
      </c>
      <c r="V159" s="4"/>
      <c r="W159" s="3">
        <v>88.5</v>
      </c>
      <c r="X159" s="3"/>
      <c r="Y159" s="31"/>
      <c r="Z159" s="31"/>
      <c r="AA159" s="26" t="s">
        <v>321</v>
      </c>
      <c r="AB159" s="47" t="s">
        <v>289</v>
      </c>
      <c r="AC159" s="4">
        <f t="shared" si="28"/>
        <v>0</v>
      </c>
      <c r="AD159" s="4">
        <f t="shared" si="28"/>
        <v>0</v>
      </c>
      <c r="AE159" s="4">
        <f t="shared" si="28"/>
        <v>0</v>
      </c>
      <c r="AF159" s="4">
        <f t="shared" si="28"/>
        <v>0</v>
      </c>
      <c r="AG159" s="4">
        <f t="shared" si="28"/>
        <v>0</v>
      </c>
      <c r="AH159" s="4">
        <f t="shared" si="28"/>
        <v>-1</v>
      </c>
      <c r="AI159" s="4">
        <f t="shared" si="28"/>
        <v>0</v>
      </c>
      <c r="AJ159" s="3">
        <f t="shared" si="28"/>
        <v>-88.5</v>
      </c>
      <c r="AK159" s="3">
        <f t="shared" si="28"/>
        <v>0</v>
      </c>
    </row>
    <row r="160" spans="1:39" ht="12.75" customHeight="1" x14ac:dyDescent="0.25">
      <c r="A160" s="36" t="s">
        <v>327</v>
      </c>
      <c r="B160" s="47" t="s">
        <v>289</v>
      </c>
      <c r="C160" s="84">
        <v>1</v>
      </c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26" t="s">
        <v>327</v>
      </c>
      <c r="O160" s="47" t="s">
        <v>289</v>
      </c>
      <c r="P160" s="4">
        <v>1</v>
      </c>
      <c r="Q160" s="4"/>
      <c r="R160" s="4"/>
      <c r="S160" s="4"/>
      <c r="T160" s="4"/>
      <c r="U160" s="4">
        <v>1</v>
      </c>
      <c r="V160" s="4"/>
      <c r="W160" s="3">
        <v>64</v>
      </c>
      <c r="X160" s="3"/>
      <c r="Y160" s="31"/>
      <c r="Z160" s="31"/>
      <c r="AA160" s="26" t="s">
        <v>327</v>
      </c>
      <c r="AB160" s="47" t="s">
        <v>289</v>
      </c>
      <c r="AC160" s="4">
        <f t="shared" si="28"/>
        <v>0</v>
      </c>
      <c r="AD160" s="4">
        <f t="shared" si="28"/>
        <v>0</v>
      </c>
      <c r="AE160" s="4">
        <f t="shared" si="28"/>
        <v>0</v>
      </c>
      <c r="AF160" s="4">
        <f t="shared" si="28"/>
        <v>0</v>
      </c>
      <c r="AG160" s="4">
        <f t="shared" si="28"/>
        <v>0</v>
      </c>
      <c r="AH160" s="4">
        <f t="shared" si="28"/>
        <v>-1</v>
      </c>
      <c r="AI160" s="4">
        <f t="shared" si="28"/>
        <v>0</v>
      </c>
      <c r="AJ160" s="3">
        <f t="shared" si="28"/>
        <v>-64</v>
      </c>
      <c r="AK160" s="3">
        <f t="shared" si="28"/>
        <v>0</v>
      </c>
    </row>
    <row r="161" spans="1:39" ht="17.25" customHeight="1" x14ac:dyDescent="0.25">
      <c r="A161" s="14" t="s">
        <v>731</v>
      </c>
      <c r="B161" s="15">
        <v>1</v>
      </c>
      <c r="C161" s="16">
        <f t="shared" ref="C161:K161" si="29">SUM(C154:C160)</f>
        <v>7</v>
      </c>
      <c r="D161" s="16">
        <f t="shared" si="29"/>
        <v>0</v>
      </c>
      <c r="E161" s="16">
        <f t="shared" si="29"/>
        <v>0</v>
      </c>
      <c r="F161" s="16">
        <f t="shared" si="29"/>
        <v>0</v>
      </c>
      <c r="G161" s="16">
        <f t="shared" si="29"/>
        <v>0</v>
      </c>
      <c r="H161" s="16">
        <f t="shared" si="29"/>
        <v>0</v>
      </c>
      <c r="I161" s="16">
        <f t="shared" si="29"/>
        <v>0</v>
      </c>
      <c r="J161" s="17">
        <f t="shared" si="29"/>
        <v>0</v>
      </c>
      <c r="K161" s="17">
        <f t="shared" si="29"/>
        <v>0</v>
      </c>
      <c r="L161" s="45"/>
      <c r="M161" s="39"/>
      <c r="N161" s="14" t="s">
        <v>40</v>
      </c>
      <c r="O161" s="15">
        <v>1</v>
      </c>
      <c r="P161" s="4">
        <f t="shared" ref="P161:X161" si="30">SUM(P154:P160)</f>
        <v>7</v>
      </c>
      <c r="Q161" s="4">
        <f t="shared" si="30"/>
        <v>0</v>
      </c>
      <c r="R161" s="4">
        <f t="shared" si="30"/>
        <v>0</v>
      </c>
      <c r="S161" s="4">
        <f t="shared" si="30"/>
        <v>0</v>
      </c>
      <c r="T161" s="4">
        <f t="shared" si="30"/>
        <v>1</v>
      </c>
      <c r="U161" s="4">
        <f t="shared" si="30"/>
        <v>6</v>
      </c>
      <c r="V161" s="4">
        <f t="shared" si="30"/>
        <v>0</v>
      </c>
      <c r="W161" s="3">
        <f t="shared" si="30"/>
        <v>449.8</v>
      </c>
      <c r="X161" s="3">
        <f t="shared" si="30"/>
        <v>0</v>
      </c>
      <c r="Y161" s="45"/>
      <c r="Z161" s="45"/>
      <c r="AA161" s="14" t="s">
        <v>40</v>
      </c>
      <c r="AB161" s="15">
        <v>1</v>
      </c>
      <c r="AC161" s="4">
        <f t="shared" si="28"/>
        <v>0</v>
      </c>
      <c r="AD161" s="4">
        <f t="shared" si="28"/>
        <v>0</v>
      </c>
      <c r="AE161" s="4">
        <f t="shared" si="28"/>
        <v>0</v>
      </c>
      <c r="AF161" s="4">
        <f t="shared" si="28"/>
        <v>0</v>
      </c>
      <c r="AG161" s="4">
        <f t="shared" si="28"/>
        <v>-1</v>
      </c>
      <c r="AH161" s="4">
        <f t="shared" si="28"/>
        <v>-6</v>
      </c>
      <c r="AI161" s="4">
        <f t="shared" si="28"/>
        <v>0</v>
      </c>
      <c r="AJ161" s="3">
        <f t="shared" si="28"/>
        <v>-449.8</v>
      </c>
      <c r="AK161" s="3">
        <f t="shared" si="28"/>
        <v>0</v>
      </c>
    </row>
    <row r="162" spans="1:39" ht="15.75" x14ac:dyDescent="0.25">
      <c r="L162" s="31"/>
      <c r="M162" s="40"/>
      <c r="Y162" s="31"/>
      <c r="Z162" s="31"/>
      <c r="AC162" s="1"/>
      <c r="AD162" s="1"/>
      <c r="AE162" s="1"/>
      <c r="AF162" s="1"/>
      <c r="AG162" s="1"/>
      <c r="AH162" s="1"/>
      <c r="AI162" s="2"/>
      <c r="AJ162" s="2"/>
      <c r="AK162" s="2"/>
      <c r="AL162" s="2"/>
      <c r="AM162" s="2"/>
    </row>
    <row r="163" spans="1:39" ht="15.75" x14ac:dyDescent="0.25">
      <c r="A163" s="26" t="s">
        <v>288</v>
      </c>
      <c r="B163" s="47">
        <v>5</v>
      </c>
      <c r="C163" s="4">
        <f>C87</f>
        <v>0</v>
      </c>
      <c r="D163" s="4">
        <f t="shared" ref="D163:K163" si="31">D87</f>
        <v>0</v>
      </c>
      <c r="E163" s="4">
        <f t="shared" si="31"/>
        <v>0</v>
      </c>
      <c r="F163" s="4">
        <f t="shared" si="31"/>
        <v>0</v>
      </c>
      <c r="G163" s="4">
        <f t="shared" si="31"/>
        <v>0</v>
      </c>
      <c r="H163" s="4">
        <f t="shared" si="31"/>
        <v>0</v>
      </c>
      <c r="I163" s="4">
        <f t="shared" si="31"/>
        <v>0</v>
      </c>
      <c r="J163" s="3">
        <f t="shared" si="31"/>
        <v>0</v>
      </c>
      <c r="K163" s="3">
        <f t="shared" si="31"/>
        <v>0</v>
      </c>
      <c r="L163" s="31"/>
      <c r="M163" s="40"/>
      <c r="N163" s="26" t="s">
        <v>288</v>
      </c>
      <c r="O163" s="47">
        <v>5</v>
      </c>
      <c r="P163" s="4">
        <f>P87</f>
        <v>7</v>
      </c>
      <c r="Q163" s="4">
        <f t="shared" ref="Q163:X163" si="32">Q87</f>
        <v>0</v>
      </c>
      <c r="R163" s="4">
        <f t="shared" si="32"/>
        <v>0</v>
      </c>
      <c r="S163" s="4">
        <f t="shared" si="32"/>
        <v>0</v>
      </c>
      <c r="T163" s="4">
        <f t="shared" si="32"/>
        <v>1</v>
      </c>
      <c r="U163" s="4">
        <f t="shared" si="32"/>
        <v>6</v>
      </c>
      <c r="V163" s="4">
        <f t="shared" si="32"/>
        <v>0</v>
      </c>
      <c r="W163" s="3">
        <f t="shared" si="32"/>
        <v>449.8</v>
      </c>
      <c r="X163" s="3">
        <f t="shared" si="32"/>
        <v>0</v>
      </c>
      <c r="Y163" s="31"/>
      <c r="Z163" s="31"/>
      <c r="AC163" s="1"/>
      <c r="AD163" s="1"/>
      <c r="AE163" s="1"/>
      <c r="AF163" s="1"/>
      <c r="AG163" s="1"/>
      <c r="AH163" s="1"/>
      <c r="AI163" s="2"/>
      <c r="AJ163" s="2"/>
      <c r="AK163" s="2"/>
      <c r="AL163" s="2"/>
      <c r="AM163" s="2"/>
    </row>
    <row r="164" spans="1:39" ht="15.75" x14ac:dyDescent="0.25">
      <c r="B164" s="2"/>
      <c r="H164" s="1"/>
      <c r="L164" s="31"/>
      <c r="M164" s="40"/>
      <c r="P164" s="1"/>
      <c r="Q164" s="1"/>
      <c r="R164" s="1"/>
      <c r="S164" s="1"/>
      <c r="T164" s="1"/>
      <c r="V164" s="2"/>
      <c r="W164" s="2"/>
      <c r="X164" s="2"/>
      <c r="Y164" s="2"/>
      <c r="Z164" s="2"/>
      <c r="AC164" s="1"/>
      <c r="AD164" s="1"/>
      <c r="AE164" s="31"/>
      <c r="AF164" s="31"/>
      <c r="AG164" s="1"/>
      <c r="AH164" s="1"/>
    </row>
    <row r="165" spans="1:39" ht="15.75" x14ac:dyDescent="0.25">
      <c r="B165" s="2"/>
      <c r="H165" s="1"/>
      <c r="L165" s="31"/>
      <c r="M165" s="40"/>
      <c r="P165" s="1"/>
      <c r="Q165" s="1"/>
      <c r="R165" s="1"/>
      <c r="S165" s="1"/>
      <c r="T165" s="1"/>
      <c r="V165" s="2"/>
      <c r="W165" s="2"/>
      <c r="X165" s="2"/>
      <c r="Y165" s="2"/>
      <c r="Z165" s="2"/>
      <c r="AC165" s="1"/>
      <c r="AD165" s="1"/>
      <c r="AE165" s="31"/>
      <c r="AF165" s="31"/>
      <c r="AG165" s="1"/>
      <c r="AH165" s="1"/>
    </row>
    <row r="166" spans="1:39" ht="15.75" x14ac:dyDescent="0.25">
      <c r="B166" s="2"/>
      <c r="H166" s="1"/>
      <c r="L166" s="31"/>
      <c r="M166" s="40"/>
      <c r="P166" s="1"/>
      <c r="Q166" s="1"/>
      <c r="R166" s="1"/>
      <c r="S166" s="1"/>
      <c r="T166" s="1"/>
      <c r="V166" s="2"/>
      <c r="W166" s="2"/>
      <c r="X166" s="2"/>
      <c r="Y166" s="2"/>
      <c r="Z166" s="2"/>
      <c r="AC166" s="1"/>
      <c r="AD166" s="1"/>
      <c r="AE166" s="31"/>
      <c r="AF166" s="31"/>
      <c r="AG166" s="1"/>
      <c r="AH166" s="1"/>
    </row>
    <row r="167" spans="1:39" ht="15.75" x14ac:dyDescent="0.25">
      <c r="B167" s="2"/>
      <c r="H167" s="1"/>
      <c r="L167" s="31"/>
      <c r="M167" s="40"/>
      <c r="P167" s="1"/>
      <c r="Q167" s="1"/>
      <c r="R167" s="1"/>
      <c r="S167" s="1"/>
      <c r="T167" s="1"/>
      <c r="V167" s="2"/>
      <c r="W167" s="2"/>
      <c r="X167" s="2"/>
      <c r="Y167" s="2"/>
      <c r="Z167" s="2"/>
      <c r="AC167" s="1"/>
      <c r="AD167" s="1"/>
      <c r="AE167" s="31"/>
      <c r="AF167" s="31"/>
      <c r="AG167" s="1"/>
      <c r="AH167" s="1"/>
    </row>
    <row r="168" spans="1:39" ht="15.75" x14ac:dyDescent="0.25">
      <c r="B168" s="2"/>
      <c r="H168" s="1"/>
      <c r="L168" s="31"/>
      <c r="M168" s="40"/>
      <c r="P168" s="1"/>
      <c r="Q168" s="1"/>
      <c r="R168" s="1"/>
      <c r="S168" s="1"/>
      <c r="T168" s="1"/>
      <c r="V168" s="2"/>
      <c r="W168" s="2"/>
      <c r="X168" s="2"/>
      <c r="Y168" s="2"/>
      <c r="Z168" s="2"/>
      <c r="AC168" s="1"/>
      <c r="AD168" s="1"/>
      <c r="AE168" s="31"/>
      <c r="AF168" s="31"/>
      <c r="AG168" s="1"/>
      <c r="AH168" s="1"/>
    </row>
    <row r="169" spans="1:39" ht="15.75" x14ac:dyDescent="0.25">
      <c r="B169" s="2"/>
      <c r="H169" s="1"/>
      <c r="L169" s="31"/>
      <c r="M169" s="40"/>
      <c r="P169" s="1"/>
      <c r="Q169" s="1"/>
      <c r="R169" s="1"/>
      <c r="S169" s="1"/>
      <c r="T169" s="1"/>
      <c r="V169" s="2"/>
      <c r="W169" s="2"/>
      <c r="X169" s="2"/>
      <c r="Y169" s="2"/>
      <c r="Z169" s="2"/>
      <c r="AC169" s="1"/>
      <c r="AD169" s="1"/>
      <c r="AE169" s="31"/>
      <c r="AF169" s="31"/>
      <c r="AG169" s="1"/>
      <c r="AH169" s="1"/>
    </row>
    <row r="170" spans="1:39" ht="15.75" x14ac:dyDescent="0.25">
      <c r="B170" s="2"/>
      <c r="H170" s="1"/>
      <c r="L170" s="40"/>
      <c r="M170" s="40"/>
      <c r="P170" s="1"/>
      <c r="Q170" s="1"/>
      <c r="R170" s="1"/>
      <c r="S170" s="1"/>
      <c r="T170" s="1"/>
      <c r="V170" s="2"/>
      <c r="W170" s="2"/>
      <c r="X170" s="2"/>
      <c r="Y170" s="2"/>
      <c r="Z170" s="2"/>
      <c r="AC170" s="1"/>
      <c r="AD170" s="1"/>
      <c r="AE170" s="32"/>
      <c r="AF170" s="32"/>
      <c r="AG170" s="1"/>
      <c r="AH170" s="1"/>
    </row>
    <row r="171" spans="1:39" x14ac:dyDescent="0.25">
      <c r="B171" s="2"/>
      <c r="H171" s="1"/>
      <c r="O171" s="2"/>
      <c r="U171" s="1"/>
      <c r="AB171" s="2"/>
      <c r="AH171" s="1"/>
    </row>
    <row r="172" spans="1:39" x14ac:dyDescent="0.25">
      <c r="B172" s="2"/>
      <c r="H172" s="1"/>
      <c r="O172" s="2"/>
      <c r="U172" s="1"/>
      <c r="AB172" s="2"/>
      <c r="AH172" s="1"/>
    </row>
    <row r="173" spans="1:39" x14ac:dyDescent="0.25">
      <c r="B173" s="2"/>
      <c r="H173" s="1"/>
      <c r="O173" s="2"/>
      <c r="U173" s="1"/>
      <c r="AB173" s="2"/>
      <c r="AH173" s="1"/>
    </row>
    <row r="174" spans="1:39" x14ac:dyDescent="0.25">
      <c r="B174" s="2"/>
      <c r="H174" s="1"/>
      <c r="O174" s="2"/>
      <c r="U174" s="1"/>
      <c r="AB174" s="2"/>
      <c r="AH174" s="1"/>
    </row>
    <row r="175" spans="1:39" x14ac:dyDescent="0.25">
      <c r="B175" s="2"/>
      <c r="H175" s="1"/>
      <c r="O175" s="2"/>
      <c r="U175" s="1"/>
      <c r="AB175" s="2"/>
      <c r="AH175" s="1"/>
    </row>
    <row r="176" spans="1:39" x14ac:dyDescent="0.25">
      <c r="B176" s="2"/>
      <c r="H176" s="1"/>
      <c r="O176" s="2"/>
      <c r="U176" s="1"/>
      <c r="AB176" s="2"/>
      <c r="AH176" s="1"/>
    </row>
    <row r="177" spans="2:34" x14ac:dyDescent="0.25">
      <c r="B177" s="2"/>
      <c r="H177" s="1"/>
      <c r="O177" s="2"/>
      <c r="U177" s="1"/>
      <c r="AB177" s="2"/>
      <c r="AH177" s="1"/>
    </row>
  </sheetData>
  <mergeCells count="285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60:B60"/>
    <mergeCell ref="N60:O60"/>
    <mergeCell ref="AA60:AB60"/>
    <mergeCell ref="A66:B66"/>
    <mergeCell ref="N66:O66"/>
    <mergeCell ref="AA66:AB66"/>
    <mergeCell ref="K111:M111"/>
    <mergeCell ref="N111:Q111"/>
    <mergeCell ref="AA111:AD111"/>
    <mergeCell ref="P77:V77"/>
    <mergeCell ref="W77:X77"/>
    <mergeCell ref="AA77:AA81"/>
    <mergeCell ref="AB77:AB81"/>
    <mergeCell ref="AC78:AC81"/>
    <mergeCell ref="S79:S81"/>
    <mergeCell ref="T79:U79"/>
    <mergeCell ref="V79:V81"/>
    <mergeCell ref="AD79:AD81"/>
    <mergeCell ref="B113:B117"/>
    <mergeCell ref="C113:I113"/>
    <mergeCell ref="J113:K113"/>
    <mergeCell ref="N113:N117"/>
    <mergeCell ref="O113:O117"/>
    <mergeCell ref="C114:C117"/>
    <mergeCell ref="D114:I114"/>
    <mergeCell ref="J114:J117"/>
    <mergeCell ref="K114:K117"/>
    <mergeCell ref="AJ114:AJ117"/>
    <mergeCell ref="AK114:AK117"/>
    <mergeCell ref="D115:D117"/>
    <mergeCell ref="E115:E117"/>
    <mergeCell ref="F115:F117"/>
    <mergeCell ref="G115:H115"/>
    <mergeCell ref="I115:I117"/>
    <mergeCell ref="Q115:Q117"/>
    <mergeCell ref="P113:V113"/>
    <mergeCell ref="W113:X113"/>
    <mergeCell ref="AA113:AA117"/>
    <mergeCell ref="AB113:AB117"/>
    <mergeCell ref="AC113:AI113"/>
    <mergeCell ref="AJ113:AK113"/>
    <mergeCell ref="P114:P117"/>
    <mergeCell ref="Q114:V114"/>
    <mergeCell ref="W114:W117"/>
    <mergeCell ref="X114:X117"/>
    <mergeCell ref="A131:B131"/>
    <mergeCell ref="N131:O131"/>
    <mergeCell ref="AA131:AB131"/>
    <mergeCell ref="A137:B137"/>
    <mergeCell ref="N137:O137"/>
    <mergeCell ref="AA137:AB137"/>
    <mergeCell ref="AF115:AF117"/>
    <mergeCell ref="AG115:AH115"/>
    <mergeCell ref="AI115:AI117"/>
    <mergeCell ref="G116:G117"/>
    <mergeCell ref="H116:H117"/>
    <mergeCell ref="T116:T117"/>
    <mergeCell ref="U116:U117"/>
    <mergeCell ref="AG116:AG117"/>
    <mergeCell ref="AH116:AH117"/>
    <mergeCell ref="R115:R117"/>
    <mergeCell ref="S115:S117"/>
    <mergeCell ref="T115:U115"/>
    <mergeCell ref="V115:V117"/>
    <mergeCell ref="AD115:AD117"/>
    <mergeCell ref="AE115:AE117"/>
    <mergeCell ref="AC114:AC117"/>
    <mergeCell ref="AD114:AI114"/>
    <mergeCell ref="A113:A117"/>
    <mergeCell ref="A143:B143"/>
    <mergeCell ref="N143:O143"/>
    <mergeCell ref="AA143:AB143"/>
    <mergeCell ref="A148:A152"/>
    <mergeCell ref="B148:B152"/>
    <mergeCell ref="C148:I148"/>
    <mergeCell ref="J148:K148"/>
    <mergeCell ref="N148:N152"/>
    <mergeCell ref="O148:O152"/>
    <mergeCell ref="P148:V148"/>
    <mergeCell ref="W148:X148"/>
    <mergeCell ref="AA148:AA152"/>
    <mergeCell ref="AB148:AB152"/>
    <mergeCell ref="AC148:AI148"/>
    <mergeCell ref="AJ148:AK148"/>
    <mergeCell ref="C149:C152"/>
    <mergeCell ref="D149:I149"/>
    <mergeCell ref="J149:J152"/>
    <mergeCell ref="K149:K152"/>
    <mergeCell ref="P149:P152"/>
    <mergeCell ref="D150:D152"/>
    <mergeCell ref="E150:E152"/>
    <mergeCell ref="F150:F152"/>
    <mergeCell ref="G150:H150"/>
    <mergeCell ref="I150:I152"/>
    <mergeCell ref="Q150:Q152"/>
    <mergeCell ref="R150:R152"/>
    <mergeCell ref="S150:S152"/>
    <mergeCell ref="T150:U150"/>
    <mergeCell ref="AG150:AH150"/>
    <mergeCell ref="AI150:AI152"/>
    <mergeCell ref="G151:G152"/>
    <mergeCell ref="H151:H152"/>
    <mergeCell ref="T151:T152"/>
    <mergeCell ref="U151:U152"/>
    <mergeCell ref="AG151:AG152"/>
    <mergeCell ref="AH151:AH152"/>
    <mergeCell ref="AK149:AK152"/>
    <mergeCell ref="Q149:V149"/>
    <mergeCell ref="W149:W152"/>
    <mergeCell ref="X149:X152"/>
    <mergeCell ref="AC149:AC152"/>
    <mergeCell ref="AD149:AI149"/>
    <mergeCell ref="AJ149:AJ152"/>
    <mergeCell ref="V150:V152"/>
    <mergeCell ref="AD150:AD152"/>
    <mergeCell ref="AE150:AE152"/>
    <mergeCell ref="AF150:AF152"/>
    <mergeCell ref="A75:D75"/>
    <mergeCell ref="K75:M75"/>
    <mergeCell ref="N75:Q75"/>
    <mergeCell ref="AA75:AD75"/>
    <mergeCell ref="A77:A81"/>
    <mergeCell ref="B77:B81"/>
    <mergeCell ref="C77:I77"/>
    <mergeCell ref="J77:K77"/>
    <mergeCell ref="N77:N81"/>
    <mergeCell ref="O77:O81"/>
    <mergeCell ref="AC77:AI77"/>
    <mergeCell ref="H80:H81"/>
    <mergeCell ref="T80:T81"/>
    <mergeCell ref="U80:U81"/>
    <mergeCell ref="AG80:AG81"/>
    <mergeCell ref="AH80:AH81"/>
    <mergeCell ref="AJ77:AK77"/>
    <mergeCell ref="C78:C81"/>
    <mergeCell ref="D78:I78"/>
    <mergeCell ref="J78:J81"/>
    <mergeCell ref="K78:K81"/>
    <mergeCell ref="P78:P81"/>
    <mergeCell ref="Q78:V78"/>
    <mergeCell ref="W78:W81"/>
    <mergeCell ref="X78:X81"/>
    <mergeCell ref="AD78:AI78"/>
    <mergeCell ref="AJ78:AJ81"/>
    <mergeCell ref="AK78:AK81"/>
    <mergeCell ref="D79:D81"/>
    <mergeCell ref="E79:E81"/>
    <mergeCell ref="F79:F81"/>
    <mergeCell ref="G79:H79"/>
    <mergeCell ref="I79:I81"/>
    <mergeCell ref="Q79:Q81"/>
    <mergeCell ref="R79:R81"/>
    <mergeCell ref="AE79:AE81"/>
    <mergeCell ref="AF79:AF81"/>
    <mergeCell ref="AG79:AH79"/>
    <mergeCell ref="AI79:AI81"/>
    <mergeCell ref="G80:G81"/>
    <mergeCell ref="A107:B107"/>
    <mergeCell ref="N107:O107"/>
    <mergeCell ref="AA107:AB107"/>
    <mergeCell ref="A95:B95"/>
    <mergeCell ref="N95:O95"/>
    <mergeCell ref="AA95:AB95"/>
    <mergeCell ref="A101:B101"/>
    <mergeCell ref="N101:O101"/>
    <mergeCell ref="AA101:AB101"/>
  </mergeCells>
  <pageMargins left="0.39370078740157483" right="0" top="0" bottom="0" header="0.31496062992125984" footer="0.31496062992125984"/>
  <pageSetup paperSize="9" scale="69" orientation="landscape" r:id="rId1"/>
  <rowBreaks count="4" manualBreakCount="4">
    <brk id="38" max="12" man="1"/>
    <brk id="73" max="12" man="1"/>
    <brk id="109" max="12" man="1"/>
    <brk id="145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72"/>
  <sheetViews>
    <sheetView showZeros="0" view="pageBreakPreview" topLeftCell="A133" zoomScale="80" zoomScaleSheetLayoutView="80" workbookViewId="0">
      <selection activeCell="C155" sqref="C155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745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745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81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82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82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82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49"/>
      <c r="C5" s="7"/>
      <c r="D5" s="7"/>
      <c r="E5" s="7"/>
      <c r="F5" s="7"/>
      <c r="G5" s="7"/>
      <c r="H5" s="7"/>
      <c r="I5" s="7"/>
      <c r="J5" s="7"/>
      <c r="K5" s="7"/>
      <c r="L5" s="49"/>
      <c r="M5" s="49"/>
      <c r="N5" s="9" t="s">
        <v>65</v>
      </c>
      <c r="O5" s="49"/>
      <c r="P5" s="7"/>
      <c r="Q5" s="7"/>
      <c r="R5" s="7"/>
      <c r="S5" s="7"/>
      <c r="T5" s="7"/>
      <c r="U5" s="7"/>
      <c r="V5" s="7"/>
      <c r="W5" s="7"/>
      <c r="X5" s="7"/>
      <c r="Y5" s="49"/>
      <c r="Z5" s="49"/>
      <c r="AA5" s="9" t="s">
        <v>65</v>
      </c>
      <c r="AB5" s="49"/>
      <c r="AC5" s="7"/>
      <c r="AD5" s="7"/>
      <c r="AE5" s="7"/>
      <c r="AF5" s="7"/>
      <c r="AG5" s="7"/>
      <c r="AH5" s="7"/>
      <c r="AI5" s="7"/>
      <c r="AJ5" s="7"/>
      <c r="AK5" s="7"/>
      <c r="AL5" s="49"/>
      <c r="AM5" s="49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48">
        <v>1</v>
      </c>
      <c r="B11" s="48">
        <v>2</v>
      </c>
      <c r="C11" s="48">
        <v>3</v>
      </c>
      <c r="D11" s="48">
        <v>4</v>
      </c>
      <c r="E11" s="48">
        <v>5</v>
      </c>
      <c r="F11" s="48">
        <v>6</v>
      </c>
      <c r="G11" s="48">
        <v>7</v>
      </c>
      <c r="H11" s="48">
        <v>8</v>
      </c>
      <c r="I11" s="48">
        <v>9</v>
      </c>
      <c r="J11" s="48">
        <v>10</v>
      </c>
      <c r="K11" s="48">
        <v>11</v>
      </c>
      <c r="L11" s="45"/>
      <c r="M11" s="39"/>
      <c r="N11" s="48">
        <v>1</v>
      </c>
      <c r="O11" s="48">
        <v>2</v>
      </c>
      <c r="P11" s="48">
        <v>3</v>
      </c>
      <c r="Q11" s="48">
        <v>4</v>
      </c>
      <c r="R11" s="48">
        <v>5</v>
      </c>
      <c r="S11" s="48">
        <v>6</v>
      </c>
      <c r="T11" s="48">
        <v>7</v>
      </c>
      <c r="U11" s="48">
        <v>8</v>
      </c>
      <c r="V11" s="48">
        <v>9</v>
      </c>
      <c r="W11" s="48">
        <v>10</v>
      </c>
      <c r="X11" s="48">
        <v>11</v>
      </c>
      <c r="Y11" s="45"/>
      <c r="Z11" s="45"/>
      <c r="AA11" s="48">
        <v>1</v>
      </c>
      <c r="AB11" s="48">
        <v>2</v>
      </c>
      <c r="AC11" s="48">
        <v>3</v>
      </c>
      <c r="AD11" s="48">
        <v>4</v>
      </c>
      <c r="AE11" s="48">
        <v>5</v>
      </c>
      <c r="AF11" s="48">
        <v>6</v>
      </c>
      <c r="AG11" s="48">
        <v>7</v>
      </c>
      <c r="AH11" s="48">
        <v>8</v>
      </c>
      <c r="AI11" s="48">
        <v>9</v>
      </c>
      <c r="AJ11" s="48">
        <v>10</v>
      </c>
      <c r="AK11" s="48">
        <v>11</v>
      </c>
    </row>
    <row r="12" spans="1:39" ht="38.25" customHeight="1" x14ac:dyDescent="0.25">
      <c r="A12" s="8" t="s">
        <v>54</v>
      </c>
      <c r="B12" s="48">
        <v>1</v>
      </c>
      <c r="C12" s="4"/>
      <c r="D12" s="4"/>
      <c r="E12" s="4"/>
      <c r="F12" s="4"/>
      <c r="G12" s="4"/>
      <c r="H12" s="4"/>
      <c r="I12" s="4"/>
      <c r="J12" s="3"/>
      <c r="K12" s="83"/>
      <c r="L12" s="31"/>
      <c r="M12" s="40"/>
      <c r="N12" s="8" t="s">
        <v>54</v>
      </c>
      <c r="O12" s="48">
        <v>1</v>
      </c>
      <c r="P12" s="4">
        <v>1</v>
      </c>
      <c r="Q12" s="4"/>
      <c r="R12" s="4"/>
      <c r="S12" s="4">
        <v>1</v>
      </c>
      <c r="T12" s="4">
        <v>1</v>
      </c>
      <c r="U12" s="4">
        <v>0</v>
      </c>
      <c r="V12" s="4"/>
      <c r="W12" s="3">
        <v>1085.7</v>
      </c>
      <c r="X12" s="3">
        <v>1085.7</v>
      </c>
      <c r="Y12" s="31"/>
      <c r="Z12" s="31"/>
      <c r="AA12" s="8" t="s">
        <v>54</v>
      </c>
      <c r="AB12" s="48">
        <v>1</v>
      </c>
      <c r="AC12" s="4">
        <f t="shared" ref="AC12:AK20" si="0">C12-P12</f>
        <v>-1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-1</v>
      </c>
      <c r="AH12" s="4">
        <f t="shared" si="0"/>
        <v>0</v>
      </c>
      <c r="AI12" s="4">
        <f t="shared" si="0"/>
        <v>0</v>
      </c>
      <c r="AJ12" s="3">
        <f t="shared" si="0"/>
        <v>-1085.7</v>
      </c>
      <c r="AK12" s="3">
        <f t="shared" si="0"/>
        <v>-1085.7</v>
      </c>
    </row>
    <row r="13" spans="1:39" ht="39" customHeight="1" x14ac:dyDescent="0.25">
      <c r="A13" s="8" t="s">
        <v>55</v>
      </c>
      <c r="B13" s="48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48">
        <v>2</v>
      </c>
      <c r="P13" s="4">
        <v>2</v>
      </c>
      <c r="Q13" s="4"/>
      <c r="R13" s="4"/>
      <c r="S13" s="4">
        <v>1</v>
      </c>
      <c r="T13" s="4"/>
      <c r="U13" s="4"/>
      <c r="V13" s="4">
        <v>1</v>
      </c>
      <c r="W13" s="3">
        <v>4137.32</v>
      </c>
      <c r="X13" s="3">
        <v>2923.2</v>
      </c>
      <c r="Y13" s="31"/>
      <c r="Z13" s="31"/>
      <c r="AA13" s="8" t="s">
        <v>55</v>
      </c>
      <c r="AB13" s="48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-1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-4137.32</v>
      </c>
      <c r="AK13" s="3">
        <f t="shared" si="0"/>
        <v>-2923.2</v>
      </c>
    </row>
    <row r="14" spans="1:39" ht="52.5" customHeight="1" x14ac:dyDescent="0.25">
      <c r="A14" s="8" t="s">
        <v>56</v>
      </c>
      <c r="B14" s="48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48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48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48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48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48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47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47">
        <v>5</v>
      </c>
      <c r="P16" s="4">
        <v>2</v>
      </c>
      <c r="Q16" s="4">
        <v>1</v>
      </c>
      <c r="R16" s="4"/>
      <c r="S16" s="4"/>
      <c r="T16" s="4">
        <v>2</v>
      </c>
      <c r="U16" s="4"/>
      <c r="V16" s="4"/>
      <c r="W16" s="3">
        <v>197.9</v>
      </c>
      <c r="X16" s="3">
        <v>65.900000000000006</v>
      </c>
      <c r="Y16" s="31"/>
      <c r="Z16" s="31"/>
      <c r="AA16" s="8" t="s">
        <v>58</v>
      </c>
      <c r="AB16" s="47">
        <v>5</v>
      </c>
      <c r="AC16" s="4">
        <f t="shared" si="0"/>
        <v>-2</v>
      </c>
      <c r="AD16" s="4">
        <f t="shared" si="0"/>
        <v>-1</v>
      </c>
      <c r="AE16" s="4">
        <f t="shared" si="0"/>
        <v>0</v>
      </c>
      <c r="AF16" s="4">
        <f t="shared" si="0"/>
        <v>0</v>
      </c>
      <c r="AG16" s="4">
        <f t="shared" si="0"/>
        <v>-2</v>
      </c>
      <c r="AH16" s="4">
        <f t="shared" si="0"/>
        <v>0</v>
      </c>
      <c r="AI16" s="4">
        <f t="shared" si="0"/>
        <v>0</v>
      </c>
      <c r="AJ16" s="3">
        <f t="shared" si="0"/>
        <v>-197.9</v>
      </c>
      <c r="AK16" s="3">
        <f t="shared" si="0"/>
        <v>-65.900000000000006</v>
      </c>
    </row>
    <row r="17" spans="1:39" ht="12.75" customHeight="1" x14ac:dyDescent="0.25">
      <c r="A17" s="8" t="s">
        <v>59</v>
      </c>
      <c r="B17" s="47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47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47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47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47">
        <v>7</v>
      </c>
      <c r="P18" s="4">
        <v>1</v>
      </c>
      <c r="Q18" s="4">
        <v>1</v>
      </c>
      <c r="R18" s="4"/>
      <c r="S18" s="4"/>
      <c r="T18" s="4">
        <v>1</v>
      </c>
      <c r="U18" s="4"/>
      <c r="V18" s="4"/>
      <c r="W18" s="3">
        <v>26</v>
      </c>
      <c r="X18" s="3">
        <v>26</v>
      </c>
      <c r="Y18" s="31"/>
      <c r="Z18" s="31"/>
      <c r="AA18" s="8" t="s">
        <v>60</v>
      </c>
      <c r="AB18" s="47">
        <v>7</v>
      </c>
      <c r="AC18" s="4">
        <f t="shared" si="0"/>
        <v>-1</v>
      </c>
      <c r="AD18" s="4">
        <f t="shared" si="0"/>
        <v>-1</v>
      </c>
      <c r="AE18" s="4">
        <f t="shared" si="0"/>
        <v>0</v>
      </c>
      <c r="AF18" s="4">
        <f t="shared" si="0"/>
        <v>0</v>
      </c>
      <c r="AG18" s="4">
        <f t="shared" si="0"/>
        <v>-1</v>
      </c>
      <c r="AH18" s="4">
        <f t="shared" si="0"/>
        <v>0</v>
      </c>
      <c r="AI18" s="4">
        <f t="shared" si="0"/>
        <v>0</v>
      </c>
      <c r="AJ18" s="3">
        <f t="shared" si="0"/>
        <v>-26</v>
      </c>
      <c r="AK18" s="3">
        <f t="shared" si="0"/>
        <v>-26</v>
      </c>
    </row>
    <row r="19" spans="1:39" ht="12.75" customHeight="1" x14ac:dyDescent="0.25">
      <c r="A19" s="8" t="s">
        <v>61</v>
      </c>
      <c r="B19" s="47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47">
        <v>8</v>
      </c>
      <c r="P19" s="4">
        <v>5</v>
      </c>
      <c r="Q19" s="4"/>
      <c r="R19" s="4"/>
      <c r="S19" s="4">
        <v>1</v>
      </c>
      <c r="T19" s="4">
        <v>0</v>
      </c>
      <c r="U19" s="4"/>
      <c r="V19" s="4">
        <v>1</v>
      </c>
      <c r="W19" s="3">
        <v>756.3</v>
      </c>
      <c r="X19" s="3">
        <v>156.9</v>
      </c>
      <c r="Y19" s="31"/>
      <c r="Z19" s="31"/>
      <c r="AA19" s="8" t="s">
        <v>61</v>
      </c>
      <c r="AB19" s="47">
        <v>8</v>
      </c>
      <c r="AC19" s="4">
        <f t="shared" si="0"/>
        <v>-5</v>
      </c>
      <c r="AD19" s="4">
        <f t="shared" si="0"/>
        <v>0</v>
      </c>
      <c r="AE19" s="4">
        <f t="shared" si="0"/>
        <v>0</v>
      </c>
      <c r="AF19" s="4">
        <f t="shared" si="0"/>
        <v>-1</v>
      </c>
      <c r="AG19" s="4">
        <f t="shared" si="0"/>
        <v>0</v>
      </c>
      <c r="AH19" s="4">
        <f t="shared" si="0"/>
        <v>0</v>
      </c>
      <c r="AI19" s="4">
        <f t="shared" si="0"/>
        <v>-1</v>
      </c>
      <c r="AJ19" s="3">
        <f t="shared" si="0"/>
        <v>-756.3</v>
      </c>
      <c r="AK19" s="3">
        <f t="shared" si="0"/>
        <v>-156.9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11</v>
      </c>
      <c r="Q20" s="4">
        <f t="shared" si="2"/>
        <v>2</v>
      </c>
      <c r="R20" s="4">
        <f t="shared" si="2"/>
        <v>0</v>
      </c>
      <c r="S20" s="4">
        <f t="shared" si="2"/>
        <v>3</v>
      </c>
      <c r="T20" s="4">
        <f t="shared" si="2"/>
        <v>4</v>
      </c>
      <c r="U20" s="4">
        <f t="shared" si="2"/>
        <v>0</v>
      </c>
      <c r="V20" s="4">
        <f t="shared" si="2"/>
        <v>2</v>
      </c>
      <c r="W20" s="3">
        <f t="shared" si="2"/>
        <v>6203.2199999999993</v>
      </c>
      <c r="X20" s="3">
        <f t="shared" si="2"/>
        <v>4257.6999999999989</v>
      </c>
      <c r="Y20" s="32"/>
      <c r="Z20" s="32"/>
      <c r="AA20" s="14" t="s">
        <v>62</v>
      </c>
      <c r="AB20" s="15">
        <v>9</v>
      </c>
      <c r="AC20" s="4">
        <f t="shared" si="0"/>
        <v>-11</v>
      </c>
      <c r="AD20" s="4">
        <f t="shared" si="0"/>
        <v>-2</v>
      </c>
      <c r="AE20" s="4">
        <f t="shared" si="0"/>
        <v>0</v>
      </c>
      <c r="AF20" s="4">
        <f t="shared" si="0"/>
        <v>-3</v>
      </c>
      <c r="AG20" s="4">
        <f t="shared" si="0"/>
        <v>-4</v>
      </c>
      <c r="AH20" s="4">
        <f t="shared" si="0"/>
        <v>0</v>
      </c>
      <c r="AI20" s="4">
        <f t="shared" si="0"/>
        <v>-2</v>
      </c>
      <c r="AJ20" s="3">
        <f t="shared" si="0"/>
        <v>-6203.2199999999993</v>
      </c>
      <c r="AK20" s="3">
        <f t="shared" si="0"/>
        <v>-4257.6999999999989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2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-2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164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164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164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49"/>
      <c r="C41" s="7"/>
      <c r="D41" s="7"/>
      <c r="E41" s="7"/>
      <c r="F41" s="7"/>
      <c r="G41" s="7"/>
      <c r="H41" s="7"/>
      <c r="I41" s="7"/>
      <c r="J41" s="7"/>
      <c r="K41" s="7"/>
      <c r="L41" s="49"/>
      <c r="M41" s="49"/>
      <c r="N41" s="9" t="s">
        <v>65</v>
      </c>
      <c r="O41" s="49"/>
      <c r="P41" s="7"/>
      <c r="Q41" s="7"/>
      <c r="R41" s="7"/>
      <c r="S41" s="7"/>
      <c r="T41" s="7"/>
      <c r="U41" s="7"/>
      <c r="V41" s="7"/>
      <c r="W41" s="7"/>
      <c r="X41" s="7"/>
      <c r="Y41" s="49"/>
      <c r="Z41" s="49"/>
      <c r="AA41" s="9" t="s">
        <v>65</v>
      </c>
      <c r="AB41" s="49"/>
      <c r="AC41" s="7"/>
      <c r="AD41" s="7"/>
      <c r="AE41" s="7"/>
      <c r="AF41" s="7"/>
      <c r="AG41" s="7"/>
      <c r="AH41" s="7"/>
      <c r="AI41" s="7"/>
      <c r="AJ41" s="7"/>
      <c r="AK41" s="7"/>
      <c r="AL41" s="49"/>
      <c r="AM41" s="49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48">
        <v>1</v>
      </c>
      <c r="B47" s="48">
        <v>2</v>
      </c>
      <c r="C47" s="48">
        <v>3</v>
      </c>
      <c r="D47" s="48">
        <v>4</v>
      </c>
      <c r="E47" s="48">
        <v>5</v>
      </c>
      <c r="F47" s="48">
        <v>6</v>
      </c>
      <c r="G47" s="48">
        <v>7</v>
      </c>
      <c r="H47" s="48">
        <v>8</v>
      </c>
      <c r="I47" s="48">
        <v>9</v>
      </c>
      <c r="J47" s="48">
        <v>10</v>
      </c>
      <c r="K47" s="48">
        <v>11</v>
      </c>
      <c r="L47" s="45"/>
      <c r="M47" s="39"/>
      <c r="N47" s="48">
        <v>1</v>
      </c>
      <c r="O47" s="48">
        <v>2</v>
      </c>
      <c r="P47" s="48">
        <v>3</v>
      </c>
      <c r="Q47" s="48">
        <v>4</v>
      </c>
      <c r="R47" s="48">
        <v>5</v>
      </c>
      <c r="S47" s="48">
        <v>6</v>
      </c>
      <c r="T47" s="48">
        <v>7</v>
      </c>
      <c r="U47" s="48">
        <v>8</v>
      </c>
      <c r="V47" s="48">
        <v>9</v>
      </c>
      <c r="W47" s="48">
        <v>10</v>
      </c>
      <c r="X47" s="48">
        <v>11</v>
      </c>
      <c r="Y47" s="45"/>
      <c r="Z47" s="45"/>
      <c r="AA47" s="48">
        <v>1</v>
      </c>
      <c r="AB47" s="48">
        <v>2</v>
      </c>
      <c r="AC47" s="48">
        <v>3</v>
      </c>
      <c r="AD47" s="48">
        <v>4</v>
      </c>
      <c r="AE47" s="48">
        <v>5</v>
      </c>
      <c r="AF47" s="48">
        <v>6</v>
      </c>
      <c r="AG47" s="48">
        <v>7</v>
      </c>
      <c r="AH47" s="48">
        <v>8</v>
      </c>
      <c r="AI47" s="48">
        <v>9</v>
      </c>
      <c r="AJ47" s="48">
        <v>10</v>
      </c>
      <c r="AK47" s="48">
        <v>11</v>
      </c>
    </row>
    <row r="48" spans="1:39" ht="38.25" customHeight="1" x14ac:dyDescent="0.25">
      <c r="A48" s="8" t="s">
        <v>54</v>
      </c>
      <c r="B48" s="48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48">
        <v>1</v>
      </c>
      <c r="P48" s="4">
        <v>1</v>
      </c>
      <c r="Q48" s="4"/>
      <c r="R48" s="4"/>
      <c r="S48" s="4">
        <v>0</v>
      </c>
      <c r="T48" s="4">
        <v>0</v>
      </c>
      <c r="U48" s="4">
        <v>1</v>
      </c>
      <c r="V48" s="4"/>
      <c r="W48" s="3">
        <v>91.6</v>
      </c>
      <c r="X48" s="3">
        <v>0</v>
      </c>
      <c r="Y48" s="31"/>
      <c r="Z48" s="31"/>
      <c r="AA48" s="8" t="s">
        <v>54</v>
      </c>
      <c r="AB48" s="48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-1</v>
      </c>
      <c r="AI48" s="4">
        <f t="shared" si="3"/>
        <v>0</v>
      </c>
      <c r="AJ48" s="3">
        <f t="shared" si="3"/>
        <v>-91.6</v>
      </c>
      <c r="AK48" s="3">
        <f t="shared" si="3"/>
        <v>0</v>
      </c>
    </row>
    <row r="49" spans="1:39" ht="39" customHeight="1" x14ac:dyDescent="0.25">
      <c r="A49" s="8" t="s">
        <v>55</v>
      </c>
      <c r="B49" s="48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48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48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48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48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48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48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48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48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47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47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47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47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47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47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47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47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47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47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47">
        <v>8</v>
      </c>
      <c r="P55" s="4">
        <v>1</v>
      </c>
      <c r="Q55" s="4"/>
      <c r="R55" s="4"/>
      <c r="S55" s="4"/>
      <c r="T55" s="4"/>
      <c r="U55" s="4"/>
      <c r="V55" s="4"/>
      <c r="W55" s="3">
        <v>610.70000000000005</v>
      </c>
      <c r="X55" s="3"/>
      <c r="Y55" s="31"/>
      <c r="Z55" s="31"/>
      <c r="AA55" s="8" t="s">
        <v>61</v>
      </c>
      <c r="AB55" s="47">
        <v>8</v>
      </c>
      <c r="AC55" s="4">
        <f t="shared" si="3"/>
        <v>-1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-610.70000000000005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2</v>
      </c>
      <c r="Q56" s="4">
        <f t="shared" si="5"/>
        <v>0</v>
      </c>
      <c r="R56" s="4">
        <f t="shared" si="5"/>
        <v>0</v>
      </c>
      <c r="S56" s="4">
        <f t="shared" si="5"/>
        <v>0</v>
      </c>
      <c r="T56" s="4">
        <f t="shared" si="5"/>
        <v>0</v>
      </c>
      <c r="U56" s="4">
        <f t="shared" si="5"/>
        <v>1</v>
      </c>
      <c r="V56" s="4">
        <f t="shared" si="5"/>
        <v>0</v>
      </c>
      <c r="W56" s="3">
        <f t="shared" si="5"/>
        <v>702.30000000000007</v>
      </c>
      <c r="X56" s="3">
        <f t="shared" si="5"/>
        <v>0</v>
      </c>
      <c r="Y56" s="32"/>
      <c r="Z56" s="32"/>
      <c r="AA56" s="14" t="s">
        <v>62</v>
      </c>
      <c r="AB56" s="15">
        <v>9</v>
      </c>
      <c r="AC56" s="4">
        <f t="shared" si="3"/>
        <v>-2</v>
      </c>
      <c r="AD56" s="4">
        <f t="shared" si="3"/>
        <v>0</v>
      </c>
      <c r="AE56" s="4">
        <f t="shared" si="3"/>
        <v>0</v>
      </c>
      <c r="AF56" s="4">
        <f t="shared" si="3"/>
        <v>0</v>
      </c>
      <c r="AG56" s="4">
        <f t="shared" si="3"/>
        <v>0</v>
      </c>
      <c r="AH56" s="4">
        <f t="shared" si="3"/>
        <v>-1</v>
      </c>
      <c r="AI56" s="4">
        <f t="shared" si="3"/>
        <v>0</v>
      </c>
      <c r="AJ56" s="3">
        <f t="shared" si="3"/>
        <v>-702.30000000000007</v>
      </c>
      <c r="AK56" s="3">
        <f t="shared" si="3"/>
        <v>0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5" spans="1:39" ht="17.25" customHeight="1" x14ac:dyDescent="0.25">
      <c r="A75" s="129" t="s">
        <v>746</v>
      </c>
      <c r="B75" s="129"/>
      <c r="C75" s="129"/>
      <c r="D75" s="129"/>
      <c r="E75" s="18"/>
      <c r="F75" s="18"/>
      <c r="G75" s="18"/>
      <c r="H75" s="18"/>
      <c r="I75" s="18"/>
      <c r="J75" s="18"/>
      <c r="K75" s="135"/>
      <c r="L75" s="135"/>
      <c r="M75" s="135"/>
      <c r="N75" s="129" t="s">
        <v>746</v>
      </c>
      <c r="O75" s="129"/>
      <c r="P75" s="129"/>
      <c r="Q75" s="129"/>
      <c r="R75" s="18"/>
      <c r="S75" s="18"/>
      <c r="T75" s="18"/>
      <c r="U75" s="18"/>
      <c r="V75" s="18"/>
      <c r="W75" s="18"/>
      <c r="X75" s="18"/>
      <c r="Y75" s="18"/>
      <c r="Z75" s="18"/>
      <c r="AA75" s="129" t="s">
        <v>746</v>
      </c>
      <c r="AB75" s="129"/>
      <c r="AC75" s="129"/>
      <c r="AD75" s="129"/>
      <c r="AE75" s="18"/>
      <c r="AF75" s="18"/>
      <c r="AG75" s="18"/>
      <c r="AH75" s="18"/>
      <c r="AI75" s="18"/>
      <c r="AJ75" s="18"/>
      <c r="AK75" s="18"/>
      <c r="AL75" s="18"/>
      <c r="AM75" s="18"/>
    </row>
    <row r="76" spans="1:39" ht="17.25" customHeight="1" x14ac:dyDescent="0.25">
      <c r="A76" s="9" t="s">
        <v>65</v>
      </c>
      <c r="B76" s="49"/>
      <c r="C76" s="7"/>
      <c r="D76" s="7"/>
      <c r="E76" s="7"/>
      <c r="F76" s="7"/>
      <c r="G76" s="7"/>
      <c r="H76" s="7"/>
      <c r="I76" s="7"/>
      <c r="J76" s="7"/>
      <c r="K76" s="7"/>
      <c r="L76" s="49"/>
      <c r="M76" s="49"/>
      <c r="N76" s="9" t="s">
        <v>65</v>
      </c>
      <c r="O76" s="49"/>
      <c r="P76" s="7"/>
      <c r="Q76" s="7"/>
      <c r="R76" s="7"/>
      <c r="S76" s="7"/>
      <c r="T76" s="7"/>
      <c r="U76" s="7"/>
      <c r="V76" s="7"/>
      <c r="W76" s="7"/>
      <c r="X76" s="7"/>
      <c r="Y76" s="49"/>
      <c r="Z76" s="49"/>
      <c r="AA76" s="9" t="s">
        <v>65</v>
      </c>
      <c r="AB76" s="49"/>
      <c r="AC76" s="7"/>
      <c r="AD76" s="7"/>
      <c r="AE76" s="7"/>
      <c r="AF76" s="7"/>
      <c r="AG76" s="7"/>
      <c r="AH76" s="7"/>
      <c r="AI76" s="7"/>
      <c r="AJ76" s="7"/>
      <c r="AK76" s="7"/>
      <c r="AL76" s="49"/>
      <c r="AM76" s="49"/>
    </row>
    <row r="77" spans="1:39" ht="27" customHeight="1" x14ac:dyDescent="0.25">
      <c r="A77" s="121" t="s">
        <v>52</v>
      </c>
      <c r="B77" s="121" t="s">
        <v>53</v>
      </c>
      <c r="C77" s="127" t="s">
        <v>70</v>
      </c>
      <c r="D77" s="131"/>
      <c r="E77" s="131"/>
      <c r="F77" s="131"/>
      <c r="G77" s="131"/>
      <c r="H77" s="131"/>
      <c r="I77" s="128"/>
      <c r="J77" s="132" t="s">
        <v>69</v>
      </c>
      <c r="K77" s="132"/>
      <c r="L77" s="44"/>
      <c r="M77" s="55"/>
      <c r="N77" s="121" t="s">
        <v>52</v>
      </c>
      <c r="O77" s="121" t="s">
        <v>53</v>
      </c>
      <c r="P77" s="127" t="s">
        <v>70</v>
      </c>
      <c r="Q77" s="131"/>
      <c r="R77" s="131"/>
      <c r="S77" s="131"/>
      <c r="T77" s="131"/>
      <c r="U77" s="131"/>
      <c r="V77" s="128"/>
      <c r="W77" s="119" t="s">
        <v>69</v>
      </c>
      <c r="X77" s="120"/>
      <c r="Y77" s="44"/>
      <c r="Z77" s="44"/>
      <c r="AA77" s="121" t="s">
        <v>52</v>
      </c>
      <c r="AB77" s="121" t="s">
        <v>53</v>
      </c>
      <c r="AC77" s="127" t="s">
        <v>70</v>
      </c>
      <c r="AD77" s="131"/>
      <c r="AE77" s="131"/>
      <c r="AF77" s="131"/>
      <c r="AG77" s="131"/>
      <c r="AH77" s="131"/>
      <c r="AI77" s="128"/>
      <c r="AJ77" s="119" t="s">
        <v>69</v>
      </c>
      <c r="AK77" s="120"/>
      <c r="AM77" s="33"/>
    </row>
    <row r="78" spans="1:39" ht="21" customHeight="1" x14ac:dyDescent="0.25">
      <c r="A78" s="122"/>
      <c r="B78" s="122"/>
      <c r="C78" s="121" t="s">
        <v>40</v>
      </c>
      <c r="D78" s="127" t="s">
        <v>48</v>
      </c>
      <c r="E78" s="131"/>
      <c r="F78" s="131"/>
      <c r="G78" s="131"/>
      <c r="H78" s="131"/>
      <c r="I78" s="128"/>
      <c r="J78" s="121" t="s">
        <v>47</v>
      </c>
      <c r="K78" s="124" t="s">
        <v>49</v>
      </c>
      <c r="L78" s="30"/>
      <c r="M78" s="55"/>
      <c r="N78" s="122"/>
      <c r="O78" s="122"/>
      <c r="P78" s="121" t="s">
        <v>40</v>
      </c>
      <c r="Q78" s="127" t="s">
        <v>48</v>
      </c>
      <c r="R78" s="131"/>
      <c r="S78" s="131"/>
      <c r="T78" s="131"/>
      <c r="U78" s="131"/>
      <c r="V78" s="128"/>
      <c r="W78" s="121" t="s">
        <v>47</v>
      </c>
      <c r="X78" s="124" t="s">
        <v>49</v>
      </c>
      <c r="Y78" s="44"/>
      <c r="Z78" s="44"/>
      <c r="AA78" s="122"/>
      <c r="AB78" s="122"/>
      <c r="AC78" s="121" t="s">
        <v>40</v>
      </c>
      <c r="AD78" s="127" t="s">
        <v>48</v>
      </c>
      <c r="AE78" s="131"/>
      <c r="AF78" s="131"/>
      <c r="AG78" s="131"/>
      <c r="AH78" s="131"/>
      <c r="AI78" s="128"/>
      <c r="AJ78" s="121" t="s">
        <v>47</v>
      </c>
      <c r="AK78" s="124" t="s">
        <v>49</v>
      </c>
    </row>
    <row r="79" spans="1:39" ht="18.75" customHeight="1" x14ac:dyDescent="0.25">
      <c r="A79" s="122"/>
      <c r="B79" s="122"/>
      <c r="C79" s="122"/>
      <c r="D79" s="124" t="s">
        <v>43</v>
      </c>
      <c r="E79" s="124" t="s">
        <v>42</v>
      </c>
      <c r="F79" s="124" t="s">
        <v>50</v>
      </c>
      <c r="G79" s="127" t="s">
        <v>44</v>
      </c>
      <c r="H79" s="128"/>
      <c r="I79" s="124" t="s">
        <v>723</v>
      </c>
      <c r="J79" s="122"/>
      <c r="K79" s="125"/>
      <c r="L79" s="30"/>
      <c r="M79" s="55"/>
      <c r="N79" s="122"/>
      <c r="O79" s="122"/>
      <c r="P79" s="122"/>
      <c r="Q79" s="124" t="s">
        <v>43</v>
      </c>
      <c r="R79" s="124" t="s">
        <v>42</v>
      </c>
      <c r="S79" s="124" t="s">
        <v>50</v>
      </c>
      <c r="T79" s="127" t="s">
        <v>44</v>
      </c>
      <c r="U79" s="128"/>
      <c r="V79" s="124" t="s">
        <v>723</v>
      </c>
      <c r="W79" s="122"/>
      <c r="X79" s="125"/>
      <c r="Y79" s="44"/>
      <c r="Z79" s="44"/>
      <c r="AA79" s="122"/>
      <c r="AB79" s="122"/>
      <c r="AC79" s="122"/>
      <c r="AD79" s="124" t="s">
        <v>43</v>
      </c>
      <c r="AE79" s="124" t="s">
        <v>42</v>
      </c>
      <c r="AF79" s="124" t="s">
        <v>50</v>
      </c>
      <c r="AG79" s="127" t="s">
        <v>44</v>
      </c>
      <c r="AH79" s="128"/>
      <c r="AI79" s="124" t="s">
        <v>723</v>
      </c>
      <c r="AJ79" s="122"/>
      <c r="AK79" s="125"/>
    </row>
    <row r="80" spans="1:39" ht="20.25" customHeight="1" x14ac:dyDescent="0.25">
      <c r="A80" s="122"/>
      <c r="B80" s="122"/>
      <c r="C80" s="122"/>
      <c r="D80" s="125"/>
      <c r="E80" s="125"/>
      <c r="F80" s="125"/>
      <c r="G80" s="117" t="s">
        <v>45</v>
      </c>
      <c r="H80" s="117" t="s">
        <v>46</v>
      </c>
      <c r="I80" s="125"/>
      <c r="J80" s="122"/>
      <c r="K80" s="125"/>
      <c r="L80" s="30"/>
      <c r="M80" s="55"/>
      <c r="N80" s="122"/>
      <c r="O80" s="122"/>
      <c r="P80" s="122"/>
      <c r="Q80" s="125"/>
      <c r="R80" s="125"/>
      <c r="S80" s="125"/>
      <c r="T80" s="117" t="s">
        <v>45</v>
      </c>
      <c r="U80" s="117" t="s">
        <v>46</v>
      </c>
      <c r="V80" s="125"/>
      <c r="W80" s="122"/>
      <c r="X80" s="125"/>
      <c r="Y80" s="44"/>
      <c r="Z80" s="44"/>
      <c r="AA80" s="122"/>
      <c r="AB80" s="122"/>
      <c r="AC80" s="122"/>
      <c r="AD80" s="125"/>
      <c r="AE80" s="125"/>
      <c r="AF80" s="125"/>
      <c r="AG80" s="117" t="s">
        <v>45</v>
      </c>
      <c r="AH80" s="117" t="s">
        <v>46</v>
      </c>
      <c r="AI80" s="125"/>
      <c r="AJ80" s="122"/>
      <c r="AK80" s="125"/>
    </row>
    <row r="81" spans="1:39" ht="47.25" customHeight="1" x14ac:dyDescent="0.25">
      <c r="A81" s="123"/>
      <c r="B81" s="123"/>
      <c r="C81" s="123"/>
      <c r="D81" s="126"/>
      <c r="E81" s="126"/>
      <c r="F81" s="126"/>
      <c r="G81" s="118"/>
      <c r="H81" s="118"/>
      <c r="I81" s="126"/>
      <c r="J81" s="123"/>
      <c r="K81" s="126"/>
      <c r="L81" s="30"/>
      <c r="M81" s="55"/>
      <c r="N81" s="123"/>
      <c r="O81" s="123"/>
      <c r="P81" s="123"/>
      <c r="Q81" s="126"/>
      <c r="R81" s="126"/>
      <c r="S81" s="126"/>
      <c r="T81" s="118"/>
      <c r="U81" s="118"/>
      <c r="V81" s="126"/>
      <c r="W81" s="123"/>
      <c r="X81" s="126"/>
      <c r="Y81" s="44"/>
      <c r="Z81" s="44"/>
      <c r="AA81" s="123"/>
      <c r="AB81" s="123"/>
      <c r="AC81" s="123"/>
      <c r="AD81" s="126"/>
      <c r="AE81" s="126"/>
      <c r="AF81" s="126"/>
      <c r="AG81" s="118"/>
      <c r="AH81" s="118"/>
      <c r="AI81" s="126"/>
      <c r="AJ81" s="123"/>
      <c r="AK81" s="126"/>
    </row>
    <row r="82" spans="1:39" ht="18.75" customHeight="1" x14ac:dyDescent="0.25">
      <c r="A82" s="48">
        <v>1</v>
      </c>
      <c r="B82" s="48">
        <v>2</v>
      </c>
      <c r="C82" s="48">
        <v>3</v>
      </c>
      <c r="D82" s="48">
        <v>4</v>
      </c>
      <c r="E82" s="48">
        <v>5</v>
      </c>
      <c r="F82" s="48">
        <v>6</v>
      </c>
      <c r="G82" s="48">
        <v>7</v>
      </c>
      <c r="H82" s="48">
        <v>8</v>
      </c>
      <c r="I82" s="48">
        <v>9</v>
      </c>
      <c r="J82" s="48">
        <v>10</v>
      </c>
      <c r="K82" s="48">
        <v>11</v>
      </c>
      <c r="L82" s="45"/>
      <c r="M82" s="39"/>
      <c r="N82" s="48">
        <v>1</v>
      </c>
      <c r="O82" s="48">
        <v>2</v>
      </c>
      <c r="P82" s="48">
        <v>3</v>
      </c>
      <c r="Q82" s="48">
        <v>4</v>
      </c>
      <c r="R82" s="48">
        <v>5</v>
      </c>
      <c r="S82" s="48">
        <v>6</v>
      </c>
      <c r="T82" s="48">
        <v>7</v>
      </c>
      <c r="U82" s="48">
        <v>8</v>
      </c>
      <c r="V82" s="48">
        <v>9</v>
      </c>
      <c r="W82" s="48">
        <v>10</v>
      </c>
      <c r="X82" s="48">
        <v>11</v>
      </c>
      <c r="Y82" s="45"/>
      <c r="Z82" s="45"/>
      <c r="AA82" s="48">
        <v>1</v>
      </c>
      <c r="AB82" s="48">
        <v>2</v>
      </c>
      <c r="AC82" s="48">
        <v>3</v>
      </c>
      <c r="AD82" s="48">
        <v>4</v>
      </c>
      <c r="AE82" s="48">
        <v>5</v>
      </c>
      <c r="AF82" s="48">
        <v>6</v>
      </c>
      <c r="AG82" s="48">
        <v>7</v>
      </c>
      <c r="AH82" s="48">
        <v>8</v>
      </c>
      <c r="AI82" s="48">
        <v>9</v>
      </c>
      <c r="AJ82" s="48">
        <v>10</v>
      </c>
      <c r="AK82" s="48">
        <v>11</v>
      </c>
    </row>
    <row r="83" spans="1:39" ht="38.25" customHeight="1" x14ac:dyDescent="0.25">
      <c r="A83" s="8" t="s">
        <v>54</v>
      </c>
      <c r="B83" s="48">
        <v>1</v>
      </c>
      <c r="C83" s="4">
        <f>C12+C48</f>
        <v>0</v>
      </c>
      <c r="D83" s="4">
        <f t="shared" ref="D83:K83" si="6">D12+D48</f>
        <v>0</v>
      </c>
      <c r="E83" s="4">
        <f t="shared" si="6"/>
        <v>0</v>
      </c>
      <c r="F83" s="4">
        <f t="shared" si="6"/>
        <v>0</v>
      </c>
      <c r="G83" s="4">
        <f t="shared" si="6"/>
        <v>0</v>
      </c>
      <c r="H83" s="4">
        <f t="shared" si="6"/>
        <v>0</v>
      </c>
      <c r="I83" s="4">
        <f t="shared" si="6"/>
        <v>0</v>
      </c>
      <c r="J83" s="3">
        <f t="shared" si="6"/>
        <v>0</v>
      </c>
      <c r="K83" s="3">
        <f t="shared" si="6"/>
        <v>0</v>
      </c>
      <c r="L83" s="31"/>
      <c r="M83" s="40"/>
      <c r="N83" s="8" t="s">
        <v>54</v>
      </c>
      <c r="O83" s="48">
        <v>1</v>
      </c>
      <c r="P83" s="4">
        <f>P12+P48</f>
        <v>2</v>
      </c>
      <c r="Q83" s="4">
        <f t="shared" ref="Q83:X83" si="7">Q12+Q48</f>
        <v>0</v>
      </c>
      <c r="R83" s="4">
        <f t="shared" si="7"/>
        <v>0</v>
      </c>
      <c r="S83" s="4">
        <f t="shared" si="7"/>
        <v>1</v>
      </c>
      <c r="T83" s="4">
        <f t="shared" si="7"/>
        <v>1</v>
      </c>
      <c r="U83" s="4">
        <f t="shared" si="7"/>
        <v>1</v>
      </c>
      <c r="V83" s="4">
        <f t="shared" si="7"/>
        <v>0</v>
      </c>
      <c r="W83" s="3">
        <f t="shared" si="7"/>
        <v>1177.3</v>
      </c>
      <c r="X83" s="3">
        <f t="shared" si="7"/>
        <v>1085.7</v>
      </c>
      <c r="Y83" s="31"/>
      <c r="Z83" s="31"/>
      <c r="AA83" s="8" t="s">
        <v>54</v>
      </c>
      <c r="AB83" s="48">
        <v>1</v>
      </c>
      <c r="AC83" s="4">
        <f t="shared" ref="AC83:AK91" si="8">C83-P83</f>
        <v>-2</v>
      </c>
      <c r="AD83" s="4">
        <f t="shared" si="8"/>
        <v>0</v>
      </c>
      <c r="AE83" s="4">
        <f t="shared" si="8"/>
        <v>0</v>
      </c>
      <c r="AF83" s="4">
        <f t="shared" si="8"/>
        <v>-1</v>
      </c>
      <c r="AG83" s="4">
        <f t="shared" si="8"/>
        <v>-1</v>
      </c>
      <c r="AH83" s="4">
        <f t="shared" si="8"/>
        <v>-1</v>
      </c>
      <c r="AI83" s="4">
        <f t="shared" si="8"/>
        <v>0</v>
      </c>
      <c r="AJ83" s="3">
        <f t="shared" si="8"/>
        <v>-1177.3</v>
      </c>
      <c r="AK83" s="3">
        <f t="shared" si="8"/>
        <v>-1085.7</v>
      </c>
    </row>
    <row r="84" spans="1:39" ht="39" customHeight="1" x14ac:dyDescent="0.25">
      <c r="A84" s="8" t="s">
        <v>55</v>
      </c>
      <c r="B84" s="48">
        <v>2</v>
      </c>
      <c r="C84" s="4">
        <f t="shared" ref="C84:K90" si="9">C13+C49</f>
        <v>0</v>
      </c>
      <c r="D84" s="4">
        <f t="shared" si="9"/>
        <v>0</v>
      </c>
      <c r="E84" s="4">
        <f t="shared" si="9"/>
        <v>0</v>
      </c>
      <c r="F84" s="4">
        <f t="shared" si="9"/>
        <v>0</v>
      </c>
      <c r="G84" s="4">
        <f t="shared" si="9"/>
        <v>0</v>
      </c>
      <c r="H84" s="4">
        <f t="shared" si="9"/>
        <v>0</v>
      </c>
      <c r="I84" s="4">
        <f t="shared" si="9"/>
        <v>0</v>
      </c>
      <c r="J84" s="3">
        <f t="shared" si="9"/>
        <v>0</v>
      </c>
      <c r="K84" s="3">
        <f t="shared" si="9"/>
        <v>0</v>
      </c>
      <c r="L84" s="31"/>
      <c r="M84" s="40"/>
      <c r="N84" s="8" t="s">
        <v>55</v>
      </c>
      <c r="O84" s="48">
        <v>2</v>
      </c>
      <c r="P84" s="4">
        <f t="shared" ref="P84:X90" si="10">P13+P49</f>
        <v>2</v>
      </c>
      <c r="Q84" s="4">
        <f t="shared" si="10"/>
        <v>0</v>
      </c>
      <c r="R84" s="4">
        <f t="shared" si="10"/>
        <v>0</v>
      </c>
      <c r="S84" s="4">
        <f t="shared" si="10"/>
        <v>1</v>
      </c>
      <c r="T84" s="4">
        <f t="shared" si="10"/>
        <v>0</v>
      </c>
      <c r="U84" s="4">
        <f t="shared" si="10"/>
        <v>0</v>
      </c>
      <c r="V84" s="4">
        <f t="shared" si="10"/>
        <v>1</v>
      </c>
      <c r="W84" s="3">
        <f t="shared" si="10"/>
        <v>4137.32</v>
      </c>
      <c r="X84" s="3">
        <f t="shared" si="10"/>
        <v>2923.2</v>
      </c>
      <c r="Y84" s="31"/>
      <c r="Z84" s="31"/>
      <c r="AA84" s="8" t="s">
        <v>55</v>
      </c>
      <c r="AB84" s="48">
        <v>2</v>
      </c>
      <c r="AC84" s="4">
        <f t="shared" si="8"/>
        <v>-2</v>
      </c>
      <c r="AD84" s="4">
        <f t="shared" si="8"/>
        <v>0</v>
      </c>
      <c r="AE84" s="4">
        <f t="shared" si="8"/>
        <v>0</v>
      </c>
      <c r="AF84" s="4">
        <f t="shared" si="8"/>
        <v>-1</v>
      </c>
      <c r="AG84" s="4">
        <f t="shared" si="8"/>
        <v>0</v>
      </c>
      <c r="AH84" s="4">
        <f t="shared" si="8"/>
        <v>0</v>
      </c>
      <c r="AI84" s="4">
        <f t="shared" si="8"/>
        <v>-1</v>
      </c>
      <c r="AJ84" s="3">
        <f t="shared" si="8"/>
        <v>-4137.32</v>
      </c>
      <c r="AK84" s="3">
        <f t="shared" si="8"/>
        <v>-2923.2</v>
      </c>
    </row>
    <row r="85" spans="1:39" ht="52.5" customHeight="1" x14ac:dyDescent="0.25">
      <c r="A85" s="8" t="s">
        <v>56</v>
      </c>
      <c r="B85" s="48">
        <v>3</v>
      </c>
      <c r="C85" s="4">
        <f t="shared" si="9"/>
        <v>0</v>
      </c>
      <c r="D85" s="4">
        <f t="shared" si="9"/>
        <v>0</v>
      </c>
      <c r="E85" s="4">
        <f t="shared" si="9"/>
        <v>0</v>
      </c>
      <c r="F85" s="4">
        <f t="shared" si="9"/>
        <v>0</v>
      </c>
      <c r="G85" s="4">
        <f t="shared" si="9"/>
        <v>0</v>
      </c>
      <c r="H85" s="4">
        <f t="shared" si="9"/>
        <v>0</v>
      </c>
      <c r="I85" s="4">
        <f t="shared" si="9"/>
        <v>0</v>
      </c>
      <c r="J85" s="3">
        <f t="shared" si="9"/>
        <v>0</v>
      </c>
      <c r="K85" s="3">
        <f t="shared" si="9"/>
        <v>0</v>
      </c>
      <c r="L85" s="31"/>
      <c r="M85" s="40"/>
      <c r="N85" s="8" t="s">
        <v>56</v>
      </c>
      <c r="O85" s="48">
        <v>3</v>
      </c>
      <c r="P85" s="4">
        <f t="shared" si="10"/>
        <v>0</v>
      </c>
      <c r="Q85" s="4">
        <f t="shared" si="10"/>
        <v>0</v>
      </c>
      <c r="R85" s="4">
        <f t="shared" si="10"/>
        <v>0</v>
      </c>
      <c r="S85" s="4">
        <f t="shared" si="10"/>
        <v>0</v>
      </c>
      <c r="T85" s="4">
        <f t="shared" si="10"/>
        <v>0</v>
      </c>
      <c r="U85" s="4">
        <f t="shared" si="10"/>
        <v>0</v>
      </c>
      <c r="V85" s="4">
        <f t="shared" si="10"/>
        <v>0</v>
      </c>
      <c r="W85" s="3">
        <f t="shared" si="10"/>
        <v>0</v>
      </c>
      <c r="X85" s="3">
        <f t="shared" si="10"/>
        <v>0</v>
      </c>
      <c r="Y85" s="31"/>
      <c r="Z85" s="31"/>
      <c r="AA85" s="8" t="s">
        <v>56</v>
      </c>
      <c r="AB85" s="48">
        <v>3</v>
      </c>
      <c r="AC85" s="4">
        <f t="shared" si="8"/>
        <v>0</v>
      </c>
      <c r="AD85" s="4">
        <f t="shared" si="8"/>
        <v>0</v>
      </c>
      <c r="AE85" s="4">
        <f t="shared" si="8"/>
        <v>0</v>
      </c>
      <c r="AF85" s="4">
        <f t="shared" si="8"/>
        <v>0</v>
      </c>
      <c r="AG85" s="4">
        <f t="shared" si="8"/>
        <v>0</v>
      </c>
      <c r="AH85" s="4">
        <f t="shared" si="8"/>
        <v>0</v>
      </c>
      <c r="AI85" s="4">
        <f t="shared" si="8"/>
        <v>0</v>
      </c>
      <c r="AJ85" s="3">
        <f t="shared" si="8"/>
        <v>0</v>
      </c>
      <c r="AK85" s="3">
        <f t="shared" si="8"/>
        <v>0</v>
      </c>
    </row>
    <row r="86" spans="1:39" ht="12.75" customHeight="1" x14ac:dyDescent="0.25">
      <c r="A86" s="8" t="s">
        <v>57</v>
      </c>
      <c r="B86" s="48">
        <v>4</v>
      </c>
      <c r="C86" s="4">
        <f t="shared" si="9"/>
        <v>0</v>
      </c>
      <c r="D86" s="4">
        <f t="shared" si="9"/>
        <v>0</v>
      </c>
      <c r="E86" s="4">
        <f t="shared" si="9"/>
        <v>0</v>
      </c>
      <c r="F86" s="4">
        <f t="shared" si="9"/>
        <v>0</v>
      </c>
      <c r="G86" s="4">
        <f t="shared" si="9"/>
        <v>0</v>
      </c>
      <c r="H86" s="4">
        <f t="shared" si="9"/>
        <v>0</v>
      </c>
      <c r="I86" s="4">
        <f t="shared" si="9"/>
        <v>0</v>
      </c>
      <c r="J86" s="3">
        <f t="shared" si="9"/>
        <v>0</v>
      </c>
      <c r="K86" s="3">
        <f t="shared" si="9"/>
        <v>0</v>
      </c>
      <c r="L86" s="31"/>
      <c r="M86" s="40"/>
      <c r="N86" s="8" t="s">
        <v>57</v>
      </c>
      <c r="O86" s="48">
        <v>4</v>
      </c>
      <c r="P86" s="4">
        <f t="shared" si="10"/>
        <v>0</v>
      </c>
      <c r="Q86" s="4">
        <f t="shared" si="10"/>
        <v>0</v>
      </c>
      <c r="R86" s="4">
        <f t="shared" si="10"/>
        <v>0</v>
      </c>
      <c r="S86" s="4">
        <f t="shared" si="10"/>
        <v>0</v>
      </c>
      <c r="T86" s="4">
        <f t="shared" si="10"/>
        <v>0</v>
      </c>
      <c r="U86" s="4">
        <f t="shared" si="10"/>
        <v>0</v>
      </c>
      <c r="V86" s="4">
        <f t="shared" si="10"/>
        <v>0</v>
      </c>
      <c r="W86" s="3">
        <f t="shared" si="10"/>
        <v>0</v>
      </c>
      <c r="X86" s="3">
        <f t="shared" si="10"/>
        <v>0</v>
      </c>
      <c r="Y86" s="31"/>
      <c r="Z86" s="31"/>
      <c r="AA86" s="8" t="s">
        <v>57</v>
      </c>
      <c r="AB86" s="48">
        <v>4</v>
      </c>
      <c r="AC86" s="4">
        <f t="shared" si="8"/>
        <v>0</v>
      </c>
      <c r="AD86" s="4">
        <f t="shared" si="8"/>
        <v>0</v>
      </c>
      <c r="AE86" s="4">
        <f t="shared" si="8"/>
        <v>0</v>
      </c>
      <c r="AF86" s="4">
        <f t="shared" si="8"/>
        <v>0</v>
      </c>
      <c r="AG86" s="4">
        <f t="shared" si="8"/>
        <v>0</v>
      </c>
      <c r="AH86" s="4">
        <f t="shared" si="8"/>
        <v>0</v>
      </c>
      <c r="AI86" s="4">
        <f t="shared" si="8"/>
        <v>0</v>
      </c>
      <c r="AJ86" s="3">
        <f t="shared" si="8"/>
        <v>0</v>
      </c>
      <c r="AK86" s="3">
        <f t="shared" si="8"/>
        <v>0</v>
      </c>
    </row>
    <row r="87" spans="1:39" ht="12" customHeight="1" x14ac:dyDescent="0.25">
      <c r="A87" s="8" t="s">
        <v>720</v>
      </c>
      <c r="B87" s="47">
        <v>5</v>
      </c>
      <c r="C87" s="4">
        <f t="shared" si="9"/>
        <v>0</v>
      </c>
      <c r="D87" s="4">
        <f t="shared" si="9"/>
        <v>0</v>
      </c>
      <c r="E87" s="4">
        <f t="shared" si="9"/>
        <v>0</v>
      </c>
      <c r="F87" s="4">
        <f t="shared" si="9"/>
        <v>0</v>
      </c>
      <c r="G87" s="4">
        <f t="shared" si="9"/>
        <v>0</v>
      </c>
      <c r="H87" s="4">
        <f t="shared" si="9"/>
        <v>0</v>
      </c>
      <c r="I87" s="4">
        <f t="shared" si="9"/>
        <v>0</v>
      </c>
      <c r="J87" s="3">
        <f t="shared" si="9"/>
        <v>0</v>
      </c>
      <c r="K87" s="3">
        <f t="shared" si="9"/>
        <v>0</v>
      </c>
      <c r="L87" s="31"/>
      <c r="M87" s="40"/>
      <c r="N87" s="8" t="s">
        <v>58</v>
      </c>
      <c r="O87" s="47">
        <v>5</v>
      </c>
      <c r="P87" s="4">
        <f t="shared" si="10"/>
        <v>2</v>
      </c>
      <c r="Q87" s="4">
        <f t="shared" si="10"/>
        <v>1</v>
      </c>
      <c r="R87" s="4">
        <f t="shared" si="10"/>
        <v>0</v>
      </c>
      <c r="S87" s="4">
        <f t="shared" si="10"/>
        <v>0</v>
      </c>
      <c r="T87" s="4">
        <f t="shared" si="10"/>
        <v>2</v>
      </c>
      <c r="U87" s="4">
        <f t="shared" si="10"/>
        <v>0</v>
      </c>
      <c r="V87" s="4">
        <f t="shared" si="10"/>
        <v>0</v>
      </c>
      <c r="W87" s="3">
        <f t="shared" si="10"/>
        <v>197.9</v>
      </c>
      <c r="X87" s="3">
        <f t="shared" si="10"/>
        <v>65.900000000000006</v>
      </c>
      <c r="Y87" s="31"/>
      <c r="Z87" s="31"/>
      <c r="AA87" s="8" t="s">
        <v>58</v>
      </c>
      <c r="AB87" s="47">
        <v>5</v>
      </c>
      <c r="AC87" s="4">
        <f t="shared" si="8"/>
        <v>-2</v>
      </c>
      <c r="AD87" s="4">
        <f t="shared" si="8"/>
        <v>-1</v>
      </c>
      <c r="AE87" s="4">
        <f t="shared" si="8"/>
        <v>0</v>
      </c>
      <c r="AF87" s="4">
        <f t="shared" si="8"/>
        <v>0</v>
      </c>
      <c r="AG87" s="4">
        <f t="shared" si="8"/>
        <v>-2</v>
      </c>
      <c r="AH87" s="4">
        <f t="shared" si="8"/>
        <v>0</v>
      </c>
      <c r="AI87" s="4">
        <f t="shared" si="8"/>
        <v>0</v>
      </c>
      <c r="AJ87" s="3">
        <f t="shared" si="8"/>
        <v>-197.9</v>
      </c>
      <c r="AK87" s="3">
        <f t="shared" si="8"/>
        <v>-65.900000000000006</v>
      </c>
    </row>
    <row r="88" spans="1:39" ht="12.75" customHeight="1" x14ac:dyDescent="0.25">
      <c r="A88" s="8" t="s">
        <v>59</v>
      </c>
      <c r="B88" s="47">
        <v>6</v>
      </c>
      <c r="C88" s="4">
        <f t="shared" si="9"/>
        <v>0</v>
      </c>
      <c r="D88" s="4">
        <f t="shared" si="9"/>
        <v>0</v>
      </c>
      <c r="E88" s="4">
        <f t="shared" si="9"/>
        <v>0</v>
      </c>
      <c r="F88" s="4">
        <f t="shared" si="9"/>
        <v>0</v>
      </c>
      <c r="G88" s="4">
        <f t="shared" si="9"/>
        <v>0</v>
      </c>
      <c r="H88" s="4">
        <f t="shared" si="9"/>
        <v>0</v>
      </c>
      <c r="I88" s="4">
        <f t="shared" si="9"/>
        <v>0</v>
      </c>
      <c r="J88" s="3">
        <f t="shared" si="9"/>
        <v>0</v>
      </c>
      <c r="K88" s="3">
        <f t="shared" si="9"/>
        <v>0</v>
      </c>
      <c r="L88" s="31"/>
      <c r="M88" s="40"/>
      <c r="N88" s="8" t="s">
        <v>59</v>
      </c>
      <c r="O88" s="47">
        <v>6</v>
      </c>
      <c r="P88" s="4">
        <f t="shared" si="10"/>
        <v>0</v>
      </c>
      <c r="Q88" s="4">
        <f t="shared" si="10"/>
        <v>0</v>
      </c>
      <c r="R88" s="4">
        <f t="shared" si="10"/>
        <v>0</v>
      </c>
      <c r="S88" s="4">
        <f t="shared" si="10"/>
        <v>0</v>
      </c>
      <c r="T88" s="4">
        <f t="shared" si="10"/>
        <v>0</v>
      </c>
      <c r="U88" s="4">
        <f t="shared" si="10"/>
        <v>0</v>
      </c>
      <c r="V88" s="4">
        <f t="shared" si="10"/>
        <v>0</v>
      </c>
      <c r="W88" s="3">
        <f t="shared" si="10"/>
        <v>0</v>
      </c>
      <c r="X88" s="3">
        <f t="shared" si="10"/>
        <v>0</v>
      </c>
      <c r="Y88" s="31"/>
      <c r="Z88" s="31"/>
      <c r="AA88" s="8" t="s">
        <v>59</v>
      </c>
      <c r="AB88" s="47">
        <v>6</v>
      </c>
      <c r="AC88" s="4">
        <f t="shared" si="8"/>
        <v>0</v>
      </c>
      <c r="AD88" s="4">
        <f t="shared" si="8"/>
        <v>0</v>
      </c>
      <c r="AE88" s="4">
        <f t="shared" si="8"/>
        <v>0</v>
      </c>
      <c r="AF88" s="4">
        <f t="shared" si="8"/>
        <v>0</v>
      </c>
      <c r="AG88" s="4">
        <f t="shared" si="8"/>
        <v>0</v>
      </c>
      <c r="AH88" s="4">
        <f t="shared" si="8"/>
        <v>0</v>
      </c>
      <c r="AI88" s="4">
        <f t="shared" si="8"/>
        <v>0</v>
      </c>
      <c r="AJ88" s="3">
        <f t="shared" si="8"/>
        <v>0</v>
      </c>
      <c r="AK88" s="3">
        <f t="shared" si="8"/>
        <v>0</v>
      </c>
    </row>
    <row r="89" spans="1:39" ht="12.75" customHeight="1" x14ac:dyDescent="0.25">
      <c r="A89" s="8" t="s">
        <v>60</v>
      </c>
      <c r="B89" s="47">
        <v>7</v>
      </c>
      <c r="C89" s="4">
        <f t="shared" si="9"/>
        <v>0</v>
      </c>
      <c r="D89" s="4">
        <f t="shared" si="9"/>
        <v>0</v>
      </c>
      <c r="E89" s="4">
        <f t="shared" si="9"/>
        <v>0</v>
      </c>
      <c r="F89" s="4">
        <f t="shared" si="9"/>
        <v>0</v>
      </c>
      <c r="G89" s="4">
        <f t="shared" si="9"/>
        <v>0</v>
      </c>
      <c r="H89" s="4">
        <f t="shared" si="9"/>
        <v>0</v>
      </c>
      <c r="I89" s="4">
        <f t="shared" si="9"/>
        <v>0</v>
      </c>
      <c r="J89" s="3">
        <f t="shared" si="9"/>
        <v>0</v>
      </c>
      <c r="K89" s="3">
        <f t="shared" si="9"/>
        <v>0</v>
      </c>
      <c r="L89" s="31"/>
      <c r="M89" s="40"/>
      <c r="N89" s="8" t="s">
        <v>60</v>
      </c>
      <c r="O89" s="47">
        <v>7</v>
      </c>
      <c r="P89" s="4">
        <f t="shared" si="10"/>
        <v>1</v>
      </c>
      <c r="Q89" s="4">
        <f t="shared" si="10"/>
        <v>1</v>
      </c>
      <c r="R89" s="4">
        <f t="shared" si="10"/>
        <v>0</v>
      </c>
      <c r="S89" s="4">
        <f t="shared" si="10"/>
        <v>0</v>
      </c>
      <c r="T89" s="4">
        <f t="shared" si="10"/>
        <v>1</v>
      </c>
      <c r="U89" s="4">
        <f t="shared" si="10"/>
        <v>0</v>
      </c>
      <c r="V89" s="4">
        <f t="shared" si="10"/>
        <v>0</v>
      </c>
      <c r="W89" s="3">
        <f t="shared" si="10"/>
        <v>26</v>
      </c>
      <c r="X89" s="3">
        <f t="shared" si="10"/>
        <v>26</v>
      </c>
      <c r="Y89" s="31"/>
      <c r="Z89" s="31"/>
      <c r="AA89" s="8" t="s">
        <v>60</v>
      </c>
      <c r="AB89" s="47">
        <v>7</v>
      </c>
      <c r="AC89" s="4">
        <f t="shared" si="8"/>
        <v>-1</v>
      </c>
      <c r="AD89" s="4">
        <f t="shared" si="8"/>
        <v>-1</v>
      </c>
      <c r="AE89" s="4">
        <f t="shared" si="8"/>
        <v>0</v>
      </c>
      <c r="AF89" s="4">
        <f t="shared" si="8"/>
        <v>0</v>
      </c>
      <c r="AG89" s="4">
        <f t="shared" si="8"/>
        <v>-1</v>
      </c>
      <c r="AH89" s="4">
        <f t="shared" si="8"/>
        <v>0</v>
      </c>
      <c r="AI89" s="4">
        <f t="shared" si="8"/>
        <v>0</v>
      </c>
      <c r="AJ89" s="3">
        <f t="shared" si="8"/>
        <v>-26</v>
      </c>
      <c r="AK89" s="3">
        <f t="shared" si="8"/>
        <v>-26</v>
      </c>
    </row>
    <row r="90" spans="1:39" ht="12.75" customHeight="1" x14ac:dyDescent="0.25">
      <c r="A90" s="8" t="s">
        <v>61</v>
      </c>
      <c r="B90" s="47">
        <v>8</v>
      </c>
      <c r="C90" s="4">
        <f t="shared" si="9"/>
        <v>0</v>
      </c>
      <c r="D90" s="4">
        <f t="shared" si="9"/>
        <v>0</v>
      </c>
      <c r="E90" s="4">
        <f t="shared" si="9"/>
        <v>0</v>
      </c>
      <c r="F90" s="4">
        <f t="shared" si="9"/>
        <v>0</v>
      </c>
      <c r="G90" s="4">
        <f t="shared" si="9"/>
        <v>0</v>
      </c>
      <c r="H90" s="4">
        <f t="shared" si="9"/>
        <v>0</v>
      </c>
      <c r="I90" s="4">
        <f t="shared" si="9"/>
        <v>0</v>
      </c>
      <c r="J90" s="3">
        <f t="shared" si="9"/>
        <v>0</v>
      </c>
      <c r="K90" s="3">
        <f t="shared" si="9"/>
        <v>0</v>
      </c>
      <c r="L90" s="31"/>
      <c r="M90" s="40"/>
      <c r="N90" s="8" t="s">
        <v>61</v>
      </c>
      <c r="O90" s="47">
        <v>8</v>
      </c>
      <c r="P90" s="4">
        <f t="shared" si="10"/>
        <v>6</v>
      </c>
      <c r="Q90" s="4">
        <f t="shared" si="10"/>
        <v>0</v>
      </c>
      <c r="R90" s="4">
        <f t="shared" si="10"/>
        <v>0</v>
      </c>
      <c r="S90" s="4">
        <f t="shared" si="10"/>
        <v>1</v>
      </c>
      <c r="T90" s="4">
        <f t="shared" si="10"/>
        <v>0</v>
      </c>
      <c r="U90" s="4">
        <f t="shared" si="10"/>
        <v>0</v>
      </c>
      <c r="V90" s="4">
        <f t="shared" si="10"/>
        <v>1</v>
      </c>
      <c r="W90" s="3">
        <f t="shared" si="10"/>
        <v>1367</v>
      </c>
      <c r="X90" s="3">
        <f t="shared" si="10"/>
        <v>156.9</v>
      </c>
      <c r="Y90" s="31"/>
      <c r="Z90" s="31"/>
      <c r="AA90" s="8" t="s">
        <v>61</v>
      </c>
      <c r="AB90" s="47">
        <v>8</v>
      </c>
      <c r="AC90" s="4">
        <f t="shared" si="8"/>
        <v>-6</v>
      </c>
      <c r="AD90" s="4">
        <f t="shared" si="8"/>
        <v>0</v>
      </c>
      <c r="AE90" s="4">
        <f t="shared" si="8"/>
        <v>0</v>
      </c>
      <c r="AF90" s="4">
        <f t="shared" si="8"/>
        <v>-1</v>
      </c>
      <c r="AG90" s="4">
        <f t="shared" si="8"/>
        <v>0</v>
      </c>
      <c r="AH90" s="4">
        <f t="shared" si="8"/>
        <v>0</v>
      </c>
      <c r="AI90" s="4">
        <f t="shared" si="8"/>
        <v>-1</v>
      </c>
      <c r="AJ90" s="3">
        <f t="shared" si="8"/>
        <v>-1367</v>
      </c>
      <c r="AK90" s="3">
        <f t="shared" si="8"/>
        <v>-156.9</v>
      </c>
    </row>
    <row r="91" spans="1:39" ht="12.75" customHeight="1" x14ac:dyDescent="0.25">
      <c r="A91" s="14" t="s">
        <v>258</v>
      </c>
      <c r="B91" s="15">
        <v>9</v>
      </c>
      <c r="C91" s="16">
        <f>SUM(C83:C90)</f>
        <v>0</v>
      </c>
      <c r="D91" s="16">
        <f t="shared" ref="D91:H91" si="11">SUM(D83:D90)</f>
        <v>0</v>
      </c>
      <c r="E91" s="16">
        <f t="shared" si="11"/>
        <v>0</v>
      </c>
      <c r="F91" s="16">
        <f t="shared" si="11"/>
        <v>0</v>
      </c>
      <c r="G91" s="16">
        <f t="shared" si="11"/>
        <v>0</v>
      </c>
      <c r="H91" s="16">
        <f t="shared" si="11"/>
        <v>0</v>
      </c>
      <c r="I91" s="16">
        <f>SUM(I83:I90)</f>
        <v>0</v>
      </c>
      <c r="J91" s="17">
        <f>SUM(J83:J90)</f>
        <v>0</v>
      </c>
      <c r="K91" s="17">
        <f>SUM(K83:K90)</f>
        <v>0</v>
      </c>
      <c r="L91" s="40"/>
      <c r="M91" s="40"/>
      <c r="N91" s="14" t="s">
        <v>62</v>
      </c>
      <c r="O91" s="15">
        <v>9</v>
      </c>
      <c r="P91" s="4">
        <f t="shared" ref="P91:X91" si="12">SUM(P83:P90)</f>
        <v>13</v>
      </c>
      <c r="Q91" s="4">
        <f t="shared" si="12"/>
        <v>2</v>
      </c>
      <c r="R91" s="4">
        <f t="shared" si="12"/>
        <v>0</v>
      </c>
      <c r="S91" s="4">
        <f t="shared" si="12"/>
        <v>3</v>
      </c>
      <c r="T91" s="4">
        <f t="shared" si="12"/>
        <v>4</v>
      </c>
      <c r="U91" s="4">
        <f t="shared" si="12"/>
        <v>1</v>
      </c>
      <c r="V91" s="4">
        <f t="shared" si="12"/>
        <v>2</v>
      </c>
      <c r="W91" s="3">
        <f t="shared" si="12"/>
        <v>6905.5199999999995</v>
      </c>
      <c r="X91" s="3">
        <f t="shared" si="12"/>
        <v>4257.6999999999989</v>
      </c>
      <c r="Y91" s="32"/>
      <c r="Z91" s="32"/>
      <c r="AA91" s="14" t="s">
        <v>62</v>
      </c>
      <c r="AB91" s="15">
        <v>9</v>
      </c>
      <c r="AC91" s="4">
        <f t="shared" si="8"/>
        <v>-13</v>
      </c>
      <c r="AD91" s="4">
        <f t="shared" si="8"/>
        <v>-2</v>
      </c>
      <c r="AE91" s="4">
        <f t="shared" si="8"/>
        <v>0</v>
      </c>
      <c r="AF91" s="4">
        <f t="shared" si="8"/>
        <v>-3</v>
      </c>
      <c r="AG91" s="4">
        <f t="shared" si="8"/>
        <v>-4</v>
      </c>
      <c r="AH91" s="4">
        <f t="shared" si="8"/>
        <v>-1</v>
      </c>
      <c r="AI91" s="4">
        <f t="shared" si="8"/>
        <v>-2</v>
      </c>
      <c r="AJ91" s="3">
        <f t="shared" si="8"/>
        <v>-6905.5199999999995</v>
      </c>
      <c r="AK91" s="3">
        <f t="shared" si="8"/>
        <v>-4257.6999999999989</v>
      </c>
    </row>
    <row r="93" spans="1:39" x14ac:dyDescent="0.25">
      <c r="A93" s="12" t="s">
        <v>66</v>
      </c>
      <c r="N93" s="12" t="s">
        <v>66</v>
      </c>
      <c r="AA93" s="12" t="s">
        <v>66</v>
      </c>
    </row>
    <row r="94" spans="1:39" ht="18.75" x14ac:dyDescent="0.3">
      <c r="A94" s="10" t="s">
        <v>730</v>
      </c>
      <c r="B94" s="10"/>
      <c r="C94" s="11"/>
      <c r="D94" s="11"/>
      <c r="E94" s="11"/>
      <c r="F94" s="11"/>
      <c r="G94" s="11"/>
      <c r="H94" s="10"/>
      <c r="I94" s="10"/>
      <c r="J94" s="10"/>
      <c r="K94" s="10"/>
      <c r="L94" s="6">
        <f>L23+L59</f>
        <v>0</v>
      </c>
      <c r="M94" s="10" t="s">
        <v>724</v>
      </c>
      <c r="N94" s="10" t="s">
        <v>730</v>
      </c>
      <c r="O94" s="10"/>
      <c r="P94" s="11"/>
      <c r="Q94" s="11"/>
      <c r="R94" s="11"/>
      <c r="S94" s="11"/>
      <c r="T94" s="11"/>
      <c r="U94" s="10"/>
      <c r="V94" s="10"/>
      <c r="W94" s="10"/>
      <c r="X94" s="10"/>
      <c r="Y94" s="6">
        <f>Y23+Y59</f>
        <v>1</v>
      </c>
      <c r="Z94" s="10" t="s">
        <v>724</v>
      </c>
      <c r="AA94" s="10" t="s">
        <v>730</v>
      </c>
      <c r="AB94" s="10"/>
      <c r="AC94" s="11"/>
      <c r="AD94" s="11"/>
      <c r="AE94" s="11"/>
      <c r="AF94" s="11"/>
      <c r="AG94" s="11"/>
      <c r="AH94" s="10"/>
      <c r="AI94" s="10"/>
      <c r="AJ94" s="10"/>
      <c r="AK94" s="10"/>
      <c r="AL94" s="6">
        <f>L94-Y94</f>
        <v>-1</v>
      </c>
      <c r="AM94" s="10" t="s">
        <v>724</v>
      </c>
    </row>
    <row r="95" spans="1:39" ht="20.25" customHeight="1" x14ac:dyDescent="0.3">
      <c r="A95" s="116" t="s">
        <v>725</v>
      </c>
      <c r="B95" s="116"/>
      <c r="C95" s="6">
        <f>C24+C60</f>
        <v>0</v>
      </c>
      <c r="D95" s="10" t="s">
        <v>729</v>
      </c>
      <c r="E95" s="11"/>
      <c r="F95" s="6">
        <f>F24+F60</f>
        <v>0</v>
      </c>
      <c r="G95" s="53" t="s">
        <v>726</v>
      </c>
      <c r="H95" s="1"/>
      <c r="I95" s="10"/>
      <c r="J95" s="10"/>
      <c r="K95" s="6">
        <f>K24+K60</f>
        <v>0</v>
      </c>
      <c r="L95" s="10" t="s">
        <v>63</v>
      </c>
      <c r="M95" s="10"/>
      <c r="N95" s="116" t="s">
        <v>725</v>
      </c>
      <c r="O95" s="116"/>
      <c r="P95" s="6">
        <f>P24+P60</f>
        <v>0</v>
      </c>
      <c r="Q95" s="10" t="s">
        <v>729</v>
      </c>
      <c r="R95" s="11"/>
      <c r="S95" s="6">
        <f>S24+S60</f>
        <v>0</v>
      </c>
      <c r="T95" s="53" t="s">
        <v>726</v>
      </c>
      <c r="U95" s="1"/>
      <c r="V95" s="10"/>
      <c r="W95" s="10"/>
      <c r="X95" s="6">
        <f>X24+X60</f>
        <v>0</v>
      </c>
      <c r="Y95" s="10" t="s">
        <v>63</v>
      </c>
      <c r="Z95" s="10"/>
      <c r="AA95" s="116" t="s">
        <v>725</v>
      </c>
      <c r="AB95" s="116"/>
      <c r="AC95" s="6">
        <f>C95-P95</f>
        <v>0</v>
      </c>
      <c r="AD95" s="10" t="s">
        <v>729</v>
      </c>
      <c r="AE95" s="11"/>
      <c r="AF95" s="6">
        <f>F95-S95</f>
        <v>0</v>
      </c>
      <c r="AG95" s="53" t="s">
        <v>726</v>
      </c>
      <c r="AH95" s="1"/>
      <c r="AI95" s="10"/>
      <c r="AJ95" s="10"/>
      <c r="AK95" s="6">
        <f>K95-X95</f>
        <v>0</v>
      </c>
      <c r="AL95" s="10" t="s">
        <v>63</v>
      </c>
      <c r="AM95" s="10"/>
    </row>
    <row r="96" spans="1:39" ht="21" customHeight="1" x14ac:dyDescent="0.3">
      <c r="A96" s="13" t="s">
        <v>728</v>
      </c>
      <c r="B96" s="13"/>
      <c r="C96" s="6">
        <f>C25+C61</f>
        <v>0</v>
      </c>
      <c r="D96" s="13" t="s">
        <v>727</v>
      </c>
      <c r="E96" s="13"/>
      <c r="F96" s="13"/>
      <c r="J96" s="10"/>
      <c r="K96" s="10"/>
      <c r="L96" s="6">
        <f>L25+L61</f>
        <v>0</v>
      </c>
      <c r="M96" s="10" t="s">
        <v>64</v>
      </c>
      <c r="N96" s="13" t="s">
        <v>728</v>
      </c>
      <c r="O96" s="13"/>
      <c r="P96" s="6">
        <f>P25+P61</f>
        <v>0</v>
      </c>
      <c r="Q96" s="13" t="s">
        <v>727</v>
      </c>
      <c r="R96" s="13"/>
      <c r="S96" s="13"/>
      <c r="W96" s="10"/>
      <c r="X96" s="10"/>
      <c r="Y96" s="6">
        <f>Y25+Y61</f>
        <v>0</v>
      </c>
      <c r="Z96" s="10" t="s">
        <v>64</v>
      </c>
      <c r="AA96" s="13" t="s">
        <v>728</v>
      </c>
      <c r="AB96" s="13"/>
      <c r="AC96" s="6">
        <f>C96-P96</f>
        <v>0</v>
      </c>
      <c r="AD96" s="13" t="s">
        <v>727</v>
      </c>
      <c r="AE96" s="13"/>
      <c r="AF96" s="13"/>
      <c r="AJ96" s="10"/>
      <c r="AK96" s="10"/>
      <c r="AL96" s="6">
        <f>L96-Y96</f>
        <v>0</v>
      </c>
      <c r="AM96" s="10" t="s">
        <v>64</v>
      </c>
    </row>
    <row r="99" spans="1:39" x14ac:dyDescent="0.25">
      <c r="A99" s="12" t="s">
        <v>67</v>
      </c>
      <c r="N99" s="12" t="s">
        <v>67</v>
      </c>
      <c r="AA99" s="12" t="s">
        <v>67</v>
      </c>
    </row>
    <row r="100" spans="1:39" ht="18.75" x14ac:dyDescent="0.3">
      <c r="A100" s="10" t="s">
        <v>730</v>
      </c>
      <c r="B100" s="10"/>
      <c r="C100" s="11"/>
      <c r="D100" s="11"/>
      <c r="E100" s="11"/>
      <c r="F100" s="11"/>
      <c r="G100" s="11"/>
      <c r="H100" s="10"/>
      <c r="I100" s="10"/>
      <c r="J100" s="10"/>
      <c r="K100" s="10"/>
      <c r="L100" s="6">
        <f>L29+L65</f>
        <v>0</v>
      </c>
      <c r="M100" s="10" t="s">
        <v>724</v>
      </c>
      <c r="N100" s="10" t="s">
        <v>730</v>
      </c>
      <c r="O100" s="10"/>
      <c r="P100" s="11"/>
      <c r="Q100" s="11"/>
      <c r="R100" s="11"/>
      <c r="S100" s="11"/>
      <c r="T100" s="11"/>
      <c r="U100" s="10"/>
      <c r="V100" s="10"/>
      <c r="W100" s="10"/>
      <c r="X100" s="10"/>
      <c r="Y100" s="6">
        <f>Y29+Y65</f>
        <v>2</v>
      </c>
      <c r="Z100" s="10" t="s">
        <v>724</v>
      </c>
      <c r="AA100" s="10" t="s">
        <v>730</v>
      </c>
      <c r="AB100" s="10"/>
      <c r="AC100" s="11"/>
      <c r="AD100" s="11"/>
      <c r="AE100" s="11"/>
      <c r="AF100" s="11"/>
      <c r="AG100" s="11"/>
      <c r="AH100" s="10"/>
      <c r="AI100" s="10"/>
      <c r="AJ100" s="10"/>
      <c r="AK100" s="10"/>
      <c r="AL100" s="6">
        <f>L100-Y100</f>
        <v>-2</v>
      </c>
      <c r="AM100" s="10" t="s">
        <v>724</v>
      </c>
    </row>
    <row r="101" spans="1:39" ht="20.25" customHeight="1" x14ac:dyDescent="0.3">
      <c r="A101" s="116" t="s">
        <v>725</v>
      </c>
      <c r="B101" s="116"/>
      <c r="C101" s="6">
        <f>C30+C66</f>
        <v>0</v>
      </c>
      <c r="D101" s="10" t="s">
        <v>729</v>
      </c>
      <c r="E101" s="11"/>
      <c r="F101" s="6">
        <f>F30+F66</f>
        <v>0</v>
      </c>
      <c r="G101" s="53" t="s">
        <v>726</v>
      </c>
      <c r="H101" s="1"/>
      <c r="I101" s="10"/>
      <c r="J101" s="10"/>
      <c r="K101" s="6">
        <f>K30+K66</f>
        <v>0</v>
      </c>
      <c r="L101" s="10" t="s">
        <v>63</v>
      </c>
      <c r="M101" s="10"/>
      <c r="N101" s="116" t="s">
        <v>725</v>
      </c>
      <c r="O101" s="116"/>
      <c r="P101" s="6">
        <f>P30+P66</f>
        <v>0</v>
      </c>
      <c r="Q101" s="10" t="s">
        <v>729</v>
      </c>
      <c r="R101" s="11"/>
      <c r="S101" s="6">
        <f>S30+S66</f>
        <v>0</v>
      </c>
      <c r="T101" s="53" t="s">
        <v>726</v>
      </c>
      <c r="U101" s="1"/>
      <c r="V101" s="10"/>
      <c r="W101" s="10"/>
      <c r="X101" s="6">
        <f>X30+X66</f>
        <v>0</v>
      </c>
      <c r="Y101" s="10" t="s">
        <v>63</v>
      </c>
      <c r="Z101" s="10"/>
      <c r="AA101" s="116" t="s">
        <v>725</v>
      </c>
      <c r="AB101" s="116"/>
      <c r="AC101" s="6">
        <f>C101-P101</f>
        <v>0</v>
      </c>
      <c r="AD101" s="10" t="s">
        <v>729</v>
      </c>
      <c r="AE101" s="11"/>
      <c r="AF101" s="6">
        <f>F101-S101</f>
        <v>0</v>
      </c>
      <c r="AG101" s="53" t="s">
        <v>726</v>
      </c>
      <c r="AH101" s="1"/>
      <c r="AI101" s="10"/>
      <c r="AJ101" s="10"/>
      <c r="AK101" s="6">
        <f>K101-X101</f>
        <v>0</v>
      </c>
      <c r="AL101" s="10" t="s">
        <v>63</v>
      </c>
      <c r="AM101" s="10"/>
    </row>
    <row r="102" spans="1:39" ht="21" customHeight="1" x14ac:dyDescent="0.3">
      <c r="A102" s="13" t="s">
        <v>728</v>
      </c>
      <c r="B102" s="13"/>
      <c r="C102" s="6">
        <f>C31+C67</f>
        <v>0</v>
      </c>
      <c r="D102" s="13" t="s">
        <v>727</v>
      </c>
      <c r="E102" s="13"/>
      <c r="F102" s="13"/>
      <c r="J102" s="10"/>
      <c r="K102" s="10"/>
      <c r="L102" s="6">
        <f>L31+L67</f>
        <v>0</v>
      </c>
      <c r="M102" s="10" t="s">
        <v>64</v>
      </c>
      <c r="N102" s="13" t="s">
        <v>728</v>
      </c>
      <c r="O102" s="13"/>
      <c r="P102" s="6">
        <f>P31+P67</f>
        <v>0</v>
      </c>
      <c r="Q102" s="13" t="s">
        <v>727</v>
      </c>
      <c r="R102" s="13"/>
      <c r="S102" s="13"/>
      <c r="W102" s="10"/>
      <c r="X102" s="10"/>
      <c r="Y102" s="6">
        <f>Y31+Y67</f>
        <v>1</v>
      </c>
      <c r="Z102" s="10" t="s">
        <v>64</v>
      </c>
      <c r="AA102" s="13" t="s">
        <v>728</v>
      </c>
      <c r="AB102" s="13"/>
      <c r="AC102" s="6">
        <f>C102-P102</f>
        <v>0</v>
      </c>
      <c r="AD102" s="13" t="s">
        <v>727</v>
      </c>
      <c r="AE102" s="13"/>
      <c r="AF102" s="13"/>
      <c r="AJ102" s="10"/>
      <c r="AK102" s="10"/>
      <c r="AL102" s="6">
        <f>L102-Y102</f>
        <v>-1</v>
      </c>
      <c r="AM102" s="10" t="s">
        <v>64</v>
      </c>
    </row>
    <row r="105" spans="1:39" x14ac:dyDescent="0.25">
      <c r="A105" s="12" t="s">
        <v>68</v>
      </c>
      <c r="N105" s="12" t="s">
        <v>68</v>
      </c>
      <c r="AA105" s="12" t="s">
        <v>68</v>
      </c>
    </row>
    <row r="106" spans="1:39" ht="18.75" x14ac:dyDescent="0.3">
      <c r="A106" s="10" t="s">
        <v>730</v>
      </c>
      <c r="B106" s="10"/>
      <c r="C106" s="11"/>
      <c r="D106" s="11"/>
      <c r="E106" s="11"/>
      <c r="F106" s="11"/>
      <c r="G106" s="11"/>
      <c r="H106" s="10"/>
      <c r="I106" s="10"/>
      <c r="J106" s="10"/>
      <c r="K106" s="10"/>
      <c r="L106" s="6">
        <f>L35+L71</f>
        <v>0</v>
      </c>
      <c r="M106" s="10" t="s">
        <v>724</v>
      </c>
      <c r="N106" s="10" t="s">
        <v>730</v>
      </c>
      <c r="O106" s="10"/>
      <c r="P106" s="11"/>
      <c r="Q106" s="11"/>
      <c r="R106" s="11"/>
      <c r="S106" s="11"/>
      <c r="T106" s="11"/>
      <c r="U106" s="10"/>
      <c r="V106" s="10"/>
      <c r="W106" s="10"/>
      <c r="X106" s="10"/>
      <c r="Y106" s="6">
        <f>Y35+Y71</f>
        <v>0</v>
      </c>
      <c r="Z106" s="10" t="s">
        <v>724</v>
      </c>
      <c r="AA106" s="10" t="s">
        <v>730</v>
      </c>
      <c r="AB106" s="10"/>
      <c r="AC106" s="11"/>
      <c r="AD106" s="11"/>
      <c r="AE106" s="11"/>
      <c r="AF106" s="11"/>
      <c r="AG106" s="11"/>
      <c r="AH106" s="10"/>
      <c r="AI106" s="10"/>
      <c r="AJ106" s="10"/>
      <c r="AK106" s="10"/>
      <c r="AL106" s="6">
        <f>L106-Y106</f>
        <v>0</v>
      </c>
      <c r="AM106" s="10" t="s">
        <v>724</v>
      </c>
    </row>
    <row r="107" spans="1:39" ht="20.25" customHeight="1" x14ac:dyDescent="0.3">
      <c r="A107" s="116" t="s">
        <v>725</v>
      </c>
      <c r="B107" s="116"/>
      <c r="C107" s="6">
        <f>C36+C72</f>
        <v>0</v>
      </c>
      <c r="D107" s="10" t="s">
        <v>729</v>
      </c>
      <c r="E107" s="11"/>
      <c r="F107" s="6">
        <f>F36+F72</f>
        <v>0</v>
      </c>
      <c r="G107" s="53" t="s">
        <v>726</v>
      </c>
      <c r="H107" s="1"/>
      <c r="I107" s="10"/>
      <c r="J107" s="10"/>
      <c r="K107" s="6">
        <f>K36+K72</f>
        <v>0</v>
      </c>
      <c r="L107" s="10" t="s">
        <v>63</v>
      </c>
      <c r="M107" s="10"/>
      <c r="N107" s="116" t="s">
        <v>725</v>
      </c>
      <c r="O107" s="116"/>
      <c r="P107" s="6">
        <f>P36+P72</f>
        <v>0</v>
      </c>
      <c r="Q107" s="10" t="s">
        <v>729</v>
      </c>
      <c r="R107" s="11"/>
      <c r="S107" s="6">
        <f>S36+S72</f>
        <v>0</v>
      </c>
      <c r="T107" s="53" t="s">
        <v>726</v>
      </c>
      <c r="U107" s="1"/>
      <c r="V107" s="10"/>
      <c r="W107" s="10"/>
      <c r="X107" s="6">
        <f>X36+X72</f>
        <v>0</v>
      </c>
      <c r="Y107" s="10" t="s">
        <v>63</v>
      </c>
      <c r="Z107" s="10"/>
      <c r="AA107" s="116" t="s">
        <v>725</v>
      </c>
      <c r="AB107" s="116"/>
      <c r="AC107" s="6">
        <f>C107-P107</f>
        <v>0</v>
      </c>
      <c r="AD107" s="10" t="s">
        <v>729</v>
      </c>
      <c r="AE107" s="11"/>
      <c r="AF107" s="6">
        <f>F107-S107</f>
        <v>0</v>
      </c>
      <c r="AG107" s="53" t="s">
        <v>726</v>
      </c>
      <c r="AH107" s="1"/>
      <c r="AI107" s="10"/>
      <c r="AJ107" s="10"/>
      <c r="AK107" s="6">
        <f>K107-X107</f>
        <v>0</v>
      </c>
      <c r="AL107" s="10" t="s">
        <v>63</v>
      </c>
      <c r="AM107" s="10"/>
    </row>
    <row r="108" spans="1:39" ht="21" customHeight="1" x14ac:dyDescent="0.3">
      <c r="A108" s="13" t="s">
        <v>728</v>
      </c>
      <c r="B108" s="13"/>
      <c r="C108" s="6">
        <f>C37+C73</f>
        <v>0</v>
      </c>
      <c r="D108" s="13" t="s">
        <v>727</v>
      </c>
      <c r="E108" s="13"/>
      <c r="F108" s="13"/>
      <c r="J108" s="10"/>
      <c r="K108" s="10"/>
      <c r="L108" s="6">
        <f>L37+L73</f>
        <v>0</v>
      </c>
      <c r="M108" s="10" t="s">
        <v>64</v>
      </c>
      <c r="N108" s="13" t="s">
        <v>728</v>
      </c>
      <c r="O108" s="13"/>
      <c r="P108" s="6">
        <f>P37+P73</f>
        <v>0</v>
      </c>
      <c r="Q108" s="13" t="s">
        <v>727</v>
      </c>
      <c r="R108" s="13"/>
      <c r="S108" s="13"/>
      <c r="W108" s="10"/>
      <c r="X108" s="10"/>
      <c r="Y108" s="6">
        <f>Y37+Y73</f>
        <v>0</v>
      </c>
      <c r="Z108" s="10" t="s">
        <v>64</v>
      </c>
      <c r="AA108" s="13" t="s">
        <v>728</v>
      </c>
      <c r="AB108" s="13"/>
      <c r="AC108" s="6">
        <f>C108-P108</f>
        <v>0</v>
      </c>
      <c r="AD108" s="13" t="s">
        <v>727</v>
      </c>
      <c r="AE108" s="13"/>
      <c r="AF108" s="13"/>
      <c r="AJ108" s="10"/>
      <c r="AK108" s="10"/>
      <c r="AL108" s="6">
        <f>L108-Y108</f>
        <v>0</v>
      </c>
      <c r="AM108" s="10" t="s">
        <v>64</v>
      </c>
    </row>
    <row r="111" spans="1:39" ht="17.25" customHeight="1" x14ac:dyDescent="0.25">
      <c r="A111" s="19" t="s">
        <v>747</v>
      </c>
      <c r="B111" s="19"/>
      <c r="C111" s="19"/>
      <c r="D111" s="19"/>
      <c r="E111" s="18"/>
      <c r="F111" s="18"/>
      <c r="G111" s="18"/>
      <c r="H111" s="18"/>
      <c r="I111" s="18"/>
      <c r="J111" s="18"/>
      <c r="K111" s="135"/>
      <c r="L111" s="135"/>
      <c r="M111" s="135"/>
      <c r="N111" s="129" t="s">
        <v>748</v>
      </c>
      <c r="O111" s="129"/>
      <c r="P111" s="129"/>
      <c r="Q111" s="129"/>
      <c r="R111" s="18"/>
      <c r="S111" s="18"/>
      <c r="T111" s="18"/>
      <c r="U111" s="18"/>
      <c r="V111" s="18"/>
      <c r="W111" s="18"/>
      <c r="X111" s="18"/>
      <c r="Y111" s="18"/>
      <c r="Z111" s="18"/>
      <c r="AA111" s="129" t="s">
        <v>748</v>
      </c>
      <c r="AB111" s="129"/>
      <c r="AC111" s="129"/>
      <c r="AD111" s="129"/>
      <c r="AE111" s="18"/>
      <c r="AF111" s="18"/>
      <c r="AG111" s="18"/>
      <c r="AH111" s="18"/>
      <c r="AI111" s="18"/>
      <c r="AJ111" s="18"/>
      <c r="AK111" s="18"/>
      <c r="AL111" s="18"/>
      <c r="AM111" s="18"/>
    </row>
    <row r="112" spans="1:39" ht="17.25" customHeight="1" x14ac:dyDescent="0.25">
      <c r="A112" s="9" t="s">
        <v>284</v>
      </c>
      <c r="B112" s="49"/>
      <c r="C112" s="7"/>
      <c r="D112" s="7"/>
      <c r="E112" s="7"/>
      <c r="F112" s="7"/>
      <c r="G112" s="7"/>
      <c r="H112" s="7"/>
      <c r="I112" s="7"/>
      <c r="J112" s="7"/>
      <c r="K112" s="7"/>
      <c r="L112" s="49"/>
      <c r="M112" s="49"/>
      <c r="N112" s="9" t="s">
        <v>284</v>
      </c>
      <c r="O112" s="49"/>
      <c r="P112" s="7"/>
      <c r="Q112" s="7"/>
      <c r="R112" s="7"/>
      <c r="S112" s="7"/>
      <c r="T112" s="7"/>
      <c r="U112" s="7"/>
      <c r="V112" s="7"/>
      <c r="W112" s="7"/>
      <c r="X112" s="7"/>
      <c r="Y112" s="49"/>
      <c r="Z112" s="49"/>
      <c r="AA112" s="9" t="s">
        <v>284</v>
      </c>
      <c r="AB112" s="49"/>
      <c r="AC112" s="7"/>
      <c r="AD112" s="7"/>
      <c r="AE112" s="7"/>
      <c r="AF112" s="7"/>
      <c r="AG112" s="7"/>
      <c r="AH112" s="7"/>
      <c r="AI112" s="7"/>
      <c r="AJ112" s="7"/>
      <c r="AK112" s="7"/>
      <c r="AL112" s="49"/>
      <c r="AM112" s="49"/>
    </row>
    <row r="113" spans="1:39" ht="27" customHeight="1" x14ac:dyDescent="0.25">
      <c r="A113" s="121" t="s">
        <v>52</v>
      </c>
      <c r="B113" s="121" t="s">
        <v>53</v>
      </c>
      <c r="C113" s="127" t="s">
        <v>70</v>
      </c>
      <c r="D113" s="131"/>
      <c r="E113" s="131"/>
      <c r="F113" s="131"/>
      <c r="G113" s="131"/>
      <c r="H113" s="131"/>
      <c r="I113" s="128"/>
      <c r="J113" s="132" t="s">
        <v>69</v>
      </c>
      <c r="K113" s="132"/>
      <c r="L113" s="44"/>
      <c r="M113" s="55"/>
      <c r="N113" s="121" t="s">
        <v>52</v>
      </c>
      <c r="O113" s="121" t="s">
        <v>53</v>
      </c>
      <c r="P113" s="127" t="s">
        <v>70</v>
      </c>
      <c r="Q113" s="131"/>
      <c r="R113" s="131"/>
      <c r="S113" s="131"/>
      <c r="T113" s="131"/>
      <c r="U113" s="131"/>
      <c r="V113" s="128"/>
      <c r="W113" s="119" t="s">
        <v>69</v>
      </c>
      <c r="X113" s="120"/>
      <c r="Y113" s="44"/>
      <c r="Z113" s="44"/>
      <c r="AA113" s="121" t="s">
        <v>52</v>
      </c>
      <c r="AB113" s="121" t="s">
        <v>53</v>
      </c>
      <c r="AC113" s="127" t="s">
        <v>70</v>
      </c>
      <c r="AD113" s="131"/>
      <c r="AE113" s="131"/>
      <c r="AF113" s="131"/>
      <c r="AG113" s="131"/>
      <c r="AH113" s="131"/>
      <c r="AI113" s="128"/>
      <c r="AJ113" s="119" t="s">
        <v>69</v>
      </c>
      <c r="AK113" s="120"/>
      <c r="AM113" s="33"/>
    </row>
    <row r="114" spans="1:39" ht="21" customHeight="1" x14ac:dyDescent="0.25">
      <c r="A114" s="122"/>
      <c r="B114" s="122"/>
      <c r="C114" s="121" t="s">
        <v>40</v>
      </c>
      <c r="D114" s="127" t="s">
        <v>48</v>
      </c>
      <c r="E114" s="131"/>
      <c r="F114" s="131"/>
      <c r="G114" s="131"/>
      <c r="H114" s="131"/>
      <c r="I114" s="128"/>
      <c r="J114" s="121" t="s">
        <v>47</v>
      </c>
      <c r="K114" s="124" t="s">
        <v>49</v>
      </c>
      <c r="L114" s="30"/>
      <c r="M114" s="55"/>
      <c r="N114" s="122"/>
      <c r="O114" s="122"/>
      <c r="P114" s="121" t="s">
        <v>40</v>
      </c>
      <c r="Q114" s="127" t="s">
        <v>48</v>
      </c>
      <c r="R114" s="131"/>
      <c r="S114" s="131"/>
      <c r="T114" s="131"/>
      <c r="U114" s="131"/>
      <c r="V114" s="128"/>
      <c r="W114" s="121" t="s">
        <v>47</v>
      </c>
      <c r="X114" s="124" t="s">
        <v>49</v>
      </c>
      <c r="Y114" s="44"/>
      <c r="Z114" s="44"/>
      <c r="AA114" s="122"/>
      <c r="AB114" s="122"/>
      <c r="AC114" s="121" t="s">
        <v>40</v>
      </c>
      <c r="AD114" s="127" t="s">
        <v>48</v>
      </c>
      <c r="AE114" s="131"/>
      <c r="AF114" s="131"/>
      <c r="AG114" s="131"/>
      <c r="AH114" s="131"/>
      <c r="AI114" s="128"/>
      <c r="AJ114" s="121" t="s">
        <v>47</v>
      </c>
      <c r="AK114" s="124" t="s">
        <v>49</v>
      </c>
    </row>
    <row r="115" spans="1:39" ht="18.75" customHeight="1" x14ac:dyDescent="0.25">
      <c r="A115" s="122"/>
      <c r="B115" s="122"/>
      <c r="C115" s="122"/>
      <c r="D115" s="124" t="s">
        <v>43</v>
      </c>
      <c r="E115" s="124" t="s">
        <v>42</v>
      </c>
      <c r="F115" s="124" t="s">
        <v>50</v>
      </c>
      <c r="G115" s="127" t="s">
        <v>44</v>
      </c>
      <c r="H115" s="128"/>
      <c r="I115" s="124" t="s">
        <v>723</v>
      </c>
      <c r="J115" s="122"/>
      <c r="K115" s="125"/>
      <c r="L115" s="30"/>
      <c r="M115" s="55"/>
      <c r="N115" s="122"/>
      <c r="O115" s="122"/>
      <c r="P115" s="122"/>
      <c r="Q115" s="124" t="s">
        <v>43</v>
      </c>
      <c r="R115" s="124" t="s">
        <v>42</v>
      </c>
      <c r="S115" s="124" t="s">
        <v>50</v>
      </c>
      <c r="T115" s="127" t="s">
        <v>44</v>
      </c>
      <c r="U115" s="128"/>
      <c r="V115" s="124" t="s">
        <v>723</v>
      </c>
      <c r="W115" s="122"/>
      <c r="X115" s="125"/>
      <c r="Y115" s="44"/>
      <c r="Z115" s="44"/>
      <c r="AA115" s="122"/>
      <c r="AB115" s="122"/>
      <c r="AC115" s="122"/>
      <c r="AD115" s="124" t="s">
        <v>43</v>
      </c>
      <c r="AE115" s="124" t="s">
        <v>42</v>
      </c>
      <c r="AF115" s="124" t="s">
        <v>50</v>
      </c>
      <c r="AG115" s="127" t="s">
        <v>44</v>
      </c>
      <c r="AH115" s="128"/>
      <c r="AI115" s="124" t="s">
        <v>723</v>
      </c>
      <c r="AJ115" s="122"/>
      <c r="AK115" s="125"/>
    </row>
    <row r="116" spans="1:39" ht="20.25" customHeight="1" x14ac:dyDescent="0.25">
      <c r="A116" s="122"/>
      <c r="B116" s="122"/>
      <c r="C116" s="122"/>
      <c r="D116" s="125"/>
      <c r="E116" s="125"/>
      <c r="F116" s="125"/>
      <c r="G116" s="117" t="s">
        <v>45</v>
      </c>
      <c r="H116" s="117" t="s">
        <v>46</v>
      </c>
      <c r="I116" s="125"/>
      <c r="J116" s="122"/>
      <c r="K116" s="125"/>
      <c r="L116" s="30"/>
      <c r="M116" s="55"/>
      <c r="N116" s="122"/>
      <c r="O116" s="122"/>
      <c r="P116" s="122"/>
      <c r="Q116" s="125"/>
      <c r="R116" s="125"/>
      <c r="S116" s="125"/>
      <c r="T116" s="117" t="s">
        <v>45</v>
      </c>
      <c r="U116" s="117" t="s">
        <v>46</v>
      </c>
      <c r="V116" s="125"/>
      <c r="W116" s="122"/>
      <c r="X116" s="125"/>
      <c r="Y116" s="44"/>
      <c r="Z116" s="44"/>
      <c r="AA116" s="122"/>
      <c r="AB116" s="122"/>
      <c r="AC116" s="122"/>
      <c r="AD116" s="125"/>
      <c r="AE116" s="125"/>
      <c r="AF116" s="125"/>
      <c r="AG116" s="117" t="s">
        <v>45</v>
      </c>
      <c r="AH116" s="117" t="s">
        <v>46</v>
      </c>
      <c r="AI116" s="125"/>
      <c r="AJ116" s="122"/>
      <c r="AK116" s="125"/>
    </row>
    <row r="117" spans="1:39" ht="47.25" customHeight="1" x14ac:dyDescent="0.25">
      <c r="A117" s="123"/>
      <c r="B117" s="123"/>
      <c r="C117" s="123"/>
      <c r="D117" s="126"/>
      <c r="E117" s="126"/>
      <c r="F117" s="126"/>
      <c r="G117" s="118"/>
      <c r="H117" s="118"/>
      <c r="I117" s="126"/>
      <c r="J117" s="123"/>
      <c r="K117" s="126"/>
      <c r="L117" s="30"/>
      <c r="M117" s="55"/>
      <c r="N117" s="123"/>
      <c r="O117" s="123"/>
      <c r="P117" s="123"/>
      <c r="Q117" s="126"/>
      <c r="R117" s="126"/>
      <c r="S117" s="126"/>
      <c r="T117" s="118"/>
      <c r="U117" s="118"/>
      <c r="V117" s="126"/>
      <c r="W117" s="123"/>
      <c r="X117" s="126"/>
      <c r="Y117" s="44"/>
      <c r="Z117" s="44"/>
      <c r="AA117" s="123"/>
      <c r="AB117" s="123"/>
      <c r="AC117" s="123"/>
      <c r="AD117" s="126"/>
      <c r="AE117" s="126"/>
      <c r="AF117" s="126"/>
      <c r="AG117" s="118"/>
      <c r="AH117" s="118"/>
      <c r="AI117" s="126"/>
      <c r="AJ117" s="123"/>
      <c r="AK117" s="126"/>
    </row>
    <row r="118" spans="1:39" ht="18.75" customHeight="1" x14ac:dyDescent="0.25">
      <c r="A118" s="48">
        <v>1</v>
      </c>
      <c r="B118" s="48">
        <v>2</v>
      </c>
      <c r="C118" s="48">
        <v>3</v>
      </c>
      <c r="D118" s="48">
        <v>4</v>
      </c>
      <c r="E118" s="48">
        <v>5</v>
      </c>
      <c r="F118" s="48">
        <v>6</v>
      </c>
      <c r="G118" s="48">
        <v>7</v>
      </c>
      <c r="H118" s="48">
        <v>8</v>
      </c>
      <c r="I118" s="48">
        <v>9</v>
      </c>
      <c r="J118" s="48">
        <v>10</v>
      </c>
      <c r="K118" s="48">
        <v>11</v>
      </c>
      <c r="L118" s="45"/>
      <c r="M118" s="39"/>
      <c r="N118" s="48">
        <v>1</v>
      </c>
      <c r="O118" s="48">
        <v>2</v>
      </c>
      <c r="P118" s="48">
        <v>3</v>
      </c>
      <c r="Q118" s="48">
        <v>4</v>
      </c>
      <c r="R118" s="48">
        <v>5</v>
      </c>
      <c r="S118" s="48">
        <v>6</v>
      </c>
      <c r="T118" s="48">
        <v>7</v>
      </c>
      <c r="U118" s="48">
        <v>8</v>
      </c>
      <c r="V118" s="48">
        <v>9</v>
      </c>
      <c r="W118" s="48">
        <v>10</v>
      </c>
      <c r="X118" s="48">
        <v>11</v>
      </c>
      <c r="Y118" s="45"/>
      <c r="Z118" s="45"/>
      <c r="AA118" s="48">
        <v>1</v>
      </c>
      <c r="AB118" s="48">
        <v>2</v>
      </c>
      <c r="AC118" s="48">
        <v>3</v>
      </c>
      <c r="AD118" s="48">
        <v>4</v>
      </c>
      <c r="AE118" s="48">
        <v>5</v>
      </c>
      <c r="AF118" s="48">
        <v>6</v>
      </c>
      <c r="AG118" s="48">
        <v>7</v>
      </c>
      <c r="AH118" s="48">
        <v>8</v>
      </c>
      <c r="AI118" s="48">
        <v>9</v>
      </c>
      <c r="AJ118" s="48">
        <v>10</v>
      </c>
      <c r="AK118" s="48">
        <v>11</v>
      </c>
    </row>
    <row r="119" spans="1:39" ht="38.25" customHeight="1" x14ac:dyDescent="0.25">
      <c r="A119" s="8" t="s">
        <v>54</v>
      </c>
      <c r="B119" s="48">
        <v>1</v>
      </c>
      <c r="C119" s="4"/>
      <c r="D119" s="4"/>
      <c r="E119" s="4"/>
      <c r="F119" s="4"/>
      <c r="G119" s="4"/>
      <c r="H119" s="4"/>
      <c r="I119" s="4"/>
      <c r="J119" s="3"/>
      <c r="K119" s="3"/>
      <c r="L119" s="31"/>
      <c r="M119" s="40"/>
      <c r="N119" s="8" t="s">
        <v>54</v>
      </c>
      <c r="O119" s="48">
        <v>1</v>
      </c>
      <c r="P119" s="4">
        <v>1</v>
      </c>
      <c r="Q119" s="4"/>
      <c r="R119" s="4"/>
      <c r="S119" s="4"/>
      <c r="T119" s="4"/>
      <c r="U119" s="4">
        <v>1</v>
      </c>
      <c r="V119" s="4"/>
      <c r="W119" s="3">
        <v>91.6</v>
      </c>
      <c r="X119" s="3"/>
      <c r="Y119" s="31"/>
      <c r="Z119" s="31"/>
      <c r="AA119" s="8" t="s">
        <v>54</v>
      </c>
      <c r="AB119" s="48">
        <v>1</v>
      </c>
      <c r="AC119" s="4">
        <f t="shared" ref="AC119:AK127" si="13">C119-P119</f>
        <v>-1</v>
      </c>
      <c r="AD119" s="4">
        <f t="shared" si="13"/>
        <v>0</v>
      </c>
      <c r="AE119" s="4">
        <f t="shared" si="13"/>
        <v>0</v>
      </c>
      <c r="AF119" s="4">
        <f t="shared" si="13"/>
        <v>0</v>
      </c>
      <c r="AG119" s="4">
        <f t="shared" si="13"/>
        <v>0</v>
      </c>
      <c r="AH119" s="4">
        <f t="shared" si="13"/>
        <v>-1</v>
      </c>
      <c r="AI119" s="4">
        <f t="shared" si="13"/>
        <v>0</v>
      </c>
      <c r="AJ119" s="3">
        <f t="shared" si="13"/>
        <v>-91.6</v>
      </c>
      <c r="AK119" s="3">
        <f t="shared" si="13"/>
        <v>0</v>
      </c>
    </row>
    <row r="120" spans="1:39" ht="39" customHeight="1" x14ac:dyDescent="0.25">
      <c r="A120" s="8" t="s">
        <v>55</v>
      </c>
      <c r="B120" s="48">
        <v>2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55</v>
      </c>
      <c r="O120" s="48">
        <v>2</v>
      </c>
      <c r="P120" s="4">
        <v>2</v>
      </c>
      <c r="Q120" s="4"/>
      <c r="R120" s="4"/>
      <c r="S120" s="4">
        <v>1</v>
      </c>
      <c r="T120" s="4"/>
      <c r="U120" s="4"/>
      <c r="V120" s="4">
        <v>1</v>
      </c>
      <c r="W120" s="3">
        <v>4137.32</v>
      </c>
      <c r="X120" s="3">
        <v>2923.2</v>
      </c>
      <c r="Y120" s="31"/>
      <c r="Z120" s="31"/>
      <c r="AA120" s="8" t="s">
        <v>55</v>
      </c>
      <c r="AB120" s="48">
        <v>2</v>
      </c>
      <c r="AC120" s="4">
        <f t="shared" si="13"/>
        <v>-2</v>
      </c>
      <c r="AD120" s="4">
        <f t="shared" si="13"/>
        <v>0</v>
      </c>
      <c r="AE120" s="4">
        <f t="shared" si="13"/>
        <v>0</v>
      </c>
      <c r="AF120" s="4">
        <f t="shared" si="13"/>
        <v>-1</v>
      </c>
      <c r="AG120" s="4">
        <f t="shared" si="13"/>
        <v>0</v>
      </c>
      <c r="AH120" s="4">
        <f t="shared" si="13"/>
        <v>0</v>
      </c>
      <c r="AI120" s="4">
        <f t="shared" si="13"/>
        <v>-1</v>
      </c>
      <c r="AJ120" s="3">
        <f t="shared" si="13"/>
        <v>-4137.32</v>
      </c>
      <c r="AK120" s="3">
        <f t="shared" si="13"/>
        <v>-2923.2</v>
      </c>
    </row>
    <row r="121" spans="1:39" ht="52.5" customHeight="1" x14ac:dyDescent="0.25">
      <c r="A121" s="8" t="s">
        <v>56</v>
      </c>
      <c r="B121" s="48">
        <v>3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56</v>
      </c>
      <c r="O121" s="48">
        <v>3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56</v>
      </c>
      <c r="AB121" s="48">
        <v>3</v>
      </c>
      <c r="AC121" s="4">
        <f t="shared" si="13"/>
        <v>0</v>
      </c>
      <c r="AD121" s="4">
        <f t="shared" si="13"/>
        <v>0</v>
      </c>
      <c r="AE121" s="4">
        <f t="shared" si="13"/>
        <v>0</v>
      </c>
      <c r="AF121" s="4">
        <f t="shared" si="13"/>
        <v>0</v>
      </c>
      <c r="AG121" s="4">
        <f t="shared" si="13"/>
        <v>0</v>
      </c>
      <c r="AH121" s="4">
        <f t="shared" si="13"/>
        <v>0</v>
      </c>
      <c r="AI121" s="4">
        <f t="shared" si="13"/>
        <v>0</v>
      </c>
      <c r="AJ121" s="3">
        <f t="shared" si="13"/>
        <v>0</v>
      </c>
      <c r="AK121" s="3">
        <f t="shared" si="13"/>
        <v>0</v>
      </c>
    </row>
    <row r="122" spans="1:39" ht="12.75" customHeight="1" x14ac:dyDescent="0.25">
      <c r="A122" s="8" t="s">
        <v>57</v>
      </c>
      <c r="B122" s="48">
        <v>4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57</v>
      </c>
      <c r="O122" s="48">
        <v>4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57</v>
      </c>
      <c r="AB122" s="48">
        <v>4</v>
      </c>
      <c r="AC122" s="4">
        <f t="shared" si="13"/>
        <v>0</v>
      </c>
      <c r="AD122" s="4">
        <f t="shared" si="13"/>
        <v>0</v>
      </c>
      <c r="AE122" s="4">
        <f t="shared" si="13"/>
        <v>0</v>
      </c>
      <c r="AF122" s="4">
        <f t="shared" si="13"/>
        <v>0</v>
      </c>
      <c r="AG122" s="4">
        <f t="shared" si="13"/>
        <v>0</v>
      </c>
      <c r="AH122" s="4">
        <f t="shared" si="13"/>
        <v>0</v>
      </c>
      <c r="AI122" s="4">
        <f t="shared" si="13"/>
        <v>0</v>
      </c>
      <c r="AJ122" s="3">
        <f t="shared" si="13"/>
        <v>0</v>
      </c>
      <c r="AK122" s="3">
        <f t="shared" si="13"/>
        <v>0</v>
      </c>
    </row>
    <row r="123" spans="1:39" ht="12" customHeight="1" x14ac:dyDescent="0.25">
      <c r="A123" s="8" t="s">
        <v>720</v>
      </c>
      <c r="B123" s="47">
        <v>5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58</v>
      </c>
      <c r="O123" s="47">
        <v>5</v>
      </c>
      <c r="P123" s="4">
        <v>2</v>
      </c>
      <c r="Q123" s="4">
        <v>1</v>
      </c>
      <c r="R123" s="4"/>
      <c r="S123" s="4"/>
      <c r="T123" s="4">
        <v>2</v>
      </c>
      <c r="U123" s="4"/>
      <c r="V123" s="4"/>
      <c r="W123" s="3">
        <v>197.9</v>
      </c>
      <c r="X123" s="3">
        <v>65.900000000000006</v>
      </c>
      <c r="Y123" s="31"/>
      <c r="Z123" s="31"/>
      <c r="AA123" s="8" t="s">
        <v>58</v>
      </c>
      <c r="AB123" s="47">
        <v>5</v>
      </c>
      <c r="AC123" s="4">
        <f t="shared" si="13"/>
        <v>-2</v>
      </c>
      <c r="AD123" s="4">
        <f t="shared" si="13"/>
        <v>-1</v>
      </c>
      <c r="AE123" s="4">
        <f t="shared" si="13"/>
        <v>0</v>
      </c>
      <c r="AF123" s="4">
        <f t="shared" si="13"/>
        <v>0</v>
      </c>
      <c r="AG123" s="4">
        <f t="shared" si="13"/>
        <v>-2</v>
      </c>
      <c r="AH123" s="4">
        <f t="shared" si="13"/>
        <v>0</v>
      </c>
      <c r="AI123" s="4">
        <f t="shared" si="13"/>
        <v>0</v>
      </c>
      <c r="AJ123" s="3">
        <f t="shared" si="13"/>
        <v>-197.9</v>
      </c>
      <c r="AK123" s="3">
        <f t="shared" si="13"/>
        <v>-65.900000000000006</v>
      </c>
    </row>
    <row r="124" spans="1:39" ht="12.75" customHeight="1" x14ac:dyDescent="0.25">
      <c r="A124" s="8" t="s">
        <v>59</v>
      </c>
      <c r="B124" s="47">
        <v>6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59</v>
      </c>
      <c r="O124" s="47">
        <v>6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59</v>
      </c>
      <c r="AB124" s="47">
        <v>6</v>
      </c>
      <c r="AC124" s="4">
        <f t="shared" si="13"/>
        <v>0</v>
      </c>
      <c r="AD124" s="4">
        <f t="shared" si="13"/>
        <v>0</v>
      </c>
      <c r="AE124" s="4">
        <f t="shared" si="13"/>
        <v>0</v>
      </c>
      <c r="AF124" s="4">
        <f t="shared" si="13"/>
        <v>0</v>
      </c>
      <c r="AG124" s="4">
        <f t="shared" si="13"/>
        <v>0</v>
      </c>
      <c r="AH124" s="4">
        <f t="shared" si="13"/>
        <v>0</v>
      </c>
      <c r="AI124" s="4">
        <f t="shared" si="13"/>
        <v>0</v>
      </c>
      <c r="AJ124" s="3">
        <f t="shared" si="13"/>
        <v>0</v>
      </c>
      <c r="AK124" s="3">
        <f t="shared" si="13"/>
        <v>0</v>
      </c>
    </row>
    <row r="125" spans="1:39" ht="12.75" customHeight="1" x14ac:dyDescent="0.25">
      <c r="A125" s="8" t="s">
        <v>60</v>
      </c>
      <c r="B125" s="47">
        <v>7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60</v>
      </c>
      <c r="O125" s="47">
        <v>7</v>
      </c>
      <c r="P125" s="4">
        <v>1</v>
      </c>
      <c r="Q125" s="4">
        <v>1</v>
      </c>
      <c r="R125" s="4"/>
      <c r="S125" s="4"/>
      <c r="T125" s="4">
        <v>1</v>
      </c>
      <c r="U125" s="4"/>
      <c r="V125" s="4"/>
      <c r="W125" s="3">
        <v>26</v>
      </c>
      <c r="X125" s="3">
        <v>26</v>
      </c>
      <c r="Y125" s="31"/>
      <c r="Z125" s="31"/>
      <c r="AA125" s="8" t="s">
        <v>60</v>
      </c>
      <c r="AB125" s="47">
        <v>7</v>
      </c>
      <c r="AC125" s="4">
        <f t="shared" si="13"/>
        <v>-1</v>
      </c>
      <c r="AD125" s="4">
        <f t="shared" si="13"/>
        <v>-1</v>
      </c>
      <c r="AE125" s="4">
        <f t="shared" si="13"/>
        <v>0</v>
      </c>
      <c r="AF125" s="4">
        <f t="shared" si="13"/>
        <v>0</v>
      </c>
      <c r="AG125" s="4">
        <f t="shared" si="13"/>
        <v>-1</v>
      </c>
      <c r="AH125" s="4">
        <f t="shared" si="13"/>
        <v>0</v>
      </c>
      <c r="AI125" s="4">
        <f t="shared" si="13"/>
        <v>0</v>
      </c>
      <c r="AJ125" s="3">
        <f t="shared" si="13"/>
        <v>-26</v>
      </c>
      <c r="AK125" s="3">
        <f t="shared" si="13"/>
        <v>-26</v>
      </c>
    </row>
    <row r="126" spans="1:39" ht="12.75" customHeight="1" x14ac:dyDescent="0.25">
      <c r="A126" s="8" t="s">
        <v>61</v>
      </c>
      <c r="B126" s="47">
        <v>8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61</v>
      </c>
      <c r="O126" s="47">
        <v>8</v>
      </c>
      <c r="P126" s="4">
        <v>6</v>
      </c>
      <c r="Q126" s="4"/>
      <c r="R126" s="4"/>
      <c r="S126" s="4">
        <v>1</v>
      </c>
      <c r="T126" s="4">
        <v>1</v>
      </c>
      <c r="U126" s="4"/>
      <c r="V126" s="4">
        <v>1</v>
      </c>
      <c r="W126" s="3">
        <v>1367</v>
      </c>
      <c r="X126" s="3">
        <v>156.9</v>
      </c>
      <c r="Y126" s="31"/>
      <c r="Z126" s="31"/>
      <c r="AA126" s="8" t="s">
        <v>61</v>
      </c>
      <c r="AB126" s="47">
        <v>8</v>
      </c>
      <c r="AC126" s="4">
        <f t="shared" si="13"/>
        <v>-6</v>
      </c>
      <c r="AD126" s="4">
        <f t="shared" si="13"/>
        <v>0</v>
      </c>
      <c r="AE126" s="4">
        <f t="shared" si="13"/>
        <v>0</v>
      </c>
      <c r="AF126" s="4">
        <f t="shared" si="13"/>
        <v>-1</v>
      </c>
      <c r="AG126" s="4">
        <f t="shared" si="13"/>
        <v>-1</v>
      </c>
      <c r="AH126" s="4">
        <f t="shared" si="13"/>
        <v>0</v>
      </c>
      <c r="AI126" s="4">
        <f t="shared" si="13"/>
        <v>-1</v>
      </c>
      <c r="AJ126" s="3">
        <f t="shared" si="13"/>
        <v>-1367</v>
      </c>
      <c r="AK126" s="3">
        <f t="shared" si="13"/>
        <v>-156.9</v>
      </c>
    </row>
    <row r="127" spans="1:39" ht="12.75" customHeight="1" x14ac:dyDescent="0.25">
      <c r="A127" s="14" t="s">
        <v>258</v>
      </c>
      <c r="B127" s="15">
        <v>9</v>
      </c>
      <c r="C127" s="16">
        <f>SUM(C119:C126)</f>
        <v>0</v>
      </c>
      <c r="D127" s="16">
        <f t="shared" ref="D127:H127" si="14">SUM(D119:D126)</f>
        <v>0</v>
      </c>
      <c r="E127" s="16">
        <f t="shared" si="14"/>
        <v>0</v>
      </c>
      <c r="F127" s="16">
        <f t="shared" si="14"/>
        <v>0</v>
      </c>
      <c r="G127" s="16">
        <f t="shared" si="14"/>
        <v>0</v>
      </c>
      <c r="H127" s="16">
        <f t="shared" si="14"/>
        <v>0</v>
      </c>
      <c r="I127" s="16">
        <f>SUM(I119:I126)</f>
        <v>0</v>
      </c>
      <c r="J127" s="17">
        <f>SUM(J119:J126)</f>
        <v>0</v>
      </c>
      <c r="K127" s="17">
        <f>SUM(K119:K126)</f>
        <v>0</v>
      </c>
      <c r="L127" s="40"/>
      <c r="M127" s="40"/>
      <c r="N127" s="14" t="s">
        <v>62</v>
      </c>
      <c r="O127" s="15">
        <v>9</v>
      </c>
      <c r="P127" s="4">
        <f t="shared" ref="P127:X127" si="15">SUM(P119:P126)</f>
        <v>12</v>
      </c>
      <c r="Q127" s="4">
        <f t="shared" si="15"/>
        <v>2</v>
      </c>
      <c r="R127" s="4">
        <f t="shared" si="15"/>
        <v>0</v>
      </c>
      <c r="S127" s="4">
        <f t="shared" si="15"/>
        <v>2</v>
      </c>
      <c r="T127" s="4">
        <f t="shared" si="15"/>
        <v>4</v>
      </c>
      <c r="U127" s="4">
        <f t="shared" si="15"/>
        <v>1</v>
      </c>
      <c r="V127" s="4">
        <f t="shared" si="15"/>
        <v>2</v>
      </c>
      <c r="W127" s="3">
        <f t="shared" si="15"/>
        <v>5819.82</v>
      </c>
      <c r="X127" s="3">
        <f t="shared" si="15"/>
        <v>3172</v>
      </c>
      <c r="Y127" s="32"/>
      <c r="Z127" s="32"/>
      <c r="AA127" s="14" t="s">
        <v>62</v>
      </c>
      <c r="AB127" s="15">
        <v>9</v>
      </c>
      <c r="AC127" s="4">
        <f t="shared" si="13"/>
        <v>-12</v>
      </c>
      <c r="AD127" s="4">
        <f t="shared" si="13"/>
        <v>-2</v>
      </c>
      <c r="AE127" s="4">
        <f t="shared" si="13"/>
        <v>0</v>
      </c>
      <c r="AF127" s="4">
        <f t="shared" si="13"/>
        <v>-2</v>
      </c>
      <c r="AG127" s="4">
        <f t="shared" si="13"/>
        <v>-4</v>
      </c>
      <c r="AH127" s="4">
        <f t="shared" si="13"/>
        <v>-1</v>
      </c>
      <c r="AI127" s="4">
        <f t="shared" si="13"/>
        <v>-2</v>
      </c>
      <c r="AJ127" s="3">
        <f t="shared" si="13"/>
        <v>-5819.82</v>
      </c>
      <c r="AK127" s="3">
        <f t="shared" si="13"/>
        <v>-3172</v>
      </c>
    </row>
    <row r="129" spans="1:39" x14ac:dyDescent="0.25">
      <c r="A129" s="12" t="s">
        <v>285</v>
      </c>
      <c r="N129" s="12" t="s">
        <v>285</v>
      </c>
      <c r="AA129" s="12" t="s">
        <v>285</v>
      </c>
    </row>
    <row r="130" spans="1:39" ht="18.75" x14ac:dyDescent="0.3">
      <c r="A130" s="10" t="s">
        <v>730</v>
      </c>
      <c r="B130" s="10"/>
      <c r="C130" s="11"/>
      <c r="D130" s="11"/>
      <c r="E130" s="11"/>
      <c r="F130" s="11"/>
      <c r="G130" s="11"/>
      <c r="H130" s="10"/>
      <c r="I130" s="10"/>
      <c r="J130" s="10"/>
      <c r="K130" s="10"/>
      <c r="L130" s="6"/>
      <c r="M130" s="10" t="s">
        <v>724</v>
      </c>
      <c r="N130" s="10" t="s">
        <v>730</v>
      </c>
      <c r="O130" s="10"/>
      <c r="P130" s="11"/>
      <c r="Q130" s="11"/>
      <c r="R130" s="11"/>
      <c r="S130" s="11"/>
      <c r="T130" s="11"/>
      <c r="U130" s="10"/>
      <c r="V130" s="10"/>
      <c r="W130" s="10"/>
      <c r="X130" s="10"/>
      <c r="Y130" s="6"/>
      <c r="Z130" s="10" t="s">
        <v>724</v>
      </c>
      <c r="AA130" s="10" t="s">
        <v>730</v>
      </c>
      <c r="AB130" s="10"/>
      <c r="AC130" s="11"/>
      <c r="AD130" s="11"/>
      <c r="AE130" s="11"/>
      <c r="AF130" s="11"/>
      <c r="AG130" s="11"/>
      <c r="AH130" s="10"/>
      <c r="AI130" s="10"/>
      <c r="AJ130" s="10"/>
      <c r="AK130" s="10"/>
      <c r="AL130" s="6">
        <f>L130-Y130</f>
        <v>0</v>
      </c>
      <c r="AM130" s="10" t="s">
        <v>724</v>
      </c>
    </row>
    <row r="131" spans="1:39" ht="20.25" customHeight="1" x14ac:dyDescent="0.3">
      <c r="A131" s="116" t="s">
        <v>725</v>
      </c>
      <c r="B131" s="116"/>
      <c r="C131" s="6"/>
      <c r="D131" s="10" t="s">
        <v>729</v>
      </c>
      <c r="E131" s="11"/>
      <c r="F131" s="6"/>
      <c r="G131" s="53" t="s">
        <v>726</v>
      </c>
      <c r="H131" s="1"/>
      <c r="I131" s="10"/>
      <c r="J131" s="10"/>
      <c r="K131" s="6"/>
      <c r="L131" s="10" t="s">
        <v>63</v>
      </c>
      <c r="M131" s="10"/>
      <c r="N131" s="116" t="s">
        <v>725</v>
      </c>
      <c r="O131" s="116"/>
      <c r="P131" s="6"/>
      <c r="Q131" s="10" t="s">
        <v>729</v>
      </c>
      <c r="R131" s="11"/>
      <c r="S131" s="6"/>
      <c r="T131" s="53" t="s">
        <v>726</v>
      </c>
      <c r="U131" s="1"/>
      <c r="V131" s="10"/>
      <c r="W131" s="10"/>
      <c r="X131" s="6"/>
      <c r="Y131" s="10" t="s">
        <v>63</v>
      </c>
      <c r="Z131" s="10"/>
      <c r="AA131" s="116" t="s">
        <v>725</v>
      </c>
      <c r="AB131" s="116"/>
      <c r="AC131" s="6">
        <f>C131-P131</f>
        <v>0</v>
      </c>
      <c r="AD131" s="10" t="s">
        <v>729</v>
      </c>
      <c r="AE131" s="11"/>
      <c r="AF131" s="6">
        <f>F131-S131</f>
        <v>0</v>
      </c>
      <c r="AG131" s="53" t="s">
        <v>726</v>
      </c>
      <c r="AH131" s="1"/>
      <c r="AI131" s="10"/>
      <c r="AJ131" s="10"/>
      <c r="AK131" s="6">
        <f>K131-X131</f>
        <v>0</v>
      </c>
      <c r="AL131" s="10" t="s">
        <v>63</v>
      </c>
      <c r="AM131" s="10"/>
    </row>
    <row r="132" spans="1:39" ht="21" customHeight="1" x14ac:dyDescent="0.3">
      <c r="A132" s="13" t="s">
        <v>728</v>
      </c>
      <c r="B132" s="13"/>
      <c r="C132" s="6"/>
      <c r="D132" s="13" t="s">
        <v>727</v>
      </c>
      <c r="E132" s="13"/>
      <c r="F132" s="13"/>
      <c r="J132" s="10"/>
      <c r="K132" s="10"/>
      <c r="L132" s="6"/>
      <c r="M132" s="10" t="s">
        <v>64</v>
      </c>
      <c r="N132" s="13" t="s">
        <v>728</v>
      </c>
      <c r="O132" s="13"/>
      <c r="P132" s="6"/>
      <c r="Q132" s="13" t="s">
        <v>727</v>
      </c>
      <c r="R132" s="13"/>
      <c r="S132" s="13"/>
      <c r="W132" s="10"/>
      <c r="X132" s="10"/>
      <c r="Y132" s="6"/>
      <c r="Z132" s="10" t="s">
        <v>64</v>
      </c>
      <c r="AA132" s="13" t="s">
        <v>728</v>
      </c>
      <c r="AB132" s="13"/>
      <c r="AC132" s="6">
        <f>C132-P132</f>
        <v>0</v>
      </c>
      <c r="AD132" s="13" t="s">
        <v>727</v>
      </c>
      <c r="AE132" s="13"/>
      <c r="AF132" s="13"/>
      <c r="AJ132" s="10"/>
      <c r="AK132" s="10"/>
      <c r="AL132" s="6">
        <f>L132-Y132</f>
        <v>0</v>
      </c>
      <c r="AM132" s="10" t="s">
        <v>64</v>
      </c>
    </row>
    <row r="135" spans="1:39" x14ac:dyDescent="0.25">
      <c r="A135" s="12" t="s">
        <v>286</v>
      </c>
      <c r="N135" s="12" t="s">
        <v>286</v>
      </c>
      <c r="AA135" s="12" t="s">
        <v>286</v>
      </c>
    </row>
    <row r="136" spans="1:39" ht="18.75" x14ac:dyDescent="0.3">
      <c r="A136" s="10" t="s">
        <v>730</v>
      </c>
      <c r="B136" s="10"/>
      <c r="C136" s="11"/>
      <c r="D136" s="11"/>
      <c r="E136" s="11"/>
      <c r="F136" s="11"/>
      <c r="G136" s="11"/>
      <c r="H136" s="10"/>
      <c r="I136" s="10"/>
      <c r="J136" s="10"/>
      <c r="K136" s="10"/>
      <c r="L136" s="6"/>
      <c r="M136" s="10" t="s">
        <v>724</v>
      </c>
      <c r="N136" s="10" t="s">
        <v>730</v>
      </c>
      <c r="O136" s="10"/>
      <c r="P136" s="11"/>
      <c r="Q136" s="11"/>
      <c r="R136" s="11"/>
      <c r="S136" s="11"/>
      <c r="T136" s="11"/>
      <c r="U136" s="10"/>
      <c r="V136" s="10"/>
      <c r="W136" s="10"/>
      <c r="X136" s="10"/>
      <c r="Y136" s="6">
        <v>2</v>
      </c>
      <c r="Z136" s="10" t="s">
        <v>724</v>
      </c>
      <c r="AA136" s="10" t="s">
        <v>730</v>
      </c>
      <c r="AB136" s="10"/>
      <c r="AC136" s="11"/>
      <c r="AD136" s="11"/>
      <c r="AE136" s="11"/>
      <c r="AF136" s="11"/>
      <c r="AG136" s="11"/>
      <c r="AH136" s="10"/>
      <c r="AI136" s="10"/>
      <c r="AJ136" s="10"/>
      <c r="AK136" s="10"/>
      <c r="AL136" s="6">
        <f>L136-Y136</f>
        <v>-2</v>
      </c>
      <c r="AM136" s="10" t="s">
        <v>724</v>
      </c>
    </row>
    <row r="137" spans="1:39" ht="20.25" customHeight="1" x14ac:dyDescent="0.3">
      <c r="A137" s="116" t="s">
        <v>725</v>
      </c>
      <c r="B137" s="116"/>
      <c r="C137" s="6"/>
      <c r="D137" s="10" t="s">
        <v>729</v>
      </c>
      <c r="E137" s="11"/>
      <c r="F137" s="6"/>
      <c r="G137" s="53" t="s">
        <v>726</v>
      </c>
      <c r="H137" s="1"/>
      <c r="I137" s="10"/>
      <c r="J137" s="10"/>
      <c r="K137" s="6"/>
      <c r="L137" s="10" t="s">
        <v>63</v>
      </c>
      <c r="M137" s="10"/>
      <c r="N137" s="116" t="s">
        <v>725</v>
      </c>
      <c r="O137" s="116"/>
      <c r="P137" s="6"/>
      <c r="Q137" s="10" t="s">
        <v>729</v>
      </c>
      <c r="R137" s="11"/>
      <c r="S137" s="6"/>
      <c r="T137" s="53" t="s">
        <v>726</v>
      </c>
      <c r="U137" s="1"/>
      <c r="V137" s="10"/>
      <c r="W137" s="10"/>
      <c r="X137" s="6"/>
      <c r="Y137" s="10" t="s">
        <v>63</v>
      </c>
      <c r="Z137" s="10"/>
      <c r="AA137" s="116" t="s">
        <v>725</v>
      </c>
      <c r="AB137" s="116"/>
      <c r="AC137" s="6">
        <f>C137-P137</f>
        <v>0</v>
      </c>
      <c r="AD137" s="10" t="s">
        <v>729</v>
      </c>
      <c r="AE137" s="11"/>
      <c r="AF137" s="6">
        <f>F137-S137</f>
        <v>0</v>
      </c>
      <c r="AG137" s="53" t="s">
        <v>726</v>
      </c>
      <c r="AH137" s="1"/>
      <c r="AI137" s="10"/>
      <c r="AJ137" s="10"/>
      <c r="AK137" s="6">
        <f>K137-X137</f>
        <v>0</v>
      </c>
      <c r="AL137" s="10" t="s">
        <v>63</v>
      </c>
      <c r="AM137" s="10"/>
    </row>
    <row r="138" spans="1:39" ht="21" customHeight="1" x14ac:dyDescent="0.3">
      <c r="A138" s="13" t="s">
        <v>728</v>
      </c>
      <c r="B138" s="13"/>
      <c r="C138" s="6"/>
      <c r="D138" s="13" t="s">
        <v>727</v>
      </c>
      <c r="E138" s="13"/>
      <c r="F138" s="13"/>
      <c r="J138" s="10"/>
      <c r="K138" s="10"/>
      <c r="L138" s="6"/>
      <c r="M138" s="10" t="s">
        <v>64</v>
      </c>
      <c r="N138" s="13" t="s">
        <v>728</v>
      </c>
      <c r="O138" s="13"/>
      <c r="P138" s="6"/>
      <c r="Q138" s="13" t="s">
        <v>727</v>
      </c>
      <c r="R138" s="13"/>
      <c r="S138" s="13"/>
      <c r="W138" s="10"/>
      <c r="X138" s="10"/>
      <c r="Y138" s="6">
        <v>1</v>
      </c>
      <c r="Z138" s="10" t="s">
        <v>64</v>
      </c>
      <c r="AA138" s="13" t="s">
        <v>728</v>
      </c>
      <c r="AB138" s="13"/>
      <c r="AC138" s="6">
        <f>C138-P138</f>
        <v>0</v>
      </c>
      <c r="AD138" s="13" t="s">
        <v>727</v>
      </c>
      <c r="AE138" s="13"/>
      <c r="AF138" s="13"/>
      <c r="AJ138" s="10"/>
      <c r="AK138" s="10"/>
      <c r="AL138" s="6">
        <f>L138-Y138</f>
        <v>-1</v>
      </c>
      <c r="AM138" s="10" t="s">
        <v>64</v>
      </c>
    </row>
    <row r="141" spans="1:39" x14ac:dyDescent="0.25">
      <c r="A141" s="12" t="s">
        <v>287</v>
      </c>
      <c r="N141" s="12" t="s">
        <v>287</v>
      </c>
      <c r="AA141" s="12" t="s">
        <v>287</v>
      </c>
    </row>
    <row r="142" spans="1:39" ht="18.75" x14ac:dyDescent="0.3">
      <c r="A142" s="10" t="s">
        <v>730</v>
      </c>
      <c r="B142" s="10"/>
      <c r="C142" s="11"/>
      <c r="D142" s="11"/>
      <c r="E142" s="11"/>
      <c r="F142" s="11"/>
      <c r="G142" s="11"/>
      <c r="H142" s="10"/>
      <c r="I142" s="10"/>
      <c r="J142" s="10"/>
      <c r="K142" s="10"/>
      <c r="L142" s="6"/>
      <c r="M142" s="10" t="s">
        <v>724</v>
      </c>
      <c r="N142" s="10" t="s">
        <v>730</v>
      </c>
      <c r="O142" s="10"/>
      <c r="P142" s="11"/>
      <c r="Q142" s="11"/>
      <c r="R142" s="11"/>
      <c r="S142" s="11"/>
      <c r="T142" s="11"/>
      <c r="U142" s="10"/>
      <c r="V142" s="10"/>
      <c r="W142" s="10"/>
      <c r="X142" s="10"/>
      <c r="Y142" s="6"/>
      <c r="Z142" s="10" t="s">
        <v>724</v>
      </c>
      <c r="AA142" s="10" t="s">
        <v>730</v>
      </c>
      <c r="AB142" s="10"/>
      <c r="AC142" s="11"/>
      <c r="AD142" s="11"/>
      <c r="AE142" s="11"/>
      <c r="AF142" s="11"/>
      <c r="AG142" s="11"/>
      <c r="AH142" s="10"/>
      <c r="AI142" s="10"/>
      <c r="AJ142" s="10"/>
      <c r="AK142" s="10"/>
      <c r="AL142" s="6">
        <f>L142-Y142</f>
        <v>0</v>
      </c>
      <c r="AM142" s="10" t="s">
        <v>724</v>
      </c>
    </row>
    <row r="143" spans="1:39" ht="20.25" customHeight="1" x14ac:dyDescent="0.3">
      <c r="A143" s="116" t="s">
        <v>725</v>
      </c>
      <c r="B143" s="116"/>
      <c r="C143" s="6"/>
      <c r="D143" s="10" t="s">
        <v>729</v>
      </c>
      <c r="E143" s="11"/>
      <c r="F143" s="6"/>
      <c r="G143" s="53" t="s">
        <v>726</v>
      </c>
      <c r="H143" s="1"/>
      <c r="I143" s="10"/>
      <c r="J143" s="10"/>
      <c r="K143" s="6"/>
      <c r="L143" s="10" t="s">
        <v>63</v>
      </c>
      <c r="M143" s="10"/>
      <c r="N143" s="116" t="s">
        <v>725</v>
      </c>
      <c r="O143" s="116"/>
      <c r="P143" s="6"/>
      <c r="Q143" s="10" t="s">
        <v>729</v>
      </c>
      <c r="R143" s="11"/>
      <c r="S143" s="6"/>
      <c r="T143" s="53" t="s">
        <v>726</v>
      </c>
      <c r="U143" s="1"/>
      <c r="V143" s="10"/>
      <c r="W143" s="10"/>
      <c r="X143" s="6"/>
      <c r="Y143" s="10" t="s">
        <v>63</v>
      </c>
      <c r="Z143" s="10"/>
      <c r="AA143" s="116" t="s">
        <v>725</v>
      </c>
      <c r="AB143" s="116"/>
      <c r="AC143" s="6">
        <f>C143-P143</f>
        <v>0</v>
      </c>
      <c r="AD143" s="10" t="s">
        <v>729</v>
      </c>
      <c r="AE143" s="11"/>
      <c r="AF143" s="6">
        <f>F143-S143</f>
        <v>0</v>
      </c>
      <c r="AG143" s="53" t="s">
        <v>726</v>
      </c>
      <c r="AH143" s="1"/>
      <c r="AI143" s="10"/>
      <c r="AJ143" s="10"/>
      <c r="AK143" s="6">
        <f>K143-X143</f>
        <v>0</v>
      </c>
      <c r="AL143" s="10" t="s">
        <v>63</v>
      </c>
      <c r="AM143" s="10"/>
    </row>
    <row r="144" spans="1:39" ht="21" customHeight="1" x14ac:dyDescent="0.3">
      <c r="A144" s="13" t="s">
        <v>728</v>
      </c>
      <c r="B144" s="13"/>
      <c r="C144" s="6"/>
      <c r="D144" s="13" t="s">
        <v>727</v>
      </c>
      <c r="E144" s="13"/>
      <c r="F144" s="13"/>
      <c r="J144" s="10"/>
      <c r="K144" s="10"/>
      <c r="L144" s="6"/>
      <c r="M144" s="10" t="s">
        <v>64</v>
      </c>
      <c r="N144" s="13" t="s">
        <v>728</v>
      </c>
      <c r="O144" s="13"/>
      <c r="P144" s="6"/>
      <c r="Q144" s="13" t="s">
        <v>727</v>
      </c>
      <c r="R144" s="13"/>
      <c r="S144" s="13"/>
      <c r="W144" s="10"/>
      <c r="X144" s="10"/>
      <c r="Y144" s="6"/>
      <c r="Z144" s="10" t="s">
        <v>64</v>
      </c>
      <c r="AA144" s="13" t="s">
        <v>728</v>
      </c>
      <c r="AB144" s="13"/>
      <c r="AC144" s="6">
        <f>C144-P144</f>
        <v>0</v>
      </c>
      <c r="AD144" s="13" t="s">
        <v>727</v>
      </c>
      <c r="AE144" s="13"/>
      <c r="AF144" s="13"/>
      <c r="AJ144" s="10"/>
      <c r="AK144" s="10"/>
      <c r="AL144" s="6">
        <f>L144-Y144</f>
        <v>0</v>
      </c>
      <c r="AM144" s="10" t="s">
        <v>64</v>
      </c>
    </row>
    <row r="146" spans="1:39" ht="17.25" customHeight="1" x14ac:dyDescent="0.25">
      <c r="A146" s="19" t="s">
        <v>328</v>
      </c>
      <c r="B146" s="19"/>
      <c r="C146" s="19"/>
      <c r="D146" s="19"/>
      <c r="E146" s="18"/>
      <c r="F146" s="18"/>
      <c r="G146" s="18" t="s">
        <v>343</v>
      </c>
      <c r="H146" s="18"/>
      <c r="I146" s="18"/>
      <c r="J146" s="18"/>
      <c r="K146" s="18"/>
      <c r="L146" s="18"/>
      <c r="M146" s="18"/>
      <c r="N146" s="19" t="s">
        <v>328</v>
      </c>
      <c r="O146" s="19"/>
      <c r="P146" s="19"/>
      <c r="Q146" s="19"/>
      <c r="R146" s="18"/>
      <c r="S146" s="18"/>
      <c r="T146" s="18"/>
      <c r="U146" s="18"/>
      <c r="V146" s="18"/>
      <c r="W146" s="18"/>
      <c r="X146" s="18"/>
      <c r="Y146" s="18"/>
      <c r="Z146" s="18"/>
      <c r="AA146" s="19" t="s">
        <v>328</v>
      </c>
      <c r="AB146" s="19"/>
      <c r="AC146" s="19"/>
      <c r="AD146" s="19"/>
      <c r="AE146" s="18"/>
      <c r="AF146" s="18"/>
      <c r="AG146" s="18"/>
      <c r="AH146" s="18"/>
      <c r="AI146" s="18"/>
      <c r="AJ146" s="18"/>
      <c r="AK146" s="18"/>
      <c r="AL146" s="18"/>
      <c r="AM146" s="18"/>
    </row>
    <row r="147" spans="1:39" ht="17.25" customHeight="1" x14ac:dyDescent="0.25">
      <c r="A147" s="34" t="s">
        <v>257</v>
      </c>
      <c r="B147" s="49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9" t="s">
        <v>257</v>
      </c>
      <c r="O147" s="49"/>
      <c r="P147" s="7"/>
      <c r="Q147" s="7"/>
      <c r="R147" s="7"/>
      <c r="S147" s="7"/>
      <c r="T147" s="7"/>
      <c r="U147" s="7"/>
      <c r="V147" s="7"/>
      <c r="W147" s="7"/>
      <c r="X147" s="7"/>
      <c r="Y147" s="49"/>
      <c r="Z147" s="49"/>
      <c r="AA147" s="9" t="s">
        <v>257</v>
      </c>
      <c r="AB147" s="49"/>
      <c r="AC147" s="7"/>
      <c r="AD147" s="7"/>
      <c r="AE147" s="7"/>
      <c r="AF147" s="7"/>
      <c r="AG147" s="7"/>
      <c r="AH147" s="7"/>
      <c r="AI147" s="7"/>
      <c r="AJ147" s="7"/>
      <c r="AK147" s="7"/>
      <c r="AL147" s="49"/>
      <c r="AM147" s="49"/>
    </row>
    <row r="148" spans="1:39" ht="27" customHeight="1" x14ac:dyDescent="0.25">
      <c r="A148" s="121" t="s">
        <v>52</v>
      </c>
      <c r="B148" s="121" t="s">
        <v>53</v>
      </c>
      <c r="C148" s="127" t="s">
        <v>70</v>
      </c>
      <c r="D148" s="131"/>
      <c r="E148" s="131"/>
      <c r="F148" s="131"/>
      <c r="G148" s="131"/>
      <c r="H148" s="131"/>
      <c r="I148" s="128"/>
      <c r="J148" s="132" t="s">
        <v>69</v>
      </c>
      <c r="K148" s="132"/>
      <c r="L148" s="44"/>
      <c r="M148" s="55"/>
      <c r="N148" s="130" t="s">
        <v>52</v>
      </c>
      <c r="O148" s="121" t="s">
        <v>53</v>
      </c>
      <c r="P148" s="127" t="s">
        <v>70</v>
      </c>
      <c r="Q148" s="131"/>
      <c r="R148" s="131"/>
      <c r="S148" s="131"/>
      <c r="T148" s="131"/>
      <c r="U148" s="131"/>
      <c r="V148" s="128"/>
      <c r="W148" s="132" t="s">
        <v>69</v>
      </c>
      <c r="X148" s="132"/>
      <c r="Y148" s="44"/>
      <c r="Z148" s="44"/>
      <c r="AA148" s="130" t="s">
        <v>52</v>
      </c>
      <c r="AB148" s="121" t="s">
        <v>53</v>
      </c>
      <c r="AC148" s="127" t="s">
        <v>70</v>
      </c>
      <c r="AD148" s="131"/>
      <c r="AE148" s="131"/>
      <c r="AF148" s="131"/>
      <c r="AG148" s="131"/>
      <c r="AH148" s="131"/>
      <c r="AI148" s="128"/>
      <c r="AJ148" s="119" t="s">
        <v>69</v>
      </c>
      <c r="AK148" s="120"/>
    </row>
    <row r="149" spans="1:39" ht="21" customHeight="1" x14ac:dyDescent="0.25">
      <c r="A149" s="122"/>
      <c r="B149" s="122"/>
      <c r="C149" s="121" t="s">
        <v>40</v>
      </c>
      <c r="D149" s="127" t="s">
        <v>48</v>
      </c>
      <c r="E149" s="131"/>
      <c r="F149" s="131"/>
      <c r="G149" s="131"/>
      <c r="H149" s="131"/>
      <c r="I149" s="128"/>
      <c r="J149" s="130" t="s">
        <v>47</v>
      </c>
      <c r="K149" s="132" t="s">
        <v>49</v>
      </c>
      <c r="L149" s="30"/>
      <c r="M149" s="55"/>
      <c r="N149" s="130"/>
      <c r="O149" s="122"/>
      <c r="P149" s="121" t="s">
        <v>40</v>
      </c>
      <c r="Q149" s="127" t="s">
        <v>48</v>
      </c>
      <c r="R149" s="131"/>
      <c r="S149" s="131"/>
      <c r="T149" s="131"/>
      <c r="U149" s="131"/>
      <c r="V149" s="128"/>
      <c r="W149" s="130" t="s">
        <v>47</v>
      </c>
      <c r="X149" s="132" t="s">
        <v>49</v>
      </c>
      <c r="Y149" s="44"/>
      <c r="Z149" s="44"/>
      <c r="AA149" s="130"/>
      <c r="AB149" s="122"/>
      <c r="AC149" s="121" t="s">
        <v>40</v>
      </c>
      <c r="AD149" s="127" t="s">
        <v>48</v>
      </c>
      <c r="AE149" s="131"/>
      <c r="AF149" s="131"/>
      <c r="AG149" s="131"/>
      <c r="AH149" s="131"/>
      <c r="AI149" s="128"/>
      <c r="AJ149" s="121" t="s">
        <v>47</v>
      </c>
      <c r="AK149" s="124" t="s">
        <v>49</v>
      </c>
    </row>
    <row r="150" spans="1:39" ht="18.75" customHeight="1" x14ac:dyDescent="0.25">
      <c r="A150" s="122"/>
      <c r="B150" s="122"/>
      <c r="C150" s="122"/>
      <c r="D150" s="124" t="s">
        <v>43</v>
      </c>
      <c r="E150" s="124" t="s">
        <v>42</v>
      </c>
      <c r="F150" s="124" t="s">
        <v>50</v>
      </c>
      <c r="G150" s="127" t="s">
        <v>44</v>
      </c>
      <c r="H150" s="128"/>
      <c r="I150" s="124" t="s">
        <v>723</v>
      </c>
      <c r="J150" s="130"/>
      <c r="K150" s="132"/>
      <c r="L150" s="30"/>
      <c r="M150" s="55"/>
      <c r="N150" s="130"/>
      <c r="O150" s="122"/>
      <c r="P150" s="122"/>
      <c r="Q150" s="124" t="s">
        <v>43</v>
      </c>
      <c r="R150" s="124" t="s">
        <v>42</v>
      </c>
      <c r="S150" s="124" t="s">
        <v>50</v>
      </c>
      <c r="T150" s="127" t="s">
        <v>44</v>
      </c>
      <c r="U150" s="128"/>
      <c r="V150" s="124" t="s">
        <v>723</v>
      </c>
      <c r="W150" s="130"/>
      <c r="X150" s="132"/>
      <c r="Y150" s="44"/>
      <c r="Z150" s="44"/>
      <c r="AA150" s="130"/>
      <c r="AB150" s="122"/>
      <c r="AC150" s="122"/>
      <c r="AD150" s="124" t="s">
        <v>43</v>
      </c>
      <c r="AE150" s="124" t="s">
        <v>42</v>
      </c>
      <c r="AF150" s="124" t="s">
        <v>50</v>
      </c>
      <c r="AG150" s="127" t="s">
        <v>44</v>
      </c>
      <c r="AH150" s="128"/>
      <c r="AI150" s="124" t="s">
        <v>723</v>
      </c>
      <c r="AJ150" s="122"/>
      <c r="AK150" s="125"/>
    </row>
    <row r="151" spans="1:39" ht="20.25" customHeight="1" x14ac:dyDescent="0.25">
      <c r="A151" s="122"/>
      <c r="B151" s="122"/>
      <c r="C151" s="122"/>
      <c r="D151" s="125"/>
      <c r="E151" s="125"/>
      <c r="F151" s="125"/>
      <c r="G151" s="117" t="s">
        <v>45</v>
      </c>
      <c r="H151" s="117" t="s">
        <v>46</v>
      </c>
      <c r="I151" s="125"/>
      <c r="J151" s="130"/>
      <c r="K151" s="132"/>
      <c r="L151" s="30"/>
      <c r="M151" s="55"/>
      <c r="N151" s="130"/>
      <c r="O151" s="122"/>
      <c r="P151" s="122"/>
      <c r="Q151" s="125"/>
      <c r="R151" s="125"/>
      <c r="S151" s="125"/>
      <c r="T151" s="117" t="s">
        <v>45</v>
      </c>
      <c r="U151" s="117" t="s">
        <v>46</v>
      </c>
      <c r="V151" s="125"/>
      <c r="W151" s="130"/>
      <c r="X151" s="132"/>
      <c r="Y151" s="44"/>
      <c r="Z151" s="44"/>
      <c r="AA151" s="130"/>
      <c r="AB151" s="122"/>
      <c r="AC151" s="122"/>
      <c r="AD151" s="125"/>
      <c r="AE151" s="125"/>
      <c r="AF151" s="125"/>
      <c r="AG151" s="117" t="s">
        <v>45</v>
      </c>
      <c r="AH151" s="117" t="s">
        <v>46</v>
      </c>
      <c r="AI151" s="125"/>
      <c r="AJ151" s="122"/>
      <c r="AK151" s="125"/>
    </row>
    <row r="152" spans="1:39" ht="44.25" customHeight="1" x14ac:dyDescent="0.25">
      <c r="A152" s="123"/>
      <c r="B152" s="123"/>
      <c r="C152" s="123"/>
      <c r="D152" s="126"/>
      <c r="E152" s="126"/>
      <c r="F152" s="126"/>
      <c r="G152" s="118"/>
      <c r="H152" s="118"/>
      <c r="I152" s="126"/>
      <c r="J152" s="130"/>
      <c r="K152" s="132"/>
      <c r="L152" s="30"/>
      <c r="M152" s="55"/>
      <c r="N152" s="130"/>
      <c r="O152" s="123"/>
      <c r="P152" s="123"/>
      <c r="Q152" s="126"/>
      <c r="R152" s="126"/>
      <c r="S152" s="126"/>
      <c r="T152" s="118"/>
      <c r="U152" s="118"/>
      <c r="V152" s="126"/>
      <c r="W152" s="130"/>
      <c r="X152" s="132"/>
      <c r="Y152" s="44"/>
      <c r="Z152" s="44"/>
      <c r="AA152" s="130"/>
      <c r="AB152" s="123"/>
      <c r="AC152" s="123"/>
      <c r="AD152" s="126"/>
      <c r="AE152" s="126"/>
      <c r="AF152" s="126"/>
      <c r="AG152" s="118"/>
      <c r="AH152" s="118"/>
      <c r="AI152" s="126"/>
      <c r="AJ152" s="123"/>
      <c r="AK152" s="126"/>
    </row>
    <row r="153" spans="1:39" ht="18.75" customHeight="1" x14ac:dyDescent="0.25">
      <c r="A153" s="48">
        <v>1</v>
      </c>
      <c r="B153" s="48">
        <v>2</v>
      </c>
      <c r="C153" s="48">
        <v>3</v>
      </c>
      <c r="D153" s="48">
        <v>4</v>
      </c>
      <c r="E153" s="48">
        <v>5</v>
      </c>
      <c r="F153" s="48">
        <v>6</v>
      </c>
      <c r="G153" s="48">
        <v>7</v>
      </c>
      <c r="H153" s="48">
        <v>8</v>
      </c>
      <c r="I153" s="48">
        <v>9</v>
      </c>
      <c r="J153" s="48">
        <v>10</v>
      </c>
      <c r="K153" s="48">
        <v>11</v>
      </c>
      <c r="L153" s="45"/>
      <c r="M153" s="39"/>
      <c r="N153" s="48">
        <v>1</v>
      </c>
      <c r="O153" s="48">
        <v>2</v>
      </c>
      <c r="P153" s="48">
        <v>3</v>
      </c>
      <c r="Q153" s="48">
        <v>4</v>
      </c>
      <c r="R153" s="48">
        <v>5</v>
      </c>
      <c r="S153" s="48">
        <v>6</v>
      </c>
      <c r="T153" s="48">
        <v>7</v>
      </c>
      <c r="U153" s="48">
        <v>8</v>
      </c>
      <c r="V153" s="48">
        <v>9</v>
      </c>
      <c r="W153" s="48">
        <v>10</v>
      </c>
      <c r="X153" s="48">
        <v>11</v>
      </c>
      <c r="Y153" s="45"/>
      <c r="Z153" s="45"/>
      <c r="AA153" s="48">
        <v>1</v>
      </c>
      <c r="AB153" s="48">
        <v>2</v>
      </c>
      <c r="AC153" s="48">
        <v>3</v>
      </c>
      <c r="AD153" s="48">
        <v>4</v>
      </c>
      <c r="AE153" s="48">
        <v>5</v>
      </c>
      <c r="AF153" s="48">
        <v>6</v>
      </c>
      <c r="AG153" s="48">
        <v>7</v>
      </c>
      <c r="AH153" s="48">
        <v>8</v>
      </c>
      <c r="AI153" s="48">
        <v>9</v>
      </c>
      <c r="AJ153" s="48">
        <v>10</v>
      </c>
      <c r="AK153" s="48">
        <v>11</v>
      </c>
    </row>
    <row r="154" spans="1:39" ht="12.75" customHeight="1" x14ac:dyDescent="0.25">
      <c r="A154" s="36" t="s">
        <v>329</v>
      </c>
      <c r="B154" s="47" t="s">
        <v>289</v>
      </c>
      <c r="C154" s="4">
        <v>1</v>
      </c>
      <c r="D154" s="4"/>
      <c r="E154" s="4"/>
      <c r="F154" s="4"/>
      <c r="G154" s="4"/>
      <c r="H154" s="4"/>
      <c r="I154" s="4"/>
      <c r="J154" s="3"/>
      <c r="K154" s="83"/>
      <c r="L154" s="31"/>
      <c r="M154" s="40"/>
      <c r="N154" s="26" t="s">
        <v>329</v>
      </c>
      <c r="O154" s="47" t="s">
        <v>289</v>
      </c>
      <c r="P154" s="4">
        <v>1</v>
      </c>
      <c r="Q154" s="4">
        <v>1</v>
      </c>
      <c r="R154" s="4"/>
      <c r="S154" s="4"/>
      <c r="T154" s="4">
        <v>1</v>
      </c>
      <c r="U154" s="4"/>
      <c r="V154" s="4"/>
      <c r="W154" s="3">
        <v>65.900000000000006</v>
      </c>
      <c r="X154" s="3">
        <v>65.900000000000006</v>
      </c>
      <c r="Y154" s="31"/>
      <c r="Z154" s="31"/>
      <c r="AA154" s="26" t="s">
        <v>329</v>
      </c>
      <c r="AB154" s="47" t="s">
        <v>289</v>
      </c>
      <c r="AC154" s="4">
        <f t="shared" ref="AC154:AK156" si="16">C154-P154</f>
        <v>0</v>
      </c>
      <c r="AD154" s="4">
        <f t="shared" si="16"/>
        <v>-1</v>
      </c>
      <c r="AE154" s="4">
        <f t="shared" si="16"/>
        <v>0</v>
      </c>
      <c r="AF154" s="4">
        <f t="shared" si="16"/>
        <v>0</v>
      </c>
      <c r="AG154" s="4">
        <f t="shared" si="16"/>
        <v>-1</v>
      </c>
      <c r="AH154" s="4">
        <f t="shared" si="16"/>
        <v>0</v>
      </c>
      <c r="AI154" s="4">
        <f t="shared" si="16"/>
        <v>0</v>
      </c>
      <c r="AJ154" s="3">
        <f t="shared" si="16"/>
        <v>-65.900000000000006</v>
      </c>
      <c r="AK154" s="3">
        <f t="shared" si="16"/>
        <v>-65.900000000000006</v>
      </c>
    </row>
    <row r="155" spans="1:39" ht="12.75" customHeight="1" x14ac:dyDescent="0.25">
      <c r="A155" s="36" t="s">
        <v>330</v>
      </c>
      <c r="B155" s="47" t="s">
        <v>289</v>
      </c>
      <c r="C155" s="4">
        <v>1</v>
      </c>
      <c r="D155" s="4"/>
      <c r="E155" s="4"/>
      <c r="F155" s="4"/>
      <c r="G155" s="4"/>
      <c r="H155" s="4"/>
      <c r="I155" s="4"/>
      <c r="J155" s="3"/>
      <c r="K155" s="3"/>
      <c r="L155" s="31"/>
      <c r="M155" s="40"/>
      <c r="N155" s="26" t="s">
        <v>330</v>
      </c>
      <c r="O155" s="47" t="s">
        <v>289</v>
      </c>
      <c r="P155" s="4">
        <v>1</v>
      </c>
      <c r="Q155" s="4"/>
      <c r="R155" s="4"/>
      <c r="S155" s="4"/>
      <c r="T155" s="4">
        <v>1</v>
      </c>
      <c r="U155" s="4"/>
      <c r="V155" s="4"/>
      <c r="W155" s="3">
        <v>132</v>
      </c>
      <c r="X155" s="3"/>
      <c r="Y155" s="31"/>
      <c r="Z155" s="31"/>
      <c r="AA155" s="26" t="s">
        <v>330</v>
      </c>
      <c r="AB155" s="47" t="s">
        <v>289</v>
      </c>
      <c r="AC155" s="4">
        <f t="shared" si="16"/>
        <v>0</v>
      </c>
      <c r="AD155" s="4">
        <f t="shared" si="16"/>
        <v>0</v>
      </c>
      <c r="AE155" s="4">
        <f t="shared" si="16"/>
        <v>0</v>
      </c>
      <c r="AF155" s="4">
        <f t="shared" si="16"/>
        <v>0</v>
      </c>
      <c r="AG155" s="4">
        <f t="shared" si="16"/>
        <v>-1</v>
      </c>
      <c r="AH155" s="4">
        <f t="shared" si="16"/>
        <v>0</v>
      </c>
      <c r="AI155" s="4">
        <f t="shared" si="16"/>
        <v>0</v>
      </c>
      <c r="AJ155" s="3">
        <f t="shared" si="16"/>
        <v>-132</v>
      </c>
      <c r="AK155" s="3">
        <f t="shared" si="16"/>
        <v>0</v>
      </c>
    </row>
    <row r="156" spans="1:39" ht="17.25" customHeight="1" x14ac:dyDescent="0.25">
      <c r="A156" s="14" t="s">
        <v>731</v>
      </c>
      <c r="B156" s="15">
        <v>1</v>
      </c>
      <c r="C156" s="16">
        <f t="shared" ref="C156:K156" si="17">SUM(C154:C155)</f>
        <v>2</v>
      </c>
      <c r="D156" s="16">
        <f t="shared" si="17"/>
        <v>0</v>
      </c>
      <c r="E156" s="16">
        <f t="shared" si="17"/>
        <v>0</v>
      </c>
      <c r="F156" s="16">
        <f t="shared" si="17"/>
        <v>0</v>
      </c>
      <c r="G156" s="16">
        <f t="shared" si="17"/>
        <v>0</v>
      </c>
      <c r="H156" s="16">
        <f t="shared" si="17"/>
        <v>0</v>
      </c>
      <c r="I156" s="16">
        <f t="shared" si="17"/>
        <v>0</v>
      </c>
      <c r="J156" s="17">
        <f t="shared" si="17"/>
        <v>0</v>
      </c>
      <c r="K156" s="17">
        <f t="shared" si="17"/>
        <v>0</v>
      </c>
      <c r="L156" s="45"/>
      <c r="M156" s="39"/>
      <c r="N156" s="14" t="s">
        <v>40</v>
      </c>
      <c r="O156" s="15">
        <v>1</v>
      </c>
      <c r="P156" s="4">
        <f t="shared" ref="P156:X156" si="18">SUM(P154:P155)</f>
        <v>2</v>
      </c>
      <c r="Q156" s="4">
        <f t="shared" si="18"/>
        <v>1</v>
      </c>
      <c r="R156" s="4">
        <f t="shared" si="18"/>
        <v>0</v>
      </c>
      <c r="S156" s="4">
        <f t="shared" si="18"/>
        <v>0</v>
      </c>
      <c r="T156" s="4">
        <f t="shared" si="18"/>
        <v>2</v>
      </c>
      <c r="U156" s="4">
        <f t="shared" si="18"/>
        <v>0</v>
      </c>
      <c r="V156" s="4">
        <f t="shared" si="18"/>
        <v>0</v>
      </c>
      <c r="W156" s="3">
        <f t="shared" si="18"/>
        <v>197.9</v>
      </c>
      <c r="X156" s="3">
        <f t="shared" si="18"/>
        <v>65.900000000000006</v>
      </c>
      <c r="Y156" s="45"/>
      <c r="Z156" s="45"/>
      <c r="AA156" s="14" t="s">
        <v>40</v>
      </c>
      <c r="AB156" s="15">
        <v>1</v>
      </c>
      <c r="AC156" s="4">
        <f t="shared" si="16"/>
        <v>0</v>
      </c>
      <c r="AD156" s="4">
        <f t="shared" si="16"/>
        <v>-1</v>
      </c>
      <c r="AE156" s="4">
        <f t="shared" si="16"/>
        <v>0</v>
      </c>
      <c r="AF156" s="4">
        <f t="shared" si="16"/>
        <v>0</v>
      </c>
      <c r="AG156" s="4">
        <f t="shared" si="16"/>
        <v>-2</v>
      </c>
      <c r="AH156" s="4">
        <f t="shared" si="16"/>
        <v>0</v>
      </c>
      <c r="AI156" s="4">
        <f t="shared" si="16"/>
        <v>0</v>
      </c>
      <c r="AJ156" s="3">
        <f t="shared" si="16"/>
        <v>-197.9</v>
      </c>
      <c r="AK156" s="3">
        <f t="shared" si="16"/>
        <v>-65.900000000000006</v>
      </c>
    </row>
    <row r="157" spans="1:39" ht="15.75" x14ac:dyDescent="0.25">
      <c r="L157" s="31"/>
      <c r="M157" s="40"/>
      <c r="Y157" s="31"/>
      <c r="Z157" s="31"/>
      <c r="AC157" s="1"/>
      <c r="AD157" s="1"/>
      <c r="AE157" s="1"/>
      <c r="AF157" s="1"/>
      <c r="AG157" s="1"/>
      <c r="AH157" s="1"/>
      <c r="AI157" s="2"/>
      <c r="AJ157" s="2"/>
      <c r="AK157" s="2"/>
      <c r="AL157" s="2"/>
      <c r="AM157" s="2"/>
    </row>
    <row r="158" spans="1:39" ht="15.75" x14ac:dyDescent="0.25">
      <c r="A158" s="26" t="s">
        <v>288</v>
      </c>
      <c r="B158" s="47">
        <v>5</v>
      </c>
      <c r="C158" s="4">
        <f>C87</f>
        <v>0</v>
      </c>
      <c r="D158" s="4">
        <f t="shared" ref="D158:K158" si="19">D87</f>
        <v>0</v>
      </c>
      <c r="E158" s="4">
        <f t="shared" si="19"/>
        <v>0</v>
      </c>
      <c r="F158" s="4">
        <f t="shared" si="19"/>
        <v>0</v>
      </c>
      <c r="G158" s="4">
        <f t="shared" si="19"/>
        <v>0</v>
      </c>
      <c r="H158" s="4">
        <f t="shared" si="19"/>
        <v>0</v>
      </c>
      <c r="I158" s="4">
        <f t="shared" si="19"/>
        <v>0</v>
      </c>
      <c r="J158" s="3">
        <f t="shared" si="19"/>
        <v>0</v>
      </c>
      <c r="K158" s="3">
        <f t="shared" si="19"/>
        <v>0</v>
      </c>
      <c r="L158" s="31"/>
      <c r="M158" s="40"/>
      <c r="N158" s="26" t="s">
        <v>288</v>
      </c>
      <c r="O158" s="47">
        <v>5</v>
      </c>
      <c r="P158" s="4">
        <f>P87</f>
        <v>2</v>
      </c>
      <c r="Q158" s="4">
        <f t="shared" ref="Q158:X158" si="20">Q87</f>
        <v>1</v>
      </c>
      <c r="R158" s="4">
        <f t="shared" si="20"/>
        <v>0</v>
      </c>
      <c r="S158" s="4">
        <f t="shared" si="20"/>
        <v>0</v>
      </c>
      <c r="T158" s="4">
        <f t="shared" si="20"/>
        <v>2</v>
      </c>
      <c r="U158" s="4">
        <f t="shared" si="20"/>
        <v>0</v>
      </c>
      <c r="V158" s="4">
        <f t="shared" si="20"/>
        <v>0</v>
      </c>
      <c r="W158" s="3">
        <f t="shared" si="20"/>
        <v>197.9</v>
      </c>
      <c r="X158" s="3">
        <f t="shared" si="20"/>
        <v>65.900000000000006</v>
      </c>
      <c r="Y158" s="31"/>
      <c r="Z158" s="31"/>
      <c r="AC158" s="1"/>
      <c r="AD158" s="1"/>
      <c r="AE158" s="1"/>
      <c r="AF158" s="1"/>
      <c r="AG158" s="1"/>
      <c r="AH158" s="1"/>
      <c r="AI158" s="2"/>
      <c r="AJ158" s="2"/>
      <c r="AK158" s="2"/>
      <c r="AL158" s="2"/>
      <c r="AM158" s="2"/>
    </row>
    <row r="159" spans="1:39" ht="15.75" x14ac:dyDescent="0.25">
      <c r="B159" s="2"/>
      <c r="H159" s="1"/>
      <c r="L159" s="31"/>
      <c r="M159" s="40"/>
      <c r="P159" s="1"/>
      <c r="Q159" s="1"/>
      <c r="R159" s="1"/>
      <c r="S159" s="1"/>
      <c r="T159" s="1"/>
      <c r="V159" s="2"/>
      <c r="W159" s="2"/>
      <c r="X159" s="2"/>
      <c r="Y159" s="2"/>
      <c r="Z159" s="2"/>
      <c r="AC159" s="1"/>
      <c r="AD159" s="1"/>
      <c r="AE159" s="31"/>
      <c r="AF159" s="31"/>
      <c r="AG159" s="1"/>
      <c r="AH159" s="1"/>
    </row>
    <row r="160" spans="1:39" ht="15.75" x14ac:dyDescent="0.25">
      <c r="B160" s="2"/>
      <c r="H160" s="1"/>
      <c r="L160" s="31"/>
      <c r="M160" s="40"/>
      <c r="P160" s="1"/>
      <c r="Q160" s="1"/>
      <c r="R160" s="1"/>
      <c r="S160" s="1"/>
      <c r="T160" s="1"/>
      <c r="V160" s="2"/>
      <c r="W160" s="2"/>
      <c r="X160" s="2"/>
      <c r="Y160" s="2"/>
      <c r="Z160" s="2"/>
      <c r="AC160" s="1"/>
      <c r="AD160" s="1"/>
      <c r="AE160" s="31"/>
      <c r="AF160" s="31"/>
      <c r="AG160" s="1"/>
      <c r="AH160" s="1"/>
    </row>
    <row r="161" spans="2:34" ht="15.75" x14ac:dyDescent="0.25">
      <c r="B161" s="2"/>
      <c r="H161" s="1"/>
      <c r="L161" s="31"/>
      <c r="M161" s="40"/>
      <c r="P161" s="1"/>
      <c r="Q161" s="1"/>
      <c r="R161" s="1"/>
      <c r="S161" s="1"/>
      <c r="T161" s="1"/>
      <c r="V161" s="2"/>
      <c r="W161" s="2"/>
      <c r="X161" s="2"/>
      <c r="Y161" s="2"/>
      <c r="Z161" s="2"/>
      <c r="AC161" s="1"/>
      <c r="AD161" s="1"/>
      <c r="AE161" s="31"/>
      <c r="AF161" s="31"/>
      <c r="AG161" s="1"/>
      <c r="AH161" s="1"/>
    </row>
    <row r="162" spans="2:34" ht="15.75" x14ac:dyDescent="0.25">
      <c r="B162" s="2"/>
      <c r="H162" s="1"/>
      <c r="L162" s="31"/>
      <c r="M162" s="40"/>
      <c r="P162" s="1"/>
      <c r="Q162" s="1"/>
      <c r="R162" s="1"/>
      <c r="S162" s="1"/>
      <c r="T162" s="1"/>
      <c r="V162" s="2"/>
      <c r="W162" s="2"/>
      <c r="X162" s="2"/>
      <c r="Y162" s="2"/>
      <c r="Z162" s="2"/>
      <c r="AC162" s="1"/>
      <c r="AD162" s="1"/>
      <c r="AE162" s="31"/>
      <c r="AF162" s="31"/>
      <c r="AG162" s="1"/>
      <c r="AH162" s="1"/>
    </row>
    <row r="163" spans="2:34" ht="15.75" x14ac:dyDescent="0.25">
      <c r="B163" s="2"/>
      <c r="H163" s="1"/>
      <c r="L163" s="31"/>
      <c r="M163" s="40"/>
      <c r="P163" s="1"/>
      <c r="Q163" s="1"/>
      <c r="R163" s="1"/>
      <c r="S163" s="1"/>
      <c r="T163" s="1"/>
      <c r="V163" s="2"/>
      <c r="W163" s="2"/>
      <c r="X163" s="2"/>
      <c r="Y163" s="2"/>
      <c r="Z163" s="2"/>
      <c r="AC163" s="1"/>
      <c r="AD163" s="1"/>
      <c r="AE163" s="31"/>
      <c r="AF163" s="31"/>
      <c r="AG163" s="1"/>
      <c r="AH163" s="1"/>
    </row>
    <row r="164" spans="2:34" ht="15.75" x14ac:dyDescent="0.25">
      <c r="B164" s="2"/>
      <c r="H164" s="1"/>
      <c r="L164" s="31"/>
      <c r="M164" s="40"/>
      <c r="P164" s="1"/>
      <c r="Q164" s="1"/>
      <c r="R164" s="1"/>
      <c r="S164" s="1"/>
      <c r="T164" s="1"/>
      <c r="V164" s="2"/>
      <c r="W164" s="2"/>
      <c r="X164" s="2"/>
      <c r="Y164" s="2"/>
      <c r="Z164" s="2"/>
      <c r="AC164" s="1"/>
      <c r="AD164" s="1"/>
      <c r="AE164" s="31"/>
      <c r="AF164" s="31"/>
      <c r="AG164" s="1"/>
      <c r="AH164" s="1"/>
    </row>
    <row r="165" spans="2:34" ht="15.75" x14ac:dyDescent="0.25">
      <c r="B165" s="2"/>
      <c r="H165" s="1"/>
      <c r="L165" s="40"/>
      <c r="M165" s="40"/>
      <c r="P165" s="1"/>
      <c r="Q165" s="1"/>
      <c r="R165" s="1"/>
      <c r="S165" s="1"/>
      <c r="T165" s="1"/>
      <c r="V165" s="2"/>
      <c r="W165" s="2"/>
      <c r="X165" s="2"/>
      <c r="Y165" s="2"/>
      <c r="Z165" s="2"/>
      <c r="AC165" s="1"/>
      <c r="AD165" s="1"/>
      <c r="AE165" s="32"/>
      <c r="AF165" s="32"/>
      <c r="AG165" s="1"/>
      <c r="AH165" s="1"/>
    </row>
    <row r="166" spans="2:34" x14ac:dyDescent="0.25">
      <c r="B166" s="2"/>
      <c r="H166" s="1"/>
      <c r="O166" s="2"/>
      <c r="U166" s="1"/>
      <c r="AB166" s="2"/>
      <c r="AH166" s="1"/>
    </row>
    <row r="167" spans="2:34" x14ac:dyDescent="0.25">
      <c r="B167" s="2"/>
      <c r="H167" s="1"/>
      <c r="O167" s="2"/>
      <c r="U167" s="1"/>
      <c r="AB167" s="2"/>
      <c r="AH167" s="1"/>
    </row>
    <row r="168" spans="2:34" x14ac:dyDescent="0.25">
      <c r="B168" s="2"/>
      <c r="H168" s="1"/>
      <c r="O168" s="2"/>
      <c r="U168" s="1"/>
      <c r="AB168" s="2"/>
      <c r="AH168" s="1"/>
    </row>
    <row r="169" spans="2:34" x14ac:dyDescent="0.25">
      <c r="B169" s="2"/>
      <c r="H169" s="1"/>
      <c r="O169" s="2"/>
      <c r="U169" s="1"/>
      <c r="AB169" s="2"/>
      <c r="AH169" s="1"/>
    </row>
    <row r="170" spans="2:34" x14ac:dyDescent="0.25">
      <c r="B170" s="2"/>
      <c r="H170" s="1"/>
      <c r="O170" s="2"/>
      <c r="U170" s="1"/>
      <c r="AB170" s="2"/>
      <c r="AH170" s="1"/>
    </row>
    <row r="171" spans="2:34" x14ac:dyDescent="0.25">
      <c r="B171" s="2"/>
      <c r="H171" s="1"/>
      <c r="O171" s="2"/>
      <c r="U171" s="1"/>
      <c r="AB171" s="2"/>
      <c r="AH171" s="1"/>
    </row>
    <row r="172" spans="2:34" x14ac:dyDescent="0.25">
      <c r="B172" s="2"/>
      <c r="H172" s="1"/>
      <c r="O172" s="2"/>
      <c r="U172" s="1"/>
      <c r="AB172" s="2"/>
      <c r="AH172" s="1"/>
    </row>
  </sheetData>
  <mergeCells count="285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5:D75"/>
    <mergeCell ref="K75:M75"/>
    <mergeCell ref="N75:Q75"/>
    <mergeCell ref="AA75:AD75"/>
    <mergeCell ref="A60:B60"/>
    <mergeCell ref="N60:O60"/>
    <mergeCell ref="AA60:AB60"/>
    <mergeCell ref="A66:B66"/>
    <mergeCell ref="N66:O66"/>
    <mergeCell ref="AA66:AB66"/>
    <mergeCell ref="A77:A81"/>
    <mergeCell ref="B77:B81"/>
    <mergeCell ref="C77:I77"/>
    <mergeCell ref="J77:K77"/>
    <mergeCell ref="N77:N81"/>
    <mergeCell ref="O77:O81"/>
    <mergeCell ref="C78:C81"/>
    <mergeCell ref="D78:I78"/>
    <mergeCell ref="J78:J81"/>
    <mergeCell ref="K78:K81"/>
    <mergeCell ref="AJ78:AJ81"/>
    <mergeCell ref="AK78:AK81"/>
    <mergeCell ref="D79:D81"/>
    <mergeCell ref="E79:E81"/>
    <mergeCell ref="F79:F81"/>
    <mergeCell ref="G79:H79"/>
    <mergeCell ref="I79:I81"/>
    <mergeCell ref="Q79:Q81"/>
    <mergeCell ref="P77:V77"/>
    <mergeCell ref="W77:X77"/>
    <mergeCell ref="AA77:AA81"/>
    <mergeCell ref="AB77:AB81"/>
    <mergeCell ref="AC77:AI77"/>
    <mergeCell ref="AJ77:AK77"/>
    <mergeCell ref="P78:P81"/>
    <mergeCell ref="Q78:V78"/>
    <mergeCell ref="W78:W81"/>
    <mergeCell ref="X78:X81"/>
    <mergeCell ref="AF79:AF81"/>
    <mergeCell ref="AG79:AH79"/>
    <mergeCell ref="AI79:AI81"/>
    <mergeCell ref="G80:G81"/>
    <mergeCell ref="H80:H81"/>
    <mergeCell ref="T80:T81"/>
    <mergeCell ref="U80:U81"/>
    <mergeCell ref="AG80:AG81"/>
    <mergeCell ref="AH80:AH81"/>
    <mergeCell ref="R79:R81"/>
    <mergeCell ref="S79:S81"/>
    <mergeCell ref="T79:U79"/>
    <mergeCell ref="V79:V81"/>
    <mergeCell ref="AD79:AD81"/>
    <mergeCell ref="AE79:AE81"/>
    <mergeCell ref="AC78:AC81"/>
    <mergeCell ref="AD78:AI78"/>
    <mergeCell ref="A107:B107"/>
    <mergeCell ref="N107:O107"/>
    <mergeCell ref="AA107:AB107"/>
    <mergeCell ref="K111:M111"/>
    <mergeCell ref="N111:Q111"/>
    <mergeCell ref="AA111:AD111"/>
    <mergeCell ref="A95:B95"/>
    <mergeCell ref="N95:O95"/>
    <mergeCell ref="AA95:AB95"/>
    <mergeCell ref="A101:B101"/>
    <mergeCell ref="N101:O101"/>
    <mergeCell ref="AA101:AB101"/>
    <mergeCell ref="B113:B117"/>
    <mergeCell ref="C113:I113"/>
    <mergeCell ref="J113:K113"/>
    <mergeCell ref="N113:N117"/>
    <mergeCell ref="O113:O117"/>
    <mergeCell ref="C114:C117"/>
    <mergeCell ref="D114:I114"/>
    <mergeCell ref="J114:J117"/>
    <mergeCell ref="K114:K117"/>
    <mergeCell ref="AJ114:AJ117"/>
    <mergeCell ref="AK114:AK117"/>
    <mergeCell ref="D115:D117"/>
    <mergeCell ref="E115:E117"/>
    <mergeCell ref="F115:F117"/>
    <mergeCell ref="G115:H115"/>
    <mergeCell ref="I115:I117"/>
    <mergeCell ref="Q115:Q117"/>
    <mergeCell ref="P113:V113"/>
    <mergeCell ref="W113:X113"/>
    <mergeCell ref="AA113:AA117"/>
    <mergeCell ref="AB113:AB117"/>
    <mergeCell ref="AC113:AI113"/>
    <mergeCell ref="AJ113:AK113"/>
    <mergeCell ref="P114:P117"/>
    <mergeCell ref="Q114:V114"/>
    <mergeCell ref="W114:W117"/>
    <mergeCell ref="X114:X117"/>
    <mergeCell ref="A131:B131"/>
    <mergeCell ref="N131:O131"/>
    <mergeCell ref="AA131:AB131"/>
    <mergeCell ref="A137:B137"/>
    <mergeCell ref="N137:O137"/>
    <mergeCell ref="AA137:AB137"/>
    <mergeCell ref="AF115:AF117"/>
    <mergeCell ref="AG115:AH115"/>
    <mergeCell ref="AI115:AI117"/>
    <mergeCell ref="G116:G117"/>
    <mergeCell ref="H116:H117"/>
    <mergeCell ref="T116:T117"/>
    <mergeCell ref="U116:U117"/>
    <mergeCell ref="AG116:AG117"/>
    <mergeCell ref="AH116:AH117"/>
    <mergeCell ref="R115:R117"/>
    <mergeCell ref="S115:S117"/>
    <mergeCell ref="T115:U115"/>
    <mergeCell ref="V115:V117"/>
    <mergeCell ref="AD115:AD117"/>
    <mergeCell ref="AE115:AE117"/>
    <mergeCell ref="AC114:AC117"/>
    <mergeCell ref="AD114:AI114"/>
    <mergeCell ref="A113:A117"/>
    <mergeCell ref="A143:B143"/>
    <mergeCell ref="N143:O143"/>
    <mergeCell ref="AA143:AB143"/>
    <mergeCell ref="A148:A152"/>
    <mergeCell ref="B148:B152"/>
    <mergeCell ref="C148:I148"/>
    <mergeCell ref="J148:K148"/>
    <mergeCell ref="N148:N152"/>
    <mergeCell ref="O148:O152"/>
    <mergeCell ref="P148:V148"/>
    <mergeCell ref="W148:X148"/>
    <mergeCell ref="AA148:AA152"/>
    <mergeCell ref="AB148:AB152"/>
    <mergeCell ref="AC148:AI148"/>
    <mergeCell ref="AJ148:AK148"/>
    <mergeCell ref="C149:C152"/>
    <mergeCell ref="D149:I149"/>
    <mergeCell ref="J149:J152"/>
    <mergeCell ref="K149:K152"/>
    <mergeCell ref="P149:P152"/>
    <mergeCell ref="D150:D152"/>
    <mergeCell ref="E150:E152"/>
    <mergeCell ref="F150:F152"/>
    <mergeCell ref="G150:H150"/>
    <mergeCell ref="I150:I152"/>
    <mergeCell ref="Q150:Q152"/>
    <mergeCell ref="R150:R152"/>
    <mergeCell ref="S150:S152"/>
    <mergeCell ref="T150:U150"/>
    <mergeCell ref="AG150:AH150"/>
    <mergeCell ref="AI150:AI152"/>
    <mergeCell ref="G151:G152"/>
    <mergeCell ref="H151:H152"/>
    <mergeCell ref="T151:T152"/>
    <mergeCell ref="U151:U152"/>
    <mergeCell ref="AG151:AG152"/>
    <mergeCell ref="AH151:AH152"/>
    <mergeCell ref="AK149:AK152"/>
    <mergeCell ref="Q149:V149"/>
    <mergeCell ref="W149:W152"/>
    <mergeCell ref="X149:X152"/>
    <mergeCell ref="AC149:AC152"/>
    <mergeCell ref="AD149:AI149"/>
    <mergeCell ref="AJ149:AJ152"/>
    <mergeCell ref="V150:V152"/>
    <mergeCell ref="AD150:AD152"/>
    <mergeCell ref="AE150:AE152"/>
    <mergeCell ref="AF150:AF152"/>
  </mergeCells>
  <pageMargins left="0.39370078740157483" right="0" top="0" bottom="0" header="0.31496062992125984" footer="0.31496062992125984"/>
  <pageSetup paperSize="9" scale="69" orientation="landscape" r:id="rId1"/>
  <rowBreaks count="4" manualBreakCount="4">
    <brk id="38" max="12" man="1"/>
    <brk id="73" max="12" man="1"/>
    <brk id="109" max="12" man="1"/>
    <brk id="145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59"/>
  <sheetViews>
    <sheetView showZeros="0" view="pageBreakPreview" zoomScale="90" zoomScaleSheetLayoutView="90" workbookViewId="0">
      <selection activeCell="C13" sqref="C13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10" width="9" style="1" customWidth="1"/>
    <col min="11" max="11" width="14.140625" style="1" customWidth="1"/>
    <col min="12" max="12" width="11.7109375" style="1" customWidth="1"/>
    <col min="13" max="13" width="11.85546875" style="1" customWidth="1"/>
    <col min="14" max="14" width="29.5703125" style="1" customWidth="1"/>
    <col min="15" max="15" width="4.42578125" style="1" customWidth="1"/>
    <col min="16" max="16" width="9.42578125" style="1" customWidth="1"/>
    <col min="17" max="17" width="12.140625" style="1" customWidth="1"/>
    <col min="18" max="18" width="8.5703125" style="1" customWidth="1"/>
    <col min="19" max="19" width="8.28515625" style="1" customWidth="1"/>
    <col min="20" max="20" width="8.42578125" style="1" customWidth="1"/>
    <col min="21" max="21" width="8.85546875" style="2" customWidth="1"/>
    <col min="22" max="22" width="9.85546875" style="2" customWidth="1"/>
    <col min="23" max="23" width="11.42578125" style="2" customWidth="1"/>
    <col min="24" max="24" width="14" style="2" customWidth="1"/>
    <col min="25" max="25" width="10.42578125" style="2" customWidth="1"/>
    <col min="26" max="26" width="11" style="2" customWidth="1"/>
    <col min="27" max="27" width="29.5703125" style="1" customWidth="1"/>
    <col min="28" max="28" width="4" style="1" customWidth="1"/>
    <col min="29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0.28515625" style="1" customWidth="1"/>
    <col min="36" max="36" width="10.7109375" style="1" customWidth="1"/>
    <col min="37" max="37" width="13.85546875" style="1" customWidth="1"/>
    <col min="38" max="38" width="8.710937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53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  <c r="AN1" s="52"/>
      <c r="AO1" s="52"/>
      <c r="AP1" s="52"/>
      <c r="AQ1" s="52"/>
      <c r="AR1" s="52"/>
      <c r="AS1" s="52"/>
      <c r="AT1" s="52"/>
      <c r="AU1" s="52"/>
      <c r="AV1" s="52"/>
      <c r="AW1" s="52"/>
      <c r="AX1" s="52"/>
      <c r="AY1" s="52"/>
      <c r="AZ1" s="52"/>
      <c r="BA1" s="52"/>
    </row>
    <row r="2" spans="1:53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</row>
    <row r="3" spans="1:53" ht="30.75" customHeight="1" x14ac:dyDescent="0.25">
      <c r="A3" s="115" t="s">
        <v>83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83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83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  <c r="AZ3" s="51"/>
      <c r="BA3" s="51"/>
    </row>
    <row r="4" spans="1:53" ht="17.25" customHeight="1" x14ac:dyDescent="0.25">
      <c r="A4" s="129" t="s">
        <v>39</v>
      </c>
      <c r="B4" s="129"/>
      <c r="C4" s="129"/>
      <c r="D4" s="129"/>
      <c r="E4" s="5"/>
      <c r="F4" s="5"/>
      <c r="G4" s="5"/>
      <c r="H4" s="5"/>
      <c r="I4" s="5"/>
      <c r="J4" s="5"/>
      <c r="K4" s="5"/>
      <c r="L4" s="5"/>
      <c r="M4" s="5"/>
      <c r="N4" s="19" t="s">
        <v>39</v>
      </c>
      <c r="O4" s="19"/>
      <c r="P4" s="19"/>
      <c r="Q4" s="19"/>
      <c r="W4" s="18"/>
      <c r="X4" s="18"/>
      <c r="Y4" s="18"/>
      <c r="Z4" s="18"/>
      <c r="AA4" s="19" t="s">
        <v>39</v>
      </c>
      <c r="AB4" s="19"/>
      <c r="AC4" s="19"/>
      <c r="AD4" s="19"/>
      <c r="AE4" s="18"/>
      <c r="AF4" s="18"/>
      <c r="AG4" s="18"/>
      <c r="AH4" s="18"/>
      <c r="AI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</row>
    <row r="5" spans="1:53" ht="17.25" customHeight="1" x14ac:dyDescent="0.25">
      <c r="A5" s="9" t="s">
        <v>65</v>
      </c>
      <c r="B5" s="46"/>
      <c r="C5" s="7"/>
      <c r="D5" s="7"/>
      <c r="E5" s="7"/>
      <c r="F5" s="7"/>
      <c r="G5" s="7"/>
      <c r="H5" s="7"/>
      <c r="I5" s="7"/>
      <c r="J5" s="7"/>
      <c r="K5" s="7"/>
      <c r="L5" s="46"/>
      <c r="M5" s="46"/>
      <c r="N5" s="9" t="s">
        <v>65</v>
      </c>
      <c r="O5" s="46"/>
      <c r="P5" s="7"/>
      <c r="Q5" s="7"/>
      <c r="R5" s="7"/>
      <c r="S5" s="7"/>
      <c r="T5" s="7"/>
      <c r="U5" s="7"/>
      <c r="V5" s="7"/>
      <c r="W5" s="7"/>
      <c r="X5" s="7"/>
      <c r="Y5" s="46"/>
      <c r="Z5" s="46"/>
      <c r="AA5" s="9" t="s">
        <v>65</v>
      </c>
      <c r="AB5" s="46"/>
      <c r="AC5" s="7"/>
      <c r="AD5" s="7"/>
      <c r="AE5" s="7"/>
      <c r="AF5" s="7"/>
      <c r="AG5" s="7"/>
      <c r="AH5" s="7"/>
      <c r="AI5" s="7"/>
      <c r="AJ5" s="7"/>
      <c r="AK5" s="7"/>
      <c r="AL5" s="46"/>
      <c r="AM5" s="46"/>
      <c r="AN5" s="46"/>
      <c r="AO5" s="46"/>
      <c r="AP5" s="46"/>
      <c r="AQ5" s="46"/>
      <c r="AR5" s="33"/>
    </row>
    <row r="6" spans="1:53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  <c r="AN6" s="33"/>
      <c r="AO6" s="33"/>
      <c r="AP6" s="33"/>
      <c r="AQ6" s="33"/>
      <c r="AR6" s="33"/>
    </row>
    <row r="7" spans="1:53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  <c r="AM7" s="1"/>
      <c r="AN7" s="1"/>
      <c r="AO7" s="1"/>
      <c r="AP7" s="1"/>
      <c r="AQ7" s="1"/>
      <c r="AR7" s="1"/>
    </row>
    <row r="8" spans="1:53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  <c r="AM8" s="1"/>
      <c r="AN8" s="1"/>
      <c r="AO8" s="1"/>
      <c r="AP8" s="1"/>
      <c r="AQ8" s="1"/>
      <c r="AR8" s="1"/>
    </row>
    <row r="9" spans="1:53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  <c r="AM9" s="1"/>
      <c r="AN9" s="1"/>
      <c r="AO9" s="1"/>
      <c r="AP9" s="1"/>
      <c r="AQ9" s="1"/>
      <c r="AR9" s="1"/>
    </row>
    <row r="10" spans="1:53" ht="36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  <c r="AM10" s="1"/>
      <c r="AN10" s="1"/>
      <c r="AO10" s="1"/>
      <c r="AP10" s="1"/>
      <c r="AQ10" s="1"/>
      <c r="AR10" s="1"/>
    </row>
    <row r="11" spans="1:53" ht="18.75" customHeight="1" x14ac:dyDescent="0.25">
      <c r="A11" s="43">
        <v>1</v>
      </c>
      <c r="B11" s="43">
        <v>2</v>
      </c>
      <c r="C11" s="43">
        <v>3</v>
      </c>
      <c r="D11" s="43">
        <v>4</v>
      </c>
      <c r="E11" s="43">
        <v>5</v>
      </c>
      <c r="F11" s="43">
        <v>6</v>
      </c>
      <c r="G11" s="43">
        <v>7</v>
      </c>
      <c r="H11" s="43">
        <v>8</v>
      </c>
      <c r="I11" s="43">
        <v>9</v>
      </c>
      <c r="J11" s="43">
        <v>10</v>
      </c>
      <c r="K11" s="43">
        <v>11</v>
      </c>
      <c r="L11" s="45"/>
      <c r="M11" s="39"/>
      <c r="N11" s="43">
        <v>1</v>
      </c>
      <c r="O11" s="43">
        <v>2</v>
      </c>
      <c r="P11" s="43">
        <v>3</v>
      </c>
      <c r="Q11" s="43">
        <v>4</v>
      </c>
      <c r="R11" s="43">
        <v>5</v>
      </c>
      <c r="S11" s="43">
        <v>6</v>
      </c>
      <c r="T11" s="43">
        <v>7</v>
      </c>
      <c r="U11" s="43">
        <v>8</v>
      </c>
      <c r="V11" s="43">
        <v>9</v>
      </c>
      <c r="W11" s="43">
        <v>10</v>
      </c>
      <c r="X11" s="43">
        <v>11</v>
      </c>
      <c r="Y11" s="45"/>
      <c r="Z11" s="45"/>
      <c r="AA11" s="43">
        <v>1</v>
      </c>
      <c r="AB11" s="43">
        <v>2</v>
      </c>
      <c r="AC11" s="43">
        <v>3</v>
      </c>
      <c r="AD11" s="43">
        <v>4</v>
      </c>
      <c r="AE11" s="43">
        <v>5</v>
      </c>
      <c r="AF11" s="43">
        <v>6</v>
      </c>
      <c r="AG11" s="43">
        <v>7</v>
      </c>
      <c r="AH11" s="43">
        <v>8</v>
      </c>
      <c r="AI11" s="43">
        <v>9</v>
      </c>
      <c r="AJ11" s="43">
        <v>10</v>
      </c>
      <c r="AK11" s="43">
        <v>11</v>
      </c>
      <c r="AM11" s="1"/>
      <c r="AN11" s="1"/>
      <c r="AO11" s="1"/>
      <c r="AP11" s="1"/>
      <c r="AQ11" s="1"/>
      <c r="AR11" s="1"/>
    </row>
    <row r="12" spans="1:53" ht="38.25" customHeight="1" x14ac:dyDescent="0.25">
      <c r="A12" s="8" t="s">
        <v>54</v>
      </c>
      <c r="B12" s="43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43">
        <v>1</v>
      </c>
      <c r="P12" s="4">
        <v>1</v>
      </c>
      <c r="Q12" s="4"/>
      <c r="R12" s="4"/>
      <c r="S12" s="4">
        <v>1</v>
      </c>
      <c r="T12" s="4"/>
      <c r="U12" s="4"/>
      <c r="V12" s="4">
        <v>1</v>
      </c>
      <c r="W12" s="3">
        <v>758.93</v>
      </c>
      <c r="X12" s="3">
        <v>758.93</v>
      </c>
      <c r="Y12" s="31"/>
      <c r="Z12" s="31"/>
      <c r="AA12" s="8" t="s">
        <v>54</v>
      </c>
      <c r="AB12" s="43">
        <v>1</v>
      </c>
      <c r="AC12" s="4">
        <f t="shared" ref="AC12:AC20" si="0">C12-P12</f>
        <v>-1</v>
      </c>
      <c r="AD12" s="4">
        <f t="shared" ref="AD12:AD20" si="1">D12-Q12</f>
        <v>0</v>
      </c>
      <c r="AE12" s="4">
        <f t="shared" ref="AE12:AE20" si="2">E12-R12</f>
        <v>0</v>
      </c>
      <c r="AF12" s="4">
        <f t="shared" ref="AF12:AF20" si="3">F12-S12</f>
        <v>-1</v>
      </c>
      <c r="AG12" s="4">
        <f t="shared" ref="AG12:AG20" si="4">G12-T12</f>
        <v>0</v>
      </c>
      <c r="AH12" s="4">
        <f t="shared" ref="AH12:AH20" si="5">H12-U12</f>
        <v>0</v>
      </c>
      <c r="AI12" s="4">
        <f t="shared" ref="AI12:AI20" si="6">I12-V12</f>
        <v>-1</v>
      </c>
      <c r="AJ12" s="3">
        <f t="shared" ref="AJ12:AJ20" si="7">J12-W12</f>
        <v>-758.93</v>
      </c>
      <c r="AK12" s="3">
        <f t="shared" ref="AK12:AK20" si="8">K12-X12</f>
        <v>-758.93</v>
      </c>
      <c r="AM12" s="1"/>
      <c r="AN12" s="1"/>
      <c r="AO12" s="1"/>
      <c r="AP12" s="1"/>
      <c r="AQ12" s="1"/>
      <c r="AR12" s="1"/>
    </row>
    <row r="13" spans="1:53" ht="39" customHeight="1" x14ac:dyDescent="0.25">
      <c r="A13" s="8" t="s">
        <v>55</v>
      </c>
      <c r="B13" s="43">
        <v>2</v>
      </c>
      <c r="C13" s="4"/>
      <c r="D13" s="4"/>
      <c r="E13" s="4"/>
      <c r="F13" s="4"/>
      <c r="G13" s="4"/>
      <c r="H13" s="4"/>
      <c r="I13" s="4"/>
      <c r="J13" s="3"/>
      <c r="K13" s="83"/>
      <c r="L13" s="31"/>
      <c r="M13" s="40"/>
      <c r="N13" s="8" t="s">
        <v>55</v>
      </c>
      <c r="O13" s="43">
        <v>2</v>
      </c>
      <c r="P13" s="4">
        <v>2</v>
      </c>
      <c r="Q13" s="4"/>
      <c r="R13" s="4"/>
      <c r="S13" s="4">
        <v>2</v>
      </c>
      <c r="T13" s="4">
        <v>0</v>
      </c>
      <c r="U13" s="4"/>
      <c r="V13" s="4">
        <v>2</v>
      </c>
      <c r="W13" s="3">
        <v>3182.5</v>
      </c>
      <c r="X13" s="3">
        <v>3182.5</v>
      </c>
      <c r="Y13" s="31"/>
      <c r="Z13" s="31"/>
      <c r="AA13" s="8" t="s">
        <v>55</v>
      </c>
      <c r="AB13" s="43">
        <v>2</v>
      </c>
      <c r="AC13" s="4">
        <f t="shared" si="0"/>
        <v>-2</v>
      </c>
      <c r="AD13" s="4">
        <f t="shared" si="1"/>
        <v>0</v>
      </c>
      <c r="AE13" s="4">
        <f t="shared" si="2"/>
        <v>0</v>
      </c>
      <c r="AF13" s="4">
        <f t="shared" si="3"/>
        <v>-2</v>
      </c>
      <c r="AG13" s="4">
        <f t="shared" si="4"/>
        <v>0</v>
      </c>
      <c r="AH13" s="4">
        <f t="shared" si="5"/>
        <v>0</v>
      </c>
      <c r="AI13" s="4">
        <f t="shared" si="6"/>
        <v>-2</v>
      </c>
      <c r="AJ13" s="3">
        <f t="shared" si="7"/>
        <v>-3182.5</v>
      </c>
      <c r="AK13" s="3">
        <f t="shared" si="8"/>
        <v>-3182.5</v>
      </c>
      <c r="AM13" s="1"/>
      <c r="AN13" s="1"/>
      <c r="AO13" s="1"/>
      <c r="AP13" s="1"/>
      <c r="AQ13" s="1"/>
      <c r="AR13" s="1"/>
    </row>
    <row r="14" spans="1:53" ht="52.5" customHeight="1" x14ac:dyDescent="0.25">
      <c r="A14" s="8" t="s">
        <v>56</v>
      </c>
      <c r="B14" s="43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43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43">
        <v>3</v>
      </c>
      <c r="AC14" s="4">
        <f t="shared" si="0"/>
        <v>0</v>
      </c>
      <c r="AD14" s="4">
        <f t="shared" si="1"/>
        <v>0</v>
      </c>
      <c r="AE14" s="4">
        <f t="shared" si="2"/>
        <v>0</v>
      </c>
      <c r="AF14" s="4">
        <f t="shared" si="3"/>
        <v>0</v>
      </c>
      <c r="AG14" s="4">
        <f t="shared" si="4"/>
        <v>0</v>
      </c>
      <c r="AH14" s="4">
        <f t="shared" si="5"/>
        <v>0</v>
      </c>
      <c r="AI14" s="4">
        <f t="shared" si="6"/>
        <v>0</v>
      </c>
      <c r="AJ14" s="3">
        <f t="shared" si="7"/>
        <v>0</v>
      </c>
      <c r="AK14" s="3">
        <f t="shared" si="8"/>
        <v>0</v>
      </c>
      <c r="AM14" s="1"/>
      <c r="AN14" s="1"/>
      <c r="AO14" s="1"/>
      <c r="AP14" s="1"/>
      <c r="AQ14" s="1"/>
      <c r="AR14" s="1"/>
    </row>
    <row r="15" spans="1:53" ht="12.75" customHeight="1" x14ac:dyDescent="0.25">
      <c r="A15" s="8" t="s">
        <v>57</v>
      </c>
      <c r="B15" s="43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4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43">
        <v>4</v>
      </c>
      <c r="AC15" s="4">
        <f t="shared" si="0"/>
        <v>0</v>
      </c>
      <c r="AD15" s="4">
        <f t="shared" si="1"/>
        <v>0</v>
      </c>
      <c r="AE15" s="4">
        <f t="shared" si="2"/>
        <v>0</v>
      </c>
      <c r="AF15" s="4">
        <f t="shared" si="3"/>
        <v>0</v>
      </c>
      <c r="AG15" s="4">
        <f t="shared" si="4"/>
        <v>0</v>
      </c>
      <c r="AH15" s="4">
        <f t="shared" si="5"/>
        <v>0</v>
      </c>
      <c r="AI15" s="4">
        <f t="shared" si="6"/>
        <v>0</v>
      </c>
      <c r="AJ15" s="3">
        <f t="shared" si="7"/>
        <v>0</v>
      </c>
      <c r="AK15" s="3">
        <f t="shared" si="8"/>
        <v>0</v>
      </c>
      <c r="AM15" s="1"/>
      <c r="AN15" s="1"/>
      <c r="AO15" s="1"/>
      <c r="AP15" s="1"/>
      <c r="AQ15" s="1"/>
      <c r="AR15" s="1"/>
    </row>
    <row r="16" spans="1:53" ht="12" customHeight="1" x14ac:dyDescent="0.25">
      <c r="A16" s="8" t="s">
        <v>720</v>
      </c>
      <c r="B16" s="42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42">
        <v>5</v>
      </c>
      <c r="P16" s="4">
        <v>10</v>
      </c>
      <c r="Q16" s="4">
        <v>3</v>
      </c>
      <c r="R16" s="4"/>
      <c r="S16" s="4">
        <v>2</v>
      </c>
      <c r="T16" s="4">
        <v>0</v>
      </c>
      <c r="U16" s="4">
        <v>0</v>
      </c>
      <c r="V16" s="4">
        <v>3</v>
      </c>
      <c r="W16" s="3">
        <v>692.5</v>
      </c>
      <c r="X16" s="3">
        <v>254.1</v>
      </c>
      <c r="Y16" s="31"/>
      <c r="Z16" s="31"/>
      <c r="AA16" s="8" t="s">
        <v>58</v>
      </c>
      <c r="AB16" s="42">
        <v>5</v>
      </c>
      <c r="AC16" s="4">
        <f t="shared" si="0"/>
        <v>-10</v>
      </c>
      <c r="AD16" s="4">
        <f t="shared" si="1"/>
        <v>-3</v>
      </c>
      <c r="AE16" s="4">
        <f t="shared" si="2"/>
        <v>0</v>
      </c>
      <c r="AF16" s="4">
        <f t="shared" si="3"/>
        <v>-2</v>
      </c>
      <c r="AG16" s="4">
        <f t="shared" si="4"/>
        <v>0</v>
      </c>
      <c r="AH16" s="4">
        <f t="shared" si="5"/>
        <v>0</v>
      </c>
      <c r="AI16" s="4">
        <f t="shared" si="6"/>
        <v>-3</v>
      </c>
      <c r="AJ16" s="3">
        <f t="shared" si="7"/>
        <v>-692.5</v>
      </c>
      <c r="AK16" s="3">
        <f t="shared" si="8"/>
        <v>-254.1</v>
      </c>
      <c r="AM16" s="1"/>
      <c r="AN16" s="1"/>
      <c r="AO16" s="1"/>
      <c r="AP16" s="1"/>
      <c r="AQ16" s="1"/>
      <c r="AR16" s="1"/>
    </row>
    <row r="17" spans="1:44" ht="12.75" customHeight="1" x14ac:dyDescent="0.25">
      <c r="A17" s="8" t="s">
        <v>59</v>
      </c>
      <c r="B17" s="42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4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42">
        <v>6</v>
      </c>
      <c r="AC17" s="4">
        <f t="shared" si="0"/>
        <v>0</v>
      </c>
      <c r="AD17" s="4">
        <f t="shared" si="1"/>
        <v>0</v>
      </c>
      <c r="AE17" s="4">
        <f t="shared" si="2"/>
        <v>0</v>
      </c>
      <c r="AF17" s="4">
        <f t="shared" si="3"/>
        <v>0</v>
      </c>
      <c r="AG17" s="4">
        <f t="shared" si="4"/>
        <v>0</v>
      </c>
      <c r="AH17" s="4">
        <f t="shared" si="5"/>
        <v>0</v>
      </c>
      <c r="AI17" s="4">
        <f t="shared" si="6"/>
        <v>0</v>
      </c>
      <c r="AJ17" s="3">
        <f t="shared" si="7"/>
        <v>0</v>
      </c>
      <c r="AK17" s="3">
        <f t="shared" si="8"/>
        <v>0</v>
      </c>
      <c r="AM17" s="1"/>
      <c r="AN17" s="1"/>
      <c r="AO17" s="1"/>
      <c r="AP17" s="1"/>
      <c r="AQ17" s="1"/>
      <c r="AR17" s="1"/>
    </row>
    <row r="18" spans="1:44" ht="12.75" customHeight="1" x14ac:dyDescent="0.25">
      <c r="A18" s="8" t="s">
        <v>60</v>
      </c>
      <c r="B18" s="42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42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42">
        <v>7</v>
      </c>
      <c r="AC18" s="4">
        <f t="shared" si="0"/>
        <v>0</v>
      </c>
      <c r="AD18" s="4">
        <f t="shared" si="1"/>
        <v>0</v>
      </c>
      <c r="AE18" s="4">
        <f t="shared" si="2"/>
        <v>0</v>
      </c>
      <c r="AF18" s="4">
        <f t="shared" si="3"/>
        <v>0</v>
      </c>
      <c r="AG18" s="4">
        <f t="shared" si="4"/>
        <v>0</v>
      </c>
      <c r="AH18" s="4">
        <f t="shared" si="5"/>
        <v>0</v>
      </c>
      <c r="AI18" s="4">
        <f t="shared" si="6"/>
        <v>0</v>
      </c>
      <c r="AJ18" s="3">
        <f t="shared" si="7"/>
        <v>0</v>
      </c>
      <c r="AK18" s="3">
        <f t="shared" si="8"/>
        <v>0</v>
      </c>
      <c r="AM18" s="1"/>
      <c r="AN18" s="1"/>
      <c r="AO18" s="1"/>
      <c r="AP18" s="1"/>
      <c r="AQ18" s="1"/>
      <c r="AR18" s="1"/>
    </row>
    <row r="19" spans="1:44" ht="12.75" customHeight="1" x14ac:dyDescent="0.25">
      <c r="A19" s="8" t="s">
        <v>61</v>
      </c>
      <c r="B19" s="42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42">
        <v>8</v>
      </c>
      <c r="P19" s="4">
        <v>4</v>
      </c>
      <c r="Q19" s="4">
        <v>1</v>
      </c>
      <c r="R19" s="4"/>
      <c r="S19" s="4">
        <v>1</v>
      </c>
      <c r="T19" s="4"/>
      <c r="U19" s="4"/>
      <c r="V19" s="4"/>
      <c r="W19" s="3">
        <v>977.9</v>
      </c>
      <c r="X19" s="3">
        <v>779.9</v>
      </c>
      <c r="Y19" s="31"/>
      <c r="Z19" s="31"/>
      <c r="AA19" s="8" t="s">
        <v>61</v>
      </c>
      <c r="AB19" s="42">
        <v>8</v>
      </c>
      <c r="AC19" s="4">
        <f t="shared" si="0"/>
        <v>-4</v>
      </c>
      <c r="AD19" s="4">
        <f t="shared" si="1"/>
        <v>-1</v>
      </c>
      <c r="AE19" s="4">
        <f t="shared" si="2"/>
        <v>0</v>
      </c>
      <c r="AF19" s="4">
        <f t="shared" si="3"/>
        <v>-1</v>
      </c>
      <c r="AG19" s="4">
        <f t="shared" si="4"/>
        <v>0</v>
      </c>
      <c r="AH19" s="4">
        <f t="shared" si="5"/>
        <v>0</v>
      </c>
      <c r="AI19" s="4">
        <f t="shared" si="6"/>
        <v>0</v>
      </c>
      <c r="AJ19" s="3">
        <f t="shared" si="7"/>
        <v>-977.9</v>
      </c>
      <c r="AK19" s="3">
        <f t="shared" si="8"/>
        <v>-779.9</v>
      </c>
      <c r="AM19" s="1"/>
      <c r="AN19" s="1"/>
      <c r="AO19" s="1"/>
      <c r="AP19" s="1"/>
      <c r="AQ19" s="1"/>
      <c r="AR19" s="1"/>
    </row>
    <row r="20" spans="1:44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9">SUM(D12:D19)</f>
        <v>0</v>
      </c>
      <c r="E20" s="16">
        <f t="shared" si="9"/>
        <v>0</v>
      </c>
      <c r="F20" s="16">
        <f t="shared" si="9"/>
        <v>0</v>
      </c>
      <c r="G20" s="16">
        <f t="shared" si="9"/>
        <v>0</v>
      </c>
      <c r="H20" s="16">
        <f t="shared" si="9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10">SUM(P12:P19)</f>
        <v>17</v>
      </c>
      <c r="Q20" s="4">
        <f t="shared" si="10"/>
        <v>4</v>
      </c>
      <c r="R20" s="4">
        <f t="shared" si="10"/>
        <v>0</v>
      </c>
      <c r="S20" s="4">
        <f t="shared" si="10"/>
        <v>6</v>
      </c>
      <c r="T20" s="4">
        <f t="shared" si="10"/>
        <v>0</v>
      </c>
      <c r="U20" s="4">
        <f t="shared" si="10"/>
        <v>0</v>
      </c>
      <c r="V20" s="4">
        <f t="shared" si="10"/>
        <v>6</v>
      </c>
      <c r="W20" s="3">
        <f t="shared" si="10"/>
        <v>5611.83</v>
      </c>
      <c r="X20" s="3">
        <f t="shared" si="10"/>
        <v>4975.4299999999994</v>
      </c>
      <c r="Y20" s="32"/>
      <c r="Z20" s="32"/>
      <c r="AA20" s="14" t="s">
        <v>62</v>
      </c>
      <c r="AB20" s="15">
        <v>9</v>
      </c>
      <c r="AC20" s="4">
        <f t="shared" si="0"/>
        <v>-17</v>
      </c>
      <c r="AD20" s="4">
        <f t="shared" si="1"/>
        <v>-4</v>
      </c>
      <c r="AE20" s="4">
        <f t="shared" si="2"/>
        <v>0</v>
      </c>
      <c r="AF20" s="4">
        <f t="shared" si="3"/>
        <v>-6</v>
      </c>
      <c r="AG20" s="4">
        <f t="shared" si="4"/>
        <v>0</v>
      </c>
      <c r="AH20" s="4">
        <f t="shared" si="5"/>
        <v>0</v>
      </c>
      <c r="AI20" s="4">
        <f t="shared" si="6"/>
        <v>-6</v>
      </c>
      <c r="AJ20" s="3">
        <f t="shared" si="7"/>
        <v>-5611.83</v>
      </c>
      <c r="AK20" s="3">
        <f t="shared" si="8"/>
        <v>-4975.4299999999994</v>
      </c>
      <c r="AM20" s="1"/>
      <c r="AN20" s="1"/>
      <c r="AO20" s="1"/>
      <c r="AP20" s="1"/>
      <c r="AQ20" s="1"/>
      <c r="AR20" s="1"/>
    </row>
    <row r="21" spans="1:44" x14ac:dyDescent="0.25">
      <c r="P21" s="2"/>
      <c r="Q21" s="2"/>
      <c r="R21" s="2"/>
      <c r="S21" s="2"/>
      <c r="T21" s="2"/>
      <c r="V21" s="1"/>
      <c r="W21" s="1"/>
      <c r="X21" s="1"/>
      <c r="Y21" s="1"/>
      <c r="Z21" s="1"/>
      <c r="AC21" s="2"/>
      <c r="AD21" s="2"/>
      <c r="AE21" s="2"/>
      <c r="AF21" s="2"/>
      <c r="AG21" s="2"/>
      <c r="AH21" s="2"/>
      <c r="AM21" s="1"/>
      <c r="AN21" s="1"/>
      <c r="AO21" s="1"/>
      <c r="AP21" s="1"/>
      <c r="AQ21" s="1"/>
      <c r="AR21" s="1"/>
    </row>
    <row r="22" spans="1:44" x14ac:dyDescent="0.25">
      <c r="A22" s="12" t="s">
        <v>66</v>
      </c>
      <c r="N22" s="12" t="s">
        <v>66</v>
      </c>
      <c r="P22" s="2"/>
      <c r="Q22" s="2"/>
      <c r="R22" s="2"/>
      <c r="S22" s="2"/>
      <c r="T22" s="2"/>
      <c r="V22" s="1"/>
      <c r="W22" s="1"/>
      <c r="X22" s="1"/>
      <c r="Y22" s="1"/>
      <c r="Z22" s="1"/>
      <c r="AA22" s="12" t="s">
        <v>66</v>
      </c>
      <c r="AC22" s="2"/>
      <c r="AD22" s="2"/>
      <c r="AE22" s="2"/>
      <c r="AF22" s="2"/>
      <c r="AG22" s="2"/>
      <c r="AH22" s="2"/>
      <c r="AM22" s="1"/>
      <c r="AN22" s="1"/>
      <c r="AO22" s="1"/>
      <c r="AP22" s="1"/>
      <c r="AQ22" s="1"/>
      <c r="AR22" s="1"/>
    </row>
    <row r="23" spans="1:44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  <c r="AN23" s="1"/>
      <c r="AO23" s="1"/>
      <c r="AP23" s="10"/>
      <c r="AQ23" s="1"/>
      <c r="AR23" s="1"/>
    </row>
    <row r="24" spans="1:44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I24" s="10"/>
      <c r="AJ24" s="10"/>
      <c r="AK24" s="6">
        <f>K24-X24</f>
        <v>0</v>
      </c>
      <c r="AL24" s="10" t="s">
        <v>63</v>
      </c>
      <c r="AM24" s="10"/>
      <c r="AN24" s="1"/>
      <c r="AO24" s="1"/>
      <c r="AP24" s="1"/>
      <c r="AQ24" s="1"/>
      <c r="AR24" s="1"/>
    </row>
    <row r="25" spans="1:44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>
        <v>1</v>
      </c>
      <c r="Q25" s="13" t="s">
        <v>727</v>
      </c>
      <c r="R25" s="13"/>
      <c r="S25" s="13"/>
      <c r="T25" s="2"/>
      <c r="V25" s="1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-1</v>
      </c>
      <c r="AD25" s="13" t="s">
        <v>727</v>
      </c>
      <c r="AE25" s="13"/>
      <c r="AF25" s="13"/>
      <c r="AG25" s="2"/>
      <c r="AH25" s="2"/>
      <c r="AJ25" s="10"/>
      <c r="AK25" s="10"/>
      <c r="AL25" s="6">
        <f>L25-Y25</f>
        <v>0</v>
      </c>
      <c r="AM25" s="10" t="s">
        <v>64</v>
      </c>
      <c r="AN25" s="10"/>
      <c r="AO25" s="10"/>
      <c r="AP25" s="1"/>
      <c r="AQ25" s="1"/>
      <c r="AR25" s="1"/>
    </row>
    <row r="26" spans="1:44" x14ac:dyDescent="0.25">
      <c r="P26" s="2"/>
      <c r="Q26" s="2"/>
      <c r="R26" s="2"/>
      <c r="S26" s="2"/>
      <c r="T26" s="2"/>
      <c r="V26" s="1"/>
      <c r="W26" s="1"/>
      <c r="X26" s="1"/>
      <c r="Y26" s="1"/>
      <c r="Z26" s="1"/>
      <c r="AC26" s="2"/>
      <c r="AD26" s="2"/>
      <c r="AE26" s="2"/>
      <c r="AF26" s="2"/>
      <c r="AG26" s="2"/>
      <c r="AH26" s="2"/>
      <c r="AM26" s="1"/>
      <c r="AN26" s="1"/>
      <c r="AO26" s="1"/>
      <c r="AP26" s="1"/>
      <c r="AQ26" s="1"/>
      <c r="AR26" s="1"/>
    </row>
    <row r="27" spans="1:44" x14ac:dyDescent="0.25">
      <c r="P27" s="2"/>
      <c r="Q27" s="2"/>
      <c r="R27" s="2"/>
      <c r="S27" s="2"/>
      <c r="T27" s="2"/>
      <c r="V27" s="1"/>
      <c r="W27" s="1"/>
      <c r="X27" s="1"/>
      <c r="Y27" s="1"/>
      <c r="Z27" s="1"/>
      <c r="AC27" s="2"/>
      <c r="AD27" s="2"/>
      <c r="AE27" s="2"/>
      <c r="AF27" s="2"/>
      <c r="AG27" s="2"/>
      <c r="AH27" s="2"/>
      <c r="AM27" s="1"/>
      <c r="AN27" s="1"/>
      <c r="AO27" s="1"/>
      <c r="AP27" s="1"/>
      <c r="AQ27" s="1"/>
      <c r="AR27" s="1"/>
    </row>
    <row r="28" spans="1:44" x14ac:dyDescent="0.25">
      <c r="A28" s="12" t="s">
        <v>67</v>
      </c>
      <c r="N28" s="12" t="s">
        <v>67</v>
      </c>
      <c r="P28" s="2"/>
      <c r="Q28" s="2"/>
      <c r="R28" s="2"/>
      <c r="S28" s="2"/>
      <c r="T28" s="2"/>
      <c r="V28" s="1"/>
      <c r="W28" s="1"/>
      <c r="X28" s="1"/>
      <c r="Y28" s="1"/>
      <c r="Z28" s="1"/>
      <c r="AA28" s="12" t="s">
        <v>67</v>
      </c>
      <c r="AC28" s="2"/>
      <c r="AD28" s="2"/>
      <c r="AE28" s="2"/>
      <c r="AF28" s="2"/>
      <c r="AG28" s="2"/>
      <c r="AH28" s="2"/>
      <c r="AM28" s="1"/>
      <c r="AN28" s="1"/>
      <c r="AO28" s="1"/>
      <c r="AP28" s="1"/>
      <c r="AQ28" s="1"/>
      <c r="AR28" s="1"/>
    </row>
    <row r="29" spans="1:44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  <c r="AN29" s="1"/>
      <c r="AO29" s="1"/>
      <c r="AP29" s="1"/>
      <c r="AQ29" s="1"/>
      <c r="AR29" s="1"/>
    </row>
    <row r="30" spans="1:44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I30" s="10"/>
      <c r="AJ30" s="10"/>
      <c r="AK30" s="6">
        <f>K30-X30</f>
        <v>0</v>
      </c>
      <c r="AL30" s="10" t="s">
        <v>63</v>
      </c>
      <c r="AM30" s="10"/>
      <c r="AN30" s="1"/>
      <c r="AO30" s="1"/>
      <c r="AP30" s="1"/>
      <c r="AQ30" s="1"/>
      <c r="AR30" s="1"/>
    </row>
    <row r="31" spans="1:44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T31" s="2"/>
      <c r="V31" s="1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G31" s="2"/>
      <c r="AH31" s="2"/>
      <c r="AJ31" s="10"/>
      <c r="AK31" s="10"/>
      <c r="AL31" s="6">
        <f>L31-Y31</f>
        <v>-1</v>
      </c>
      <c r="AM31" s="10" t="s">
        <v>64</v>
      </c>
      <c r="AN31" s="1"/>
      <c r="AO31" s="1"/>
      <c r="AP31" s="1"/>
      <c r="AQ31" s="1"/>
      <c r="AR31" s="1"/>
    </row>
    <row r="32" spans="1:44" x14ac:dyDescent="0.25">
      <c r="P32" s="2"/>
      <c r="Q32" s="2"/>
      <c r="R32" s="2"/>
      <c r="S32" s="2"/>
      <c r="T32" s="2"/>
      <c r="V32" s="1"/>
      <c r="W32" s="1"/>
      <c r="X32" s="1"/>
      <c r="Y32" s="1"/>
      <c r="Z32" s="1"/>
      <c r="AC32" s="2"/>
      <c r="AD32" s="2"/>
      <c r="AE32" s="2"/>
      <c r="AF32" s="2"/>
      <c r="AG32" s="2"/>
      <c r="AH32" s="2"/>
      <c r="AM32" s="1"/>
      <c r="AN32" s="1"/>
      <c r="AO32" s="1"/>
      <c r="AP32" s="1"/>
      <c r="AQ32" s="1"/>
      <c r="AR32" s="1"/>
    </row>
    <row r="33" spans="1:53" x14ac:dyDescent="0.25">
      <c r="P33" s="2"/>
      <c r="Q33" s="2"/>
      <c r="R33" s="2"/>
      <c r="S33" s="2"/>
      <c r="T33" s="2"/>
      <c r="V33" s="1"/>
      <c r="W33" s="1"/>
      <c r="X33" s="1"/>
      <c r="Y33" s="1"/>
      <c r="Z33" s="1"/>
      <c r="AC33" s="2"/>
      <c r="AD33" s="2"/>
      <c r="AE33" s="2"/>
      <c r="AF33" s="2"/>
      <c r="AG33" s="2"/>
      <c r="AH33" s="2"/>
      <c r="AM33" s="1"/>
      <c r="AN33" s="1"/>
      <c r="AO33" s="1"/>
      <c r="AP33" s="1"/>
      <c r="AQ33" s="1"/>
      <c r="AR33" s="1"/>
    </row>
    <row r="34" spans="1:53" x14ac:dyDescent="0.25">
      <c r="A34" s="12" t="s">
        <v>68</v>
      </c>
      <c r="N34" s="12" t="s">
        <v>68</v>
      </c>
      <c r="P34" s="2"/>
      <c r="Q34" s="2"/>
      <c r="R34" s="2"/>
      <c r="S34" s="2"/>
      <c r="T34" s="2"/>
      <c r="V34" s="1"/>
      <c r="W34" s="1"/>
      <c r="X34" s="1"/>
      <c r="Y34" s="1"/>
      <c r="Z34" s="1"/>
      <c r="AA34" s="12" t="s">
        <v>68</v>
      </c>
      <c r="AC34" s="2"/>
      <c r="AD34" s="2"/>
      <c r="AE34" s="2"/>
      <c r="AF34" s="2"/>
      <c r="AG34" s="2"/>
      <c r="AH34" s="2"/>
      <c r="AM34" s="1"/>
      <c r="AN34" s="1"/>
      <c r="AO34" s="1"/>
      <c r="AP34" s="1"/>
      <c r="AQ34" s="1"/>
      <c r="AR34" s="1"/>
    </row>
    <row r="35" spans="1:53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  <c r="AN35" s="1"/>
      <c r="AO35" s="10"/>
      <c r="AP35" s="1"/>
      <c r="AQ35" s="1"/>
      <c r="AR35" s="1"/>
    </row>
    <row r="36" spans="1:53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I36" s="10"/>
      <c r="AJ36" s="10"/>
      <c r="AK36" s="6">
        <f>K36-X36</f>
        <v>0</v>
      </c>
      <c r="AL36" s="10" t="s">
        <v>63</v>
      </c>
      <c r="AM36" s="10"/>
      <c r="AN36" s="1"/>
      <c r="AO36" s="10"/>
      <c r="AP36" s="1"/>
      <c r="AQ36" s="1"/>
      <c r="AR36" s="1"/>
    </row>
    <row r="37" spans="1:53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T37" s="2"/>
      <c r="V37" s="1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G37" s="2"/>
      <c r="AH37" s="2"/>
      <c r="AJ37" s="10"/>
      <c r="AK37" s="10"/>
      <c r="AL37" s="6">
        <f>L37-Y37</f>
        <v>0</v>
      </c>
      <c r="AM37" s="10" t="s">
        <v>64</v>
      </c>
      <c r="AN37" s="1"/>
      <c r="AO37" s="10"/>
      <c r="AP37" s="1"/>
      <c r="AQ37" s="1"/>
      <c r="AR37" s="1"/>
    </row>
    <row r="38" spans="1:53" x14ac:dyDescent="0.25">
      <c r="P38" s="2"/>
      <c r="Q38" s="2"/>
      <c r="R38" s="2"/>
      <c r="S38" s="2"/>
      <c r="T38" s="2"/>
      <c r="V38" s="1"/>
      <c r="W38" s="1"/>
      <c r="X38" s="1"/>
      <c r="Y38" s="1"/>
      <c r="Z38" s="1"/>
      <c r="AC38" s="2"/>
      <c r="AD38" s="2"/>
      <c r="AE38" s="2"/>
      <c r="AF38" s="2"/>
      <c r="AG38" s="2"/>
      <c r="AH38" s="2"/>
      <c r="AM38" s="1"/>
      <c r="AN38" s="1"/>
      <c r="AO38" s="1"/>
      <c r="AP38" s="1"/>
      <c r="AQ38" s="1"/>
      <c r="AR38" s="1"/>
    </row>
    <row r="39" spans="1:53" ht="17.25" customHeight="1" x14ac:dyDescent="0.25">
      <c r="A39" s="19" t="s">
        <v>244</v>
      </c>
      <c r="B39" s="19"/>
      <c r="C39" s="19"/>
      <c r="D39" s="19"/>
      <c r="E39" s="18" t="s">
        <v>255</v>
      </c>
      <c r="F39" s="19"/>
      <c r="G39" s="19"/>
      <c r="H39" s="19"/>
      <c r="I39" s="18"/>
      <c r="J39" s="18"/>
      <c r="K39" s="18"/>
      <c r="L39" s="18"/>
      <c r="M39" s="18"/>
      <c r="N39" s="19" t="s">
        <v>244</v>
      </c>
      <c r="O39" s="19"/>
      <c r="P39" s="19"/>
      <c r="Q39" s="18"/>
      <c r="R39" s="19"/>
      <c r="S39" s="19"/>
      <c r="T39" s="19"/>
      <c r="U39" s="19"/>
      <c r="V39" s="1"/>
      <c r="W39" s="1"/>
      <c r="X39" s="1"/>
      <c r="Y39" s="1"/>
      <c r="Z39" s="1"/>
      <c r="AA39" s="19" t="s">
        <v>244</v>
      </c>
      <c r="AB39" s="19"/>
      <c r="AC39" s="19"/>
      <c r="AD39" s="19"/>
      <c r="AE39" s="19"/>
      <c r="AF39" s="19"/>
      <c r="AG39" s="19"/>
      <c r="AH39" s="19"/>
      <c r="AI39" s="18"/>
      <c r="AM39" s="1"/>
      <c r="AN39" s="1"/>
      <c r="AO39" s="1"/>
      <c r="AP39" s="1"/>
      <c r="AQ39" s="1"/>
      <c r="AR39" s="1"/>
      <c r="AS39" s="18"/>
      <c r="AT39" s="18"/>
      <c r="AU39" s="18"/>
      <c r="AV39" s="18"/>
      <c r="AW39" s="18"/>
      <c r="AX39" s="18"/>
      <c r="AY39" s="18"/>
      <c r="AZ39" s="18"/>
      <c r="BA39" s="18"/>
    </row>
    <row r="40" spans="1:53" ht="17.25" customHeight="1" x14ac:dyDescent="0.25">
      <c r="A40" s="34" t="s">
        <v>257</v>
      </c>
      <c r="B40" s="46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9" t="s">
        <v>257</v>
      </c>
      <c r="O40" s="46"/>
      <c r="P40" s="7"/>
      <c r="Q40" s="7"/>
      <c r="R40" s="7"/>
      <c r="S40" s="7"/>
      <c r="T40" s="7"/>
      <c r="U40" s="7"/>
      <c r="V40" s="7"/>
      <c r="W40" s="7"/>
      <c r="X40" s="7"/>
      <c r="Y40" s="46"/>
      <c r="Z40" s="46"/>
      <c r="AA40" s="9" t="s">
        <v>257</v>
      </c>
      <c r="AB40" s="46"/>
      <c r="AC40" s="7"/>
      <c r="AD40" s="7"/>
      <c r="AE40" s="7"/>
      <c r="AF40" s="7"/>
      <c r="AG40" s="7"/>
      <c r="AH40" s="7"/>
      <c r="AI40" s="7"/>
      <c r="AJ40" s="7"/>
      <c r="AK40" s="7"/>
      <c r="AL40" s="46"/>
      <c r="AM40" s="46"/>
      <c r="AN40" s="46"/>
      <c r="AO40" s="46"/>
      <c r="AP40" s="46"/>
      <c r="AQ40" s="46"/>
      <c r="AR40" s="33"/>
      <c r="AS40" s="33"/>
      <c r="AT40" s="33"/>
    </row>
    <row r="41" spans="1:53" ht="24" customHeight="1" x14ac:dyDescent="0.25">
      <c r="A41" s="121" t="s">
        <v>52</v>
      </c>
      <c r="B41" s="121" t="s">
        <v>53</v>
      </c>
      <c r="C41" s="127" t="s">
        <v>70</v>
      </c>
      <c r="D41" s="131"/>
      <c r="E41" s="131"/>
      <c r="F41" s="131"/>
      <c r="G41" s="131"/>
      <c r="H41" s="131"/>
      <c r="I41" s="128"/>
      <c r="J41" s="132" t="s">
        <v>69</v>
      </c>
      <c r="K41" s="132"/>
      <c r="L41" s="44"/>
      <c r="M41" s="55"/>
      <c r="N41" s="130" t="s">
        <v>52</v>
      </c>
      <c r="O41" s="121" t="s">
        <v>53</v>
      </c>
      <c r="P41" s="127" t="s">
        <v>70</v>
      </c>
      <c r="Q41" s="131"/>
      <c r="R41" s="131"/>
      <c r="S41" s="131"/>
      <c r="T41" s="131"/>
      <c r="U41" s="131"/>
      <c r="V41" s="128"/>
      <c r="W41" s="132" t="s">
        <v>69</v>
      </c>
      <c r="X41" s="132"/>
      <c r="Y41" s="44"/>
      <c r="Z41" s="44"/>
      <c r="AA41" s="130" t="s">
        <v>52</v>
      </c>
      <c r="AB41" s="121" t="s">
        <v>53</v>
      </c>
      <c r="AC41" s="127" t="s">
        <v>70</v>
      </c>
      <c r="AD41" s="131"/>
      <c r="AE41" s="131"/>
      <c r="AF41" s="131"/>
      <c r="AG41" s="131"/>
      <c r="AH41" s="131"/>
      <c r="AI41" s="128"/>
      <c r="AJ41" s="119" t="s">
        <v>69</v>
      </c>
      <c r="AK41" s="120"/>
      <c r="AM41" s="1"/>
      <c r="AN41" s="1"/>
      <c r="AO41" s="1"/>
      <c r="AP41" s="1"/>
      <c r="AQ41" s="1"/>
      <c r="AR41" s="1"/>
    </row>
    <row r="42" spans="1:53" ht="14.25" customHeight="1" x14ac:dyDescent="0.25">
      <c r="A42" s="122"/>
      <c r="B42" s="122"/>
      <c r="C42" s="121" t="s">
        <v>40</v>
      </c>
      <c r="D42" s="127" t="s">
        <v>48</v>
      </c>
      <c r="E42" s="131"/>
      <c r="F42" s="131"/>
      <c r="G42" s="131"/>
      <c r="H42" s="131"/>
      <c r="I42" s="128"/>
      <c r="J42" s="130" t="s">
        <v>47</v>
      </c>
      <c r="K42" s="132" t="s">
        <v>49</v>
      </c>
      <c r="L42" s="30"/>
      <c r="M42" s="55"/>
      <c r="N42" s="130"/>
      <c r="O42" s="122"/>
      <c r="P42" s="121" t="s">
        <v>40</v>
      </c>
      <c r="Q42" s="127" t="s">
        <v>48</v>
      </c>
      <c r="R42" s="131"/>
      <c r="S42" s="131"/>
      <c r="T42" s="131"/>
      <c r="U42" s="131"/>
      <c r="V42" s="128"/>
      <c r="W42" s="130" t="s">
        <v>47</v>
      </c>
      <c r="X42" s="132" t="s">
        <v>49</v>
      </c>
      <c r="Y42" s="44"/>
      <c r="Z42" s="44"/>
      <c r="AA42" s="130"/>
      <c r="AB42" s="122"/>
      <c r="AC42" s="121" t="s">
        <v>40</v>
      </c>
      <c r="AD42" s="127" t="s">
        <v>48</v>
      </c>
      <c r="AE42" s="131"/>
      <c r="AF42" s="131"/>
      <c r="AG42" s="131"/>
      <c r="AH42" s="131"/>
      <c r="AI42" s="128"/>
      <c r="AJ42" s="121" t="s">
        <v>47</v>
      </c>
      <c r="AK42" s="124" t="s">
        <v>49</v>
      </c>
      <c r="AM42" s="1"/>
      <c r="AN42" s="1"/>
      <c r="AO42" s="1"/>
      <c r="AP42" s="1"/>
      <c r="AQ42" s="1"/>
      <c r="AR42" s="1"/>
    </row>
    <row r="43" spans="1:53" ht="18.75" customHeight="1" x14ac:dyDescent="0.25">
      <c r="A43" s="122"/>
      <c r="B43" s="122"/>
      <c r="C43" s="122"/>
      <c r="D43" s="124" t="s">
        <v>43</v>
      </c>
      <c r="E43" s="124" t="s">
        <v>42</v>
      </c>
      <c r="F43" s="124" t="s">
        <v>50</v>
      </c>
      <c r="G43" s="127" t="s">
        <v>44</v>
      </c>
      <c r="H43" s="128"/>
      <c r="I43" s="124" t="s">
        <v>723</v>
      </c>
      <c r="J43" s="130"/>
      <c r="K43" s="132"/>
      <c r="L43" s="30"/>
      <c r="M43" s="55"/>
      <c r="N43" s="130"/>
      <c r="O43" s="122"/>
      <c r="P43" s="122"/>
      <c r="Q43" s="124" t="s">
        <v>43</v>
      </c>
      <c r="R43" s="124" t="s">
        <v>42</v>
      </c>
      <c r="S43" s="124" t="s">
        <v>50</v>
      </c>
      <c r="T43" s="127" t="s">
        <v>44</v>
      </c>
      <c r="U43" s="128"/>
      <c r="V43" s="124" t="s">
        <v>723</v>
      </c>
      <c r="W43" s="130"/>
      <c r="X43" s="132"/>
      <c r="Y43" s="44"/>
      <c r="Z43" s="44"/>
      <c r="AA43" s="130"/>
      <c r="AB43" s="122"/>
      <c r="AC43" s="122"/>
      <c r="AD43" s="124" t="s">
        <v>43</v>
      </c>
      <c r="AE43" s="124" t="s">
        <v>42</v>
      </c>
      <c r="AF43" s="124" t="s">
        <v>50</v>
      </c>
      <c r="AG43" s="127" t="s">
        <v>44</v>
      </c>
      <c r="AH43" s="128"/>
      <c r="AI43" s="124" t="s">
        <v>723</v>
      </c>
      <c r="AJ43" s="122"/>
      <c r="AK43" s="125"/>
      <c r="AM43" s="1"/>
      <c r="AN43" s="1"/>
      <c r="AO43" s="1"/>
      <c r="AP43" s="1"/>
      <c r="AQ43" s="1"/>
      <c r="AR43" s="1"/>
    </row>
    <row r="44" spans="1:53" ht="20.25" customHeight="1" x14ac:dyDescent="0.25">
      <c r="A44" s="122"/>
      <c r="B44" s="122"/>
      <c r="C44" s="122"/>
      <c r="D44" s="125"/>
      <c r="E44" s="125"/>
      <c r="F44" s="125"/>
      <c r="G44" s="117" t="s">
        <v>45</v>
      </c>
      <c r="H44" s="117" t="s">
        <v>46</v>
      </c>
      <c r="I44" s="125"/>
      <c r="J44" s="130"/>
      <c r="K44" s="132"/>
      <c r="L44" s="30"/>
      <c r="M44" s="55"/>
      <c r="N44" s="130"/>
      <c r="O44" s="122"/>
      <c r="P44" s="122"/>
      <c r="Q44" s="125"/>
      <c r="R44" s="125"/>
      <c r="S44" s="125"/>
      <c r="T44" s="117" t="s">
        <v>45</v>
      </c>
      <c r="U44" s="117" t="s">
        <v>46</v>
      </c>
      <c r="V44" s="125"/>
      <c r="W44" s="130"/>
      <c r="X44" s="132"/>
      <c r="Y44" s="44"/>
      <c r="Z44" s="44"/>
      <c r="AA44" s="130"/>
      <c r="AB44" s="122"/>
      <c r="AC44" s="122"/>
      <c r="AD44" s="125"/>
      <c r="AE44" s="125"/>
      <c r="AF44" s="125"/>
      <c r="AG44" s="117" t="s">
        <v>45</v>
      </c>
      <c r="AH44" s="117" t="s">
        <v>46</v>
      </c>
      <c r="AI44" s="125"/>
      <c r="AJ44" s="122"/>
      <c r="AK44" s="125"/>
      <c r="AM44" s="1"/>
      <c r="AN44" s="1"/>
      <c r="AO44" s="1"/>
      <c r="AP44" s="1"/>
      <c r="AQ44" s="1"/>
      <c r="AR44" s="1"/>
    </row>
    <row r="45" spans="1:53" ht="44.25" customHeight="1" x14ac:dyDescent="0.25">
      <c r="A45" s="123"/>
      <c r="B45" s="123"/>
      <c r="C45" s="123"/>
      <c r="D45" s="126"/>
      <c r="E45" s="126"/>
      <c r="F45" s="126"/>
      <c r="G45" s="118"/>
      <c r="H45" s="118"/>
      <c r="I45" s="126"/>
      <c r="J45" s="130"/>
      <c r="K45" s="132"/>
      <c r="L45" s="30"/>
      <c r="M45" s="55"/>
      <c r="N45" s="130"/>
      <c r="O45" s="123"/>
      <c r="P45" s="123"/>
      <c r="Q45" s="126"/>
      <c r="R45" s="126"/>
      <c r="S45" s="126"/>
      <c r="T45" s="118"/>
      <c r="U45" s="118"/>
      <c r="V45" s="126"/>
      <c r="W45" s="130"/>
      <c r="X45" s="132"/>
      <c r="Y45" s="44"/>
      <c r="Z45" s="44"/>
      <c r="AA45" s="130"/>
      <c r="AB45" s="123"/>
      <c r="AC45" s="123"/>
      <c r="AD45" s="126"/>
      <c r="AE45" s="126"/>
      <c r="AF45" s="126"/>
      <c r="AG45" s="118"/>
      <c r="AH45" s="118"/>
      <c r="AI45" s="126"/>
      <c r="AJ45" s="123"/>
      <c r="AK45" s="126"/>
      <c r="AM45" s="1"/>
      <c r="AN45" s="1"/>
      <c r="AO45" s="1"/>
      <c r="AP45" s="1"/>
      <c r="AQ45" s="1"/>
      <c r="AR45" s="1"/>
    </row>
    <row r="46" spans="1:53" ht="18.75" customHeight="1" x14ac:dyDescent="0.25">
      <c r="A46" s="43">
        <v>1</v>
      </c>
      <c r="B46" s="43">
        <v>2</v>
      </c>
      <c r="C46" s="43">
        <v>3</v>
      </c>
      <c r="D46" s="43">
        <v>4</v>
      </c>
      <c r="E46" s="43">
        <v>5</v>
      </c>
      <c r="F46" s="43">
        <v>6</v>
      </c>
      <c r="G46" s="43">
        <v>7</v>
      </c>
      <c r="H46" s="43">
        <v>8</v>
      </c>
      <c r="I46" s="43">
        <v>9</v>
      </c>
      <c r="J46" s="43">
        <v>10</v>
      </c>
      <c r="K46" s="43">
        <v>11</v>
      </c>
      <c r="L46" s="45"/>
      <c r="M46" s="39"/>
      <c r="N46" s="43">
        <v>1</v>
      </c>
      <c r="O46" s="43">
        <v>2</v>
      </c>
      <c r="P46" s="43">
        <v>3</v>
      </c>
      <c r="Q46" s="43">
        <v>4</v>
      </c>
      <c r="R46" s="43">
        <v>5</v>
      </c>
      <c r="S46" s="43">
        <v>6</v>
      </c>
      <c r="T46" s="43">
        <v>7</v>
      </c>
      <c r="U46" s="43">
        <v>8</v>
      </c>
      <c r="V46" s="43">
        <v>9</v>
      </c>
      <c r="W46" s="43">
        <v>10</v>
      </c>
      <c r="X46" s="43">
        <v>11</v>
      </c>
      <c r="Y46" s="45"/>
      <c r="Z46" s="45"/>
      <c r="AA46" s="43">
        <v>1</v>
      </c>
      <c r="AB46" s="43">
        <v>2</v>
      </c>
      <c r="AC46" s="43">
        <v>3</v>
      </c>
      <c r="AD46" s="43">
        <v>4</v>
      </c>
      <c r="AE46" s="43">
        <v>5</v>
      </c>
      <c r="AF46" s="43">
        <v>6</v>
      </c>
      <c r="AG46" s="43">
        <v>7</v>
      </c>
      <c r="AH46" s="43">
        <v>8</v>
      </c>
      <c r="AI46" s="43">
        <v>9</v>
      </c>
      <c r="AJ46" s="43">
        <v>10</v>
      </c>
      <c r="AK46" s="43">
        <v>11</v>
      </c>
      <c r="AM46" s="1"/>
      <c r="AN46" s="1"/>
      <c r="AO46" s="1"/>
      <c r="AP46" s="1"/>
      <c r="AQ46" s="1"/>
      <c r="AR46" s="1"/>
    </row>
    <row r="47" spans="1:53" ht="12.75" customHeight="1" x14ac:dyDescent="0.25">
      <c r="A47" s="36" t="s">
        <v>245</v>
      </c>
      <c r="B47" s="42" t="s">
        <v>289</v>
      </c>
      <c r="C47" s="4">
        <v>1</v>
      </c>
      <c r="D47" s="4"/>
      <c r="E47" s="4"/>
      <c r="F47" s="4"/>
      <c r="G47" s="4"/>
      <c r="H47" s="4"/>
      <c r="I47" s="4"/>
      <c r="J47" s="3"/>
      <c r="K47" s="3"/>
      <c r="L47" s="31"/>
      <c r="M47" s="40"/>
      <c r="N47" s="26" t="s">
        <v>245</v>
      </c>
      <c r="O47" s="42" t="s">
        <v>289</v>
      </c>
      <c r="P47" s="4">
        <v>1</v>
      </c>
      <c r="Q47" s="4"/>
      <c r="R47" s="4"/>
      <c r="S47" s="4"/>
      <c r="T47" s="4"/>
      <c r="U47" s="4"/>
      <c r="V47" s="4"/>
      <c r="W47" s="3"/>
      <c r="X47" s="3"/>
      <c r="Y47" s="31"/>
      <c r="Z47" s="31"/>
      <c r="AA47" s="26" t="s">
        <v>245</v>
      </c>
      <c r="AB47" s="42" t="s">
        <v>289</v>
      </c>
      <c r="AC47" s="4">
        <f t="shared" ref="AC47:AC57" si="11">C47-P47</f>
        <v>0</v>
      </c>
      <c r="AD47" s="4">
        <f t="shared" ref="AD47:AD57" si="12">D47-Q47</f>
        <v>0</v>
      </c>
      <c r="AE47" s="4">
        <f t="shared" ref="AE47:AE57" si="13">E47-R47</f>
        <v>0</v>
      </c>
      <c r="AF47" s="4">
        <f t="shared" ref="AF47:AF57" si="14">F47-S47</f>
        <v>0</v>
      </c>
      <c r="AG47" s="4">
        <f t="shared" ref="AG47:AG57" si="15">G47-T47</f>
        <v>0</v>
      </c>
      <c r="AH47" s="4">
        <f t="shared" ref="AH47:AH57" si="16">H47-U47</f>
        <v>0</v>
      </c>
      <c r="AI47" s="4">
        <f t="shared" ref="AI47:AI57" si="17">I47-V47</f>
        <v>0</v>
      </c>
      <c r="AJ47" s="3">
        <f t="shared" ref="AJ47:AJ57" si="18">J47-W47</f>
        <v>0</v>
      </c>
      <c r="AK47" s="3">
        <f t="shared" ref="AK47:AK57" si="19">K47-X47</f>
        <v>0</v>
      </c>
      <c r="AM47" s="1"/>
      <c r="AN47" s="1"/>
      <c r="AO47" s="1"/>
      <c r="AP47" s="1"/>
      <c r="AQ47" s="1"/>
      <c r="AR47" s="1"/>
    </row>
    <row r="48" spans="1:53" ht="12.75" customHeight="1" x14ac:dyDescent="0.25">
      <c r="A48" s="36" t="s">
        <v>254</v>
      </c>
      <c r="B48" s="42" t="s">
        <v>289</v>
      </c>
      <c r="C48" s="4">
        <v>1</v>
      </c>
      <c r="D48" s="4"/>
      <c r="E48" s="4"/>
      <c r="F48" s="4"/>
      <c r="G48" s="4"/>
      <c r="H48" s="4"/>
      <c r="I48" s="4"/>
      <c r="J48" s="3"/>
      <c r="K48" s="3"/>
      <c r="L48" s="31"/>
      <c r="M48" s="40"/>
      <c r="N48" s="26" t="s">
        <v>254</v>
      </c>
      <c r="O48" s="42" t="s">
        <v>289</v>
      </c>
      <c r="P48" s="4">
        <v>1</v>
      </c>
      <c r="Q48" s="4"/>
      <c r="R48" s="4"/>
      <c r="S48" s="4"/>
      <c r="T48" s="4"/>
      <c r="U48" s="4"/>
      <c r="V48" s="4"/>
      <c r="W48" s="3"/>
      <c r="X48" s="3"/>
      <c r="Y48" s="31"/>
      <c r="Z48" s="31"/>
      <c r="AA48" s="26" t="s">
        <v>254</v>
      </c>
      <c r="AB48" s="42" t="s">
        <v>289</v>
      </c>
      <c r="AC48" s="4">
        <f t="shared" si="11"/>
        <v>0</v>
      </c>
      <c r="AD48" s="4">
        <f t="shared" si="12"/>
        <v>0</v>
      </c>
      <c r="AE48" s="4">
        <f t="shared" si="13"/>
        <v>0</v>
      </c>
      <c r="AF48" s="4">
        <f t="shared" si="14"/>
        <v>0</v>
      </c>
      <c r="AG48" s="4">
        <f t="shared" si="15"/>
        <v>0</v>
      </c>
      <c r="AH48" s="4">
        <f t="shared" si="16"/>
        <v>0</v>
      </c>
      <c r="AI48" s="4">
        <f t="shared" si="17"/>
        <v>0</v>
      </c>
      <c r="AJ48" s="3">
        <f t="shared" si="18"/>
        <v>0</v>
      </c>
      <c r="AK48" s="3">
        <f t="shared" si="19"/>
        <v>0</v>
      </c>
      <c r="AM48" s="1"/>
      <c r="AN48" s="1"/>
      <c r="AO48" s="1"/>
      <c r="AP48" s="1"/>
      <c r="AQ48" s="1"/>
      <c r="AR48" s="1"/>
    </row>
    <row r="49" spans="1:44" ht="12.75" customHeight="1" x14ac:dyDescent="0.25">
      <c r="A49" s="36" t="s">
        <v>248</v>
      </c>
      <c r="B49" s="42" t="s">
        <v>289</v>
      </c>
      <c r="C49" s="4">
        <v>1</v>
      </c>
      <c r="D49" s="4"/>
      <c r="E49" s="4"/>
      <c r="F49" s="4"/>
      <c r="G49" s="4"/>
      <c r="H49" s="4"/>
      <c r="I49" s="4"/>
      <c r="J49" s="3"/>
      <c r="K49" s="3"/>
      <c r="L49" s="31"/>
      <c r="M49" s="40"/>
      <c r="N49" s="26" t="s">
        <v>248</v>
      </c>
      <c r="O49" s="42" t="s">
        <v>289</v>
      </c>
      <c r="P49" s="4">
        <v>1</v>
      </c>
      <c r="Q49" s="4"/>
      <c r="R49" s="4"/>
      <c r="S49" s="4"/>
      <c r="T49" s="4"/>
      <c r="U49" s="4"/>
      <c r="V49" s="4"/>
      <c r="W49" s="3"/>
      <c r="X49" s="3"/>
      <c r="Y49" s="31"/>
      <c r="Z49" s="31"/>
      <c r="AA49" s="26" t="s">
        <v>248</v>
      </c>
      <c r="AB49" s="42" t="s">
        <v>289</v>
      </c>
      <c r="AC49" s="4">
        <f t="shared" si="11"/>
        <v>0</v>
      </c>
      <c r="AD49" s="4">
        <f t="shared" si="12"/>
        <v>0</v>
      </c>
      <c r="AE49" s="4">
        <f t="shared" si="13"/>
        <v>0</v>
      </c>
      <c r="AF49" s="4">
        <f t="shared" si="14"/>
        <v>0</v>
      </c>
      <c r="AG49" s="4">
        <f t="shared" si="15"/>
        <v>0</v>
      </c>
      <c r="AH49" s="4">
        <f t="shared" si="16"/>
        <v>0</v>
      </c>
      <c r="AI49" s="4">
        <f t="shared" si="17"/>
        <v>0</v>
      </c>
      <c r="AJ49" s="3">
        <f t="shared" si="18"/>
        <v>0</v>
      </c>
      <c r="AK49" s="3">
        <f t="shared" si="19"/>
        <v>0</v>
      </c>
      <c r="AM49" s="1"/>
      <c r="AN49" s="1"/>
      <c r="AO49" s="1"/>
      <c r="AP49" s="1"/>
      <c r="AQ49" s="1"/>
      <c r="AR49" s="1"/>
    </row>
    <row r="50" spans="1:44" ht="12.75" customHeight="1" x14ac:dyDescent="0.25">
      <c r="A50" s="36" t="s">
        <v>253</v>
      </c>
      <c r="B50" s="42" t="s">
        <v>289</v>
      </c>
      <c r="C50" s="4">
        <v>1</v>
      </c>
      <c r="D50" s="4"/>
      <c r="E50" s="4"/>
      <c r="F50" s="4"/>
      <c r="G50" s="4"/>
      <c r="H50" s="4"/>
      <c r="I50" s="4"/>
      <c r="J50" s="3"/>
      <c r="K50" s="3"/>
      <c r="L50" s="31"/>
      <c r="M50" s="40"/>
      <c r="N50" s="26" t="s">
        <v>253</v>
      </c>
      <c r="O50" s="42" t="s">
        <v>289</v>
      </c>
      <c r="P50" s="4">
        <v>1</v>
      </c>
      <c r="Q50" s="4"/>
      <c r="R50" s="4"/>
      <c r="S50" s="4"/>
      <c r="T50" s="4"/>
      <c r="U50" s="4"/>
      <c r="V50" s="4"/>
      <c r="W50" s="3"/>
      <c r="X50" s="3"/>
      <c r="Y50" s="31"/>
      <c r="Z50" s="31"/>
      <c r="AA50" s="26" t="s">
        <v>253</v>
      </c>
      <c r="AB50" s="42" t="s">
        <v>289</v>
      </c>
      <c r="AC50" s="4">
        <f t="shared" si="11"/>
        <v>0</v>
      </c>
      <c r="AD50" s="4">
        <f t="shared" si="12"/>
        <v>0</v>
      </c>
      <c r="AE50" s="4">
        <f t="shared" si="13"/>
        <v>0</v>
      </c>
      <c r="AF50" s="4">
        <f t="shared" si="14"/>
        <v>0</v>
      </c>
      <c r="AG50" s="4">
        <f t="shared" si="15"/>
        <v>0</v>
      </c>
      <c r="AH50" s="4">
        <f t="shared" si="16"/>
        <v>0</v>
      </c>
      <c r="AI50" s="4">
        <f t="shared" si="17"/>
        <v>0</v>
      </c>
      <c r="AJ50" s="3">
        <f t="shared" si="18"/>
        <v>0</v>
      </c>
      <c r="AK50" s="3">
        <f t="shared" si="19"/>
        <v>0</v>
      </c>
      <c r="AM50" s="1"/>
      <c r="AN50" s="1"/>
      <c r="AO50" s="1"/>
      <c r="AP50" s="1"/>
      <c r="AQ50" s="1"/>
      <c r="AR50" s="1"/>
    </row>
    <row r="51" spans="1:44" ht="12.75" customHeight="1" x14ac:dyDescent="0.25">
      <c r="A51" s="36" t="s">
        <v>251</v>
      </c>
      <c r="B51" s="42" t="s">
        <v>289</v>
      </c>
      <c r="C51" s="4">
        <v>1</v>
      </c>
      <c r="D51" s="4"/>
      <c r="E51" s="4"/>
      <c r="F51" s="4"/>
      <c r="G51" s="4"/>
      <c r="H51" s="4"/>
      <c r="I51" s="4"/>
      <c r="J51" s="3"/>
      <c r="K51" s="3"/>
      <c r="L51" s="31"/>
      <c r="M51" s="40"/>
      <c r="N51" s="26" t="s">
        <v>251</v>
      </c>
      <c r="O51" s="42" t="s">
        <v>289</v>
      </c>
      <c r="P51" s="4">
        <v>1</v>
      </c>
      <c r="Q51" s="4"/>
      <c r="R51" s="4"/>
      <c r="S51" s="4"/>
      <c r="T51" s="4"/>
      <c r="U51" s="4"/>
      <c r="V51" s="4"/>
      <c r="W51" s="3"/>
      <c r="X51" s="3"/>
      <c r="Y51" s="31"/>
      <c r="Z51" s="31"/>
      <c r="AA51" s="26" t="s">
        <v>251</v>
      </c>
      <c r="AB51" s="42" t="s">
        <v>289</v>
      </c>
      <c r="AC51" s="4">
        <f t="shared" si="11"/>
        <v>0</v>
      </c>
      <c r="AD51" s="4">
        <f t="shared" si="12"/>
        <v>0</v>
      </c>
      <c r="AE51" s="4">
        <f t="shared" si="13"/>
        <v>0</v>
      </c>
      <c r="AF51" s="4">
        <f t="shared" si="14"/>
        <v>0</v>
      </c>
      <c r="AG51" s="4">
        <f t="shared" si="15"/>
        <v>0</v>
      </c>
      <c r="AH51" s="4">
        <f t="shared" si="16"/>
        <v>0</v>
      </c>
      <c r="AI51" s="4">
        <f t="shared" si="17"/>
        <v>0</v>
      </c>
      <c r="AJ51" s="3">
        <f t="shared" si="18"/>
        <v>0</v>
      </c>
      <c r="AK51" s="3">
        <f t="shared" si="19"/>
        <v>0</v>
      </c>
      <c r="AM51" s="1"/>
      <c r="AN51" s="1"/>
      <c r="AO51" s="1"/>
      <c r="AP51" s="1"/>
      <c r="AQ51" s="1"/>
      <c r="AR51" s="1"/>
    </row>
    <row r="52" spans="1:44" ht="12.75" customHeight="1" x14ac:dyDescent="0.25">
      <c r="A52" s="36" t="s">
        <v>247</v>
      </c>
      <c r="B52" s="42" t="s">
        <v>289</v>
      </c>
      <c r="C52" s="4">
        <v>1</v>
      </c>
      <c r="D52" s="4"/>
      <c r="E52" s="4"/>
      <c r="F52" s="4"/>
      <c r="G52" s="4"/>
      <c r="H52" s="4"/>
      <c r="I52" s="4"/>
      <c r="J52" s="3"/>
      <c r="K52" s="3"/>
      <c r="L52" s="31"/>
      <c r="M52" s="40"/>
      <c r="N52" s="26" t="s">
        <v>247</v>
      </c>
      <c r="O52" s="42" t="s">
        <v>289</v>
      </c>
      <c r="P52" s="4">
        <v>1</v>
      </c>
      <c r="Q52" s="4"/>
      <c r="R52" s="4"/>
      <c r="S52" s="4"/>
      <c r="T52" s="4"/>
      <c r="U52" s="4"/>
      <c r="V52" s="4"/>
      <c r="W52" s="3"/>
      <c r="X52" s="3"/>
      <c r="Y52" s="31"/>
      <c r="Z52" s="31"/>
      <c r="AA52" s="26" t="s">
        <v>247</v>
      </c>
      <c r="AB52" s="42" t="s">
        <v>289</v>
      </c>
      <c r="AC52" s="4">
        <f t="shared" si="11"/>
        <v>0</v>
      </c>
      <c r="AD52" s="4">
        <f t="shared" si="12"/>
        <v>0</v>
      </c>
      <c r="AE52" s="4">
        <f t="shared" si="13"/>
        <v>0</v>
      </c>
      <c r="AF52" s="4">
        <f t="shared" si="14"/>
        <v>0</v>
      </c>
      <c r="AG52" s="4">
        <f t="shared" si="15"/>
        <v>0</v>
      </c>
      <c r="AH52" s="4">
        <f t="shared" si="16"/>
        <v>0</v>
      </c>
      <c r="AI52" s="4">
        <f t="shared" si="17"/>
        <v>0</v>
      </c>
      <c r="AJ52" s="3">
        <f t="shared" si="18"/>
        <v>0</v>
      </c>
      <c r="AK52" s="3">
        <f t="shared" si="19"/>
        <v>0</v>
      </c>
      <c r="AM52" s="1"/>
      <c r="AN52" s="1"/>
      <c r="AO52" s="1"/>
      <c r="AP52" s="1"/>
      <c r="AQ52" s="1"/>
      <c r="AR52" s="1"/>
    </row>
    <row r="53" spans="1:44" ht="12.75" customHeight="1" x14ac:dyDescent="0.25">
      <c r="A53" s="36" t="s">
        <v>246</v>
      </c>
      <c r="B53" s="42" t="s">
        <v>289</v>
      </c>
      <c r="C53" s="4">
        <v>1</v>
      </c>
      <c r="D53" s="4"/>
      <c r="E53" s="4"/>
      <c r="F53" s="4"/>
      <c r="G53" s="4"/>
      <c r="H53" s="4"/>
      <c r="I53" s="4"/>
      <c r="J53" s="3"/>
      <c r="K53" s="3"/>
      <c r="L53" s="31"/>
      <c r="M53" s="40"/>
      <c r="N53" s="26" t="s">
        <v>246</v>
      </c>
      <c r="O53" s="42" t="s">
        <v>289</v>
      </c>
      <c r="P53" s="4">
        <v>1</v>
      </c>
      <c r="Q53" s="4"/>
      <c r="R53" s="4"/>
      <c r="S53" s="4"/>
      <c r="T53" s="4"/>
      <c r="U53" s="4"/>
      <c r="V53" s="4"/>
      <c r="W53" s="3"/>
      <c r="X53" s="3"/>
      <c r="Y53" s="31"/>
      <c r="Z53" s="31"/>
      <c r="AA53" s="26" t="s">
        <v>246</v>
      </c>
      <c r="AB53" s="42" t="s">
        <v>289</v>
      </c>
      <c r="AC53" s="4">
        <f t="shared" si="11"/>
        <v>0</v>
      </c>
      <c r="AD53" s="4">
        <f t="shared" si="12"/>
        <v>0</v>
      </c>
      <c r="AE53" s="4">
        <f t="shared" si="13"/>
        <v>0</v>
      </c>
      <c r="AF53" s="4">
        <f t="shared" si="14"/>
        <v>0</v>
      </c>
      <c r="AG53" s="4">
        <f t="shared" si="15"/>
        <v>0</v>
      </c>
      <c r="AH53" s="4">
        <f t="shared" si="16"/>
        <v>0</v>
      </c>
      <c r="AI53" s="4">
        <f t="shared" si="17"/>
        <v>0</v>
      </c>
      <c r="AJ53" s="3">
        <f t="shared" si="18"/>
        <v>0</v>
      </c>
      <c r="AK53" s="3">
        <f t="shared" si="19"/>
        <v>0</v>
      </c>
      <c r="AM53" s="1"/>
      <c r="AN53" s="1"/>
      <c r="AO53" s="1"/>
      <c r="AP53" s="1"/>
      <c r="AQ53" s="1"/>
      <c r="AR53" s="1"/>
    </row>
    <row r="54" spans="1:44" ht="12.75" customHeight="1" x14ac:dyDescent="0.25">
      <c r="A54" s="36" t="s">
        <v>249</v>
      </c>
      <c r="B54" s="42" t="s">
        <v>289</v>
      </c>
      <c r="C54" s="4">
        <v>1</v>
      </c>
      <c r="D54" s="4"/>
      <c r="E54" s="4"/>
      <c r="F54" s="4"/>
      <c r="G54" s="4"/>
      <c r="H54" s="4"/>
      <c r="I54" s="4"/>
      <c r="J54" s="3"/>
      <c r="K54" s="3"/>
      <c r="L54" s="31"/>
      <c r="M54" s="40"/>
      <c r="N54" s="26" t="s">
        <v>249</v>
      </c>
      <c r="O54" s="42" t="s">
        <v>289</v>
      </c>
      <c r="P54" s="4">
        <v>1</v>
      </c>
      <c r="Q54" s="4"/>
      <c r="R54" s="4"/>
      <c r="S54" s="4"/>
      <c r="T54" s="4"/>
      <c r="U54" s="4"/>
      <c r="V54" s="4"/>
      <c r="W54" s="3"/>
      <c r="X54" s="3"/>
      <c r="Y54" s="31"/>
      <c r="Z54" s="31"/>
      <c r="AA54" s="26" t="s">
        <v>249</v>
      </c>
      <c r="AB54" s="42" t="s">
        <v>289</v>
      </c>
      <c r="AC54" s="4">
        <f t="shared" si="11"/>
        <v>0</v>
      </c>
      <c r="AD54" s="4">
        <f t="shared" si="12"/>
        <v>0</v>
      </c>
      <c r="AE54" s="4">
        <f t="shared" si="13"/>
        <v>0</v>
      </c>
      <c r="AF54" s="4">
        <f t="shared" si="14"/>
        <v>0</v>
      </c>
      <c r="AG54" s="4">
        <f t="shared" si="15"/>
        <v>0</v>
      </c>
      <c r="AH54" s="4">
        <f t="shared" si="16"/>
        <v>0</v>
      </c>
      <c r="AI54" s="4">
        <f t="shared" si="17"/>
        <v>0</v>
      </c>
      <c r="AJ54" s="3">
        <f t="shared" si="18"/>
        <v>0</v>
      </c>
      <c r="AK54" s="3">
        <f t="shared" si="19"/>
        <v>0</v>
      </c>
      <c r="AM54" s="1"/>
      <c r="AN54" s="1"/>
      <c r="AO54" s="1"/>
      <c r="AP54" s="1"/>
      <c r="AQ54" s="1"/>
      <c r="AR54" s="1"/>
    </row>
    <row r="55" spans="1:44" ht="12.75" customHeight="1" x14ac:dyDescent="0.25">
      <c r="A55" s="36" t="s">
        <v>252</v>
      </c>
      <c r="B55" s="42" t="s">
        <v>289</v>
      </c>
      <c r="C55" s="4">
        <v>1</v>
      </c>
      <c r="D55" s="4"/>
      <c r="E55" s="4"/>
      <c r="F55" s="4"/>
      <c r="G55" s="4"/>
      <c r="H55" s="4"/>
      <c r="I55" s="4"/>
      <c r="J55" s="3"/>
      <c r="K55" s="3"/>
      <c r="L55" s="40"/>
      <c r="M55" s="40"/>
      <c r="N55" s="26" t="s">
        <v>252</v>
      </c>
      <c r="O55" s="42" t="s">
        <v>289</v>
      </c>
      <c r="P55" s="4">
        <v>1</v>
      </c>
      <c r="Q55" s="4"/>
      <c r="R55" s="4"/>
      <c r="S55" s="4"/>
      <c r="T55" s="4"/>
      <c r="U55" s="4"/>
      <c r="V55" s="4"/>
      <c r="W55" s="3"/>
      <c r="X55" s="3"/>
      <c r="Y55" s="32"/>
      <c r="Z55" s="32"/>
      <c r="AA55" s="26" t="s">
        <v>252</v>
      </c>
      <c r="AB55" s="42" t="s">
        <v>289</v>
      </c>
      <c r="AC55" s="4">
        <f t="shared" si="11"/>
        <v>0</v>
      </c>
      <c r="AD55" s="4">
        <f t="shared" si="12"/>
        <v>0</v>
      </c>
      <c r="AE55" s="4">
        <f t="shared" si="13"/>
        <v>0</v>
      </c>
      <c r="AF55" s="4">
        <f t="shared" si="14"/>
        <v>0</v>
      </c>
      <c r="AG55" s="4">
        <f t="shared" si="15"/>
        <v>0</v>
      </c>
      <c r="AH55" s="4">
        <f t="shared" si="16"/>
        <v>0</v>
      </c>
      <c r="AI55" s="4">
        <f t="shared" si="17"/>
        <v>0</v>
      </c>
      <c r="AJ55" s="3">
        <f t="shared" si="18"/>
        <v>0</v>
      </c>
      <c r="AK55" s="3">
        <f t="shared" si="19"/>
        <v>0</v>
      </c>
      <c r="AM55" s="1"/>
      <c r="AN55" s="1"/>
      <c r="AO55" s="1"/>
      <c r="AP55" s="1"/>
      <c r="AQ55" s="1"/>
      <c r="AR55" s="1"/>
    </row>
    <row r="56" spans="1:44" ht="12.75" customHeight="1" x14ac:dyDescent="0.25">
      <c r="A56" s="36" t="s">
        <v>250</v>
      </c>
      <c r="B56" s="42" t="s">
        <v>289</v>
      </c>
      <c r="C56" s="4">
        <v>1</v>
      </c>
      <c r="D56" s="4"/>
      <c r="E56" s="4"/>
      <c r="F56" s="4"/>
      <c r="G56" s="4"/>
      <c r="H56" s="4"/>
      <c r="I56" s="4"/>
      <c r="J56" s="3"/>
      <c r="K56" s="3"/>
      <c r="L56" s="44"/>
      <c r="M56" s="55"/>
      <c r="N56" s="26" t="s">
        <v>250</v>
      </c>
      <c r="O56" s="42" t="s">
        <v>289</v>
      </c>
      <c r="P56" s="4">
        <v>1</v>
      </c>
      <c r="Q56" s="4"/>
      <c r="R56" s="4"/>
      <c r="S56" s="4"/>
      <c r="T56" s="4"/>
      <c r="U56" s="4"/>
      <c r="V56" s="4"/>
      <c r="W56" s="3"/>
      <c r="X56" s="3"/>
      <c r="Y56" s="44"/>
      <c r="Z56" s="44"/>
      <c r="AA56" s="26" t="s">
        <v>250</v>
      </c>
      <c r="AB56" s="42" t="s">
        <v>289</v>
      </c>
      <c r="AC56" s="4">
        <f t="shared" si="11"/>
        <v>0</v>
      </c>
      <c r="AD56" s="4">
        <f t="shared" si="12"/>
        <v>0</v>
      </c>
      <c r="AE56" s="4">
        <f t="shared" si="13"/>
        <v>0</v>
      </c>
      <c r="AF56" s="4">
        <f t="shared" si="14"/>
        <v>0</v>
      </c>
      <c r="AG56" s="4">
        <f t="shared" si="15"/>
        <v>0</v>
      </c>
      <c r="AH56" s="4">
        <f t="shared" si="16"/>
        <v>0</v>
      </c>
      <c r="AI56" s="4">
        <f t="shared" si="17"/>
        <v>0</v>
      </c>
      <c r="AJ56" s="3">
        <f t="shared" si="18"/>
        <v>0</v>
      </c>
      <c r="AK56" s="3">
        <f t="shared" si="19"/>
        <v>0</v>
      </c>
      <c r="AM56" s="1"/>
      <c r="AN56" s="1"/>
      <c r="AO56" s="1"/>
      <c r="AP56" s="1"/>
      <c r="AQ56" s="1"/>
      <c r="AR56" s="1"/>
    </row>
    <row r="57" spans="1:44" ht="17.25" customHeight="1" x14ac:dyDescent="0.25">
      <c r="A57" s="14" t="s">
        <v>731</v>
      </c>
      <c r="B57" s="15">
        <v>1</v>
      </c>
      <c r="C57" s="16">
        <f t="shared" ref="C57:K57" si="20">SUM(C47:C56)</f>
        <v>10</v>
      </c>
      <c r="D57" s="16">
        <f t="shared" si="20"/>
        <v>0</v>
      </c>
      <c r="E57" s="16">
        <f t="shared" si="20"/>
        <v>0</v>
      </c>
      <c r="F57" s="16">
        <f t="shared" si="20"/>
        <v>0</v>
      </c>
      <c r="G57" s="16">
        <f t="shared" si="20"/>
        <v>0</v>
      </c>
      <c r="H57" s="16">
        <f t="shared" si="20"/>
        <v>0</v>
      </c>
      <c r="I57" s="16">
        <f t="shared" si="20"/>
        <v>0</v>
      </c>
      <c r="J57" s="17">
        <f t="shared" si="20"/>
        <v>0</v>
      </c>
      <c r="K57" s="17">
        <f t="shared" si="20"/>
        <v>0</v>
      </c>
      <c r="L57" s="45"/>
      <c r="M57" s="39"/>
      <c r="N57" s="14" t="s">
        <v>40</v>
      </c>
      <c r="O57" s="15">
        <v>1</v>
      </c>
      <c r="P57" s="4">
        <f t="shared" ref="P57:X57" si="21">SUM(P47:P56)</f>
        <v>10</v>
      </c>
      <c r="Q57" s="4">
        <f t="shared" si="21"/>
        <v>0</v>
      </c>
      <c r="R57" s="4">
        <f t="shared" si="21"/>
        <v>0</v>
      </c>
      <c r="S57" s="4">
        <f t="shared" si="21"/>
        <v>0</v>
      </c>
      <c r="T57" s="4">
        <f t="shared" si="21"/>
        <v>0</v>
      </c>
      <c r="U57" s="4">
        <f t="shared" si="21"/>
        <v>0</v>
      </c>
      <c r="V57" s="4">
        <f t="shared" si="21"/>
        <v>0</v>
      </c>
      <c r="W57" s="3">
        <f t="shared" si="21"/>
        <v>0</v>
      </c>
      <c r="X57" s="3">
        <f t="shared" si="21"/>
        <v>0</v>
      </c>
      <c r="Y57" s="45"/>
      <c r="Z57" s="45"/>
      <c r="AA57" s="14" t="s">
        <v>40</v>
      </c>
      <c r="AB57" s="15">
        <v>1</v>
      </c>
      <c r="AC57" s="4">
        <f t="shared" si="11"/>
        <v>0</v>
      </c>
      <c r="AD57" s="4">
        <f t="shared" si="12"/>
        <v>0</v>
      </c>
      <c r="AE57" s="4">
        <f t="shared" si="13"/>
        <v>0</v>
      </c>
      <c r="AF57" s="4">
        <f t="shared" si="14"/>
        <v>0</v>
      </c>
      <c r="AG57" s="4">
        <f t="shared" si="15"/>
        <v>0</v>
      </c>
      <c r="AH57" s="4">
        <f t="shared" si="16"/>
        <v>0</v>
      </c>
      <c r="AI57" s="4">
        <f t="shared" si="17"/>
        <v>0</v>
      </c>
      <c r="AJ57" s="3">
        <f t="shared" si="18"/>
        <v>0</v>
      </c>
      <c r="AK57" s="3">
        <f t="shared" si="19"/>
        <v>0</v>
      </c>
      <c r="AM57" s="1"/>
      <c r="AN57" s="1"/>
      <c r="AO57" s="1"/>
      <c r="AP57" s="1"/>
      <c r="AQ57" s="1"/>
      <c r="AR57" s="1"/>
    </row>
    <row r="58" spans="1:44" ht="15.75" x14ac:dyDescent="0.25">
      <c r="L58" s="31"/>
      <c r="M58" s="40"/>
      <c r="P58" s="2"/>
      <c r="Q58" s="2"/>
      <c r="R58" s="2"/>
      <c r="S58" s="2"/>
      <c r="T58" s="2"/>
      <c r="V58" s="1"/>
      <c r="W58" s="1"/>
      <c r="X58" s="1"/>
      <c r="Y58" s="31"/>
      <c r="Z58" s="31"/>
      <c r="AI58" s="2"/>
      <c r="AJ58" s="2"/>
      <c r="AK58" s="2"/>
      <c r="AL58" s="2"/>
      <c r="AO58" s="1"/>
      <c r="AP58" s="1"/>
      <c r="AQ58" s="1"/>
      <c r="AR58" s="1"/>
    </row>
    <row r="59" spans="1:44" ht="24" x14ac:dyDescent="0.25">
      <c r="A59" s="26" t="s">
        <v>839</v>
      </c>
      <c r="B59" s="42">
        <v>5</v>
      </c>
      <c r="C59" s="4">
        <f>C16</f>
        <v>0</v>
      </c>
      <c r="D59" s="4">
        <f t="shared" ref="D59:H59" si="22">D16</f>
        <v>0</v>
      </c>
      <c r="E59" s="4">
        <f t="shared" si="22"/>
        <v>0</v>
      </c>
      <c r="F59" s="4">
        <f t="shared" si="22"/>
        <v>0</v>
      </c>
      <c r="G59" s="4">
        <f t="shared" si="22"/>
        <v>0</v>
      </c>
      <c r="H59" s="4">
        <f t="shared" si="22"/>
        <v>0</v>
      </c>
      <c r="I59" s="4">
        <f>I16</f>
        <v>0</v>
      </c>
      <c r="J59" s="3">
        <f>J16</f>
        <v>0</v>
      </c>
      <c r="K59" s="3">
        <f>K16</f>
        <v>0</v>
      </c>
      <c r="L59" s="31"/>
      <c r="M59" s="40"/>
      <c r="N59" s="26" t="s">
        <v>839</v>
      </c>
      <c r="O59" s="42">
        <v>5</v>
      </c>
      <c r="P59" s="4">
        <f>P16</f>
        <v>10</v>
      </c>
      <c r="Q59" s="4">
        <f t="shared" ref="Q59:U59" si="23">Q16</f>
        <v>3</v>
      </c>
      <c r="R59" s="4">
        <f t="shared" si="23"/>
        <v>0</v>
      </c>
      <c r="S59" s="4">
        <f t="shared" si="23"/>
        <v>2</v>
      </c>
      <c r="T59" s="4">
        <f t="shared" si="23"/>
        <v>0</v>
      </c>
      <c r="U59" s="4">
        <f t="shared" si="23"/>
        <v>0</v>
      </c>
      <c r="V59" s="4">
        <f>V16</f>
        <v>3</v>
      </c>
      <c r="W59" s="3">
        <f>W16</f>
        <v>692.5</v>
      </c>
      <c r="X59" s="3">
        <f>X16</f>
        <v>254.1</v>
      </c>
      <c r="Y59" s="31"/>
      <c r="Z59" s="31"/>
      <c r="AI59" s="2"/>
      <c r="AJ59" s="2"/>
      <c r="AK59" s="2"/>
      <c r="AL59" s="2"/>
      <c r="AO59" s="1"/>
      <c r="AP59" s="1"/>
      <c r="AQ59" s="1"/>
      <c r="AR59" s="1"/>
    </row>
  </sheetData>
  <sortState ref="A48:A57">
    <sortCondition ref="A48"/>
  </sortState>
  <customSheetViews>
    <customSheetView guid="{064C8CAE-9F0B-453E-B52B-79DEE1D9870A}" scale="80" showPageBreaks="1" zeroValues="0" view="pageBreakPreview">
      <selection activeCell="G11" sqref="G11"/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109">
    <mergeCell ref="AA1:AM1"/>
    <mergeCell ref="AA2:AM2"/>
    <mergeCell ref="AA3:AM3"/>
    <mergeCell ref="R43:R45"/>
    <mergeCell ref="S43:S45"/>
    <mergeCell ref="T43:U43"/>
    <mergeCell ref="V43:V45"/>
    <mergeCell ref="AD43:AD45"/>
    <mergeCell ref="AE43:AE45"/>
    <mergeCell ref="AF43:AF45"/>
    <mergeCell ref="AG43:AH43"/>
    <mergeCell ref="AI43:AI45"/>
    <mergeCell ref="T44:T45"/>
    <mergeCell ref="U44:U45"/>
    <mergeCell ref="AG44:AG45"/>
    <mergeCell ref="AH44:AH45"/>
    <mergeCell ref="P41:V41"/>
    <mergeCell ref="W41:X41"/>
    <mergeCell ref="AA41:AA45"/>
    <mergeCell ref="AB41:AB45"/>
    <mergeCell ref="AC41:AI41"/>
    <mergeCell ref="AJ41:AK41"/>
    <mergeCell ref="AD42:AI42"/>
    <mergeCell ref="AJ42:AJ45"/>
    <mergeCell ref="C42:C45"/>
    <mergeCell ref="D42:I42"/>
    <mergeCell ref="J42:J45"/>
    <mergeCell ref="K42:K45"/>
    <mergeCell ref="P42:P45"/>
    <mergeCell ref="Q42:V42"/>
    <mergeCell ref="W42:W45"/>
    <mergeCell ref="X42:X45"/>
    <mergeCell ref="AC42:AC45"/>
    <mergeCell ref="AK42:AK45"/>
    <mergeCell ref="D43:D45"/>
    <mergeCell ref="E43:E45"/>
    <mergeCell ref="F43:F45"/>
    <mergeCell ref="G43:H43"/>
    <mergeCell ref="I43:I45"/>
    <mergeCell ref="Q43:Q45"/>
    <mergeCell ref="A1:L1"/>
    <mergeCell ref="A2:L2"/>
    <mergeCell ref="A3:L3"/>
    <mergeCell ref="A41:A45"/>
    <mergeCell ref="B41:B45"/>
    <mergeCell ref="C41:I41"/>
    <mergeCell ref="J41:K41"/>
    <mergeCell ref="N41:N45"/>
    <mergeCell ref="O41:O45"/>
    <mergeCell ref="G44:G45"/>
    <mergeCell ref="H44:H45"/>
    <mergeCell ref="N3:Y3"/>
    <mergeCell ref="N2:Y2"/>
    <mergeCell ref="N1:Y1"/>
    <mergeCell ref="AI8:AI10"/>
    <mergeCell ref="T9:T10"/>
    <mergeCell ref="U9:U10"/>
    <mergeCell ref="AC6:AI6"/>
    <mergeCell ref="D7:I7"/>
    <mergeCell ref="J7:J10"/>
    <mergeCell ref="K7:K10"/>
    <mergeCell ref="Q7:V7"/>
    <mergeCell ref="W7:W10"/>
    <mergeCell ref="X7:X10"/>
    <mergeCell ref="AC7:AC10"/>
    <mergeCell ref="AD7:AI7"/>
    <mergeCell ref="AH9:AH10"/>
    <mergeCell ref="AG9:AG10"/>
    <mergeCell ref="AF8:AF10"/>
    <mergeCell ref="AG8:AH8"/>
    <mergeCell ref="N36:O36"/>
    <mergeCell ref="AA36:AB36"/>
    <mergeCell ref="C6:I6"/>
    <mergeCell ref="J6:K6"/>
    <mergeCell ref="N6:N10"/>
    <mergeCell ref="O6:O10"/>
    <mergeCell ref="P6:V6"/>
    <mergeCell ref="W6:X6"/>
    <mergeCell ref="AA6:AA10"/>
    <mergeCell ref="AB6:AB10"/>
    <mergeCell ref="V8:V10"/>
    <mergeCell ref="N24:O24"/>
    <mergeCell ref="AA24:AB24"/>
    <mergeCell ref="N30:O30"/>
    <mergeCell ref="AA30:AB30"/>
    <mergeCell ref="AJ6:AK6"/>
    <mergeCell ref="AJ7:AJ10"/>
    <mergeCell ref="AK7:AK10"/>
    <mergeCell ref="A36:B36"/>
    <mergeCell ref="A30:B30"/>
    <mergeCell ref="A4:D4"/>
    <mergeCell ref="A6:A10"/>
    <mergeCell ref="B6:B10"/>
    <mergeCell ref="C7:C10"/>
    <mergeCell ref="P7:P10"/>
    <mergeCell ref="D8:D10"/>
    <mergeCell ref="G8:H8"/>
    <mergeCell ref="G9:G10"/>
    <mergeCell ref="H9:H10"/>
    <mergeCell ref="I8:I10"/>
    <mergeCell ref="Q8:Q10"/>
    <mergeCell ref="R8:R10"/>
    <mergeCell ref="S8:S10"/>
    <mergeCell ref="T8:U8"/>
    <mergeCell ref="AD8:AD10"/>
    <mergeCell ref="AE8:AE10"/>
    <mergeCell ref="A24:B24"/>
    <mergeCell ref="E8:E10"/>
    <mergeCell ref="F8:F10"/>
  </mergeCells>
  <pageMargins left="0.39370078740157483" right="0" top="0" bottom="0" header="0" footer="0"/>
  <pageSetup paperSize="9" scale="70" orientation="landscape" r:id="rId2"/>
  <headerFooter scaleWithDoc="0" alignWithMargins="0"/>
  <rowBreaks count="1" manualBreakCount="1">
    <brk id="38" max="12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54"/>
  <sheetViews>
    <sheetView showZeros="0" view="pageBreakPreview" zoomScale="80" zoomScaleSheetLayoutView="80" workbookViewId="0">
      <selection activeCell="D11" sqref="D11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749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749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749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3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3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3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103"/>
      <c r="C5" s="7"/>
      <c r="D5" s="7"/>
      <c r="E5" s="7"/>
      <c r="F5" s="7"/>
      <c r="G5" s="7"/>
      <c r="H5" s="7"/>
      <c r="I5" s="7"/>
      <c r="J5" s="7"/>
      <c r="K5" s="7"/>
      <c r="L5" s="103"/>
      <c r="M5" s="103"/>
      <c r="N5" s="9" t="s">
        <v>65</v>
      </c>
      <c r="O5" s="49"/>
      <c r="P5" s="7"/>
      <c r="Q5" s="7"/>
      <c r="R5" s="7"/>
      <c r="S5" s="7"/>
      <c r="T5" s="7"/>
      <c r="U5" s="7"/>
      <c r="V5" s="7"/>
      <c r="W5" s="7"/>
      <c r="X5" s="7"/>
      <c r="Y5" s="49"/>
      <c r="Z5" s="49"/>
      <c r="AA5" s="9" t="s">
        <v>65</v>
      </c>
      <c r="AB5" s="49"/>
      <c r="AC5" s="7"/>
      <c r="AD5" s="7"/>
      <c r="AE5" s="7"/>
      <c r="AF5" s="7"/>
      <c r="AG5" s="7"/>
      <c r="AH5" s="7"/>
      <c r="AI5" s="7"/>
      <c r="AJ5" s="7"/>
      <c r="AK5" s="7"/>
      <c r="AL5" s="49"/>
      <c r="AM5" s="49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102">
        <v>1</v>
      </c>
      <c r="B11" s="102">
        <v>2</v>
      </c>
      <c r="C11" s="102">
        <v>3</v>
      </c>
      <c r="D11" s="102">
        <v>4</v>
      </c>
      <c r="E11" s="102">
        <v>5</v>
      </c>
      <c r="F11" s="102">
        <v>6</v>
      </c>
      <c r="G11" s="102">
        <v>7</v>
      </c>
      <c r="H11" s="102">
        <v>8</v>
      </c>
      <c r="I11" s="102">
        <v>9</v>
      </c>
      <c r="J11" s="102">
        <v>10</v>
      </c>
      <c r="K11" s="102">
        <v>11</v>
      </c>
      <c r="L11" s="45"/>
      <c r="M11" s="39"/>
      <c r="N11" s="48">
        <v>1</v>
      </c>
      <c r="O11" s="48">
        <v>2</v>
      </c>
      <c r="P11" s="48">
        <v>3</v>
      </c>
      <c r="Q11" s="48">
        <v>4</v>
      </c>
      <c r="R11" s="48">
        <v>5</v>
      </c>
      <c r="S11" s="48">
        <v>6</v>
      </c>
      <c r="T11" s="48">
        <v>7</v>
      </c>
      <c r="U11" s="48">
        <v>8</v>
      </c>
      <c r="V11" s="48">
        <v>9</v>
      </c>
      <c r="W11" s="48">
        <v>10</v>
      </c>
      <c r="X11" s="48">
        <v>11</v>
      </c>
      <c r="Y11" s="45"/>
      <c r="Z11" s="45"/>
      <c r="AA11" s="48">
        <v>1</v>
      </c>
      <c r="AB11" s="48">
        <v>2</v>
      </c>
      <c r="AC11" s="48">
        <v>3</v>
      </c>
      <c r="AD11" s="48">
        <v>4</v>
      </c>
      <c r="AE11" s="48">
        <v>5</v>
      </c>
      <c r="AF11" s="48">
        <v>6</v>
      </c>
      <c r="AG11" s="48">
        <v>7</v>
      </c>
      <c r="AH11" s="48">
        <v>8</v>
      </c>
      <c r="AI11" s="48">
        <v>9</v>
      </c>
      <c r="AJ11" s="48">
        <v>10</v>
      </c>
      <c r="AK11" s="48">
        <v>11</v>
      </c>
    </row>
    <row r="12" spans="1:39" ht="38.25" customHeight="1" x14ac:dyDescent="0.25">
      <c r="A12" s="8" t="s">
        <v>54</v>
      </c>
      <c r="B12" s="102">
        <v>1</v>
      </c>
      <c r="C12" s="84"/>
      <c r="D12" s="84"/>
      <c r="E12" s="84"/>
      <c r="F12" s="84"/>
      <c r="G12" s="84"/>
      <c r="H12" s="84"/>
      <c r="I12" s="84"/>
      <c r="J12" s="83"/>
      <c r="K12" s="83"/>
      <c r="L12" s="31"/>
      <c r="M12" s="40"/>
      <c r="N12" s="8" t="s">
        <v>54</v>
      </c>
      <c r="O12" s="48">
        <v>1</v>
      </c>
      <c r="P12" s="4">
        <v>3</v>
      </c>
      <c r="Q12" s="4"/>
      <c r="R12" s="4"/>
      <c r="S12" s="4">
        <v>1</v>
      </c>
      <c r="T12" s="4">
        <v>3</v>
      </c>
      <c r="U12" s="4"/>
      <c r="V12" s="4"/>
      <c r="W12" s="3">
        <v>1618.8</v>
      </c>
      <c r="X12" s="3">
        <v>499.6</v>
      </c>
      <c r="Y12" s="31"/>
      <c r="Z12" s="31"/>
      <c r="AA12" s="8" t="s">
        <v>54</v>
      </c>
      <c r="AB12" s="48">
        <v>1</v>
      </c>
      <c r="AC12" s="4">
        <f t="shared" ref="AC12:AK20" si="0">C12-P12</f>
        <v>-3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-3</v>
      </c>
      <c r="AH12" s="4">
        <f t="shared" si="0"/>
        <v>0</v>
      </c>
      <c r="AI12" s="4">
        <f t="shared" si="0"/>
        <v>0</v>
      </c>
      <c r="AJ12" s="3">
        <f t="shared" si="0"/>
        <v>-1618.8</v>
      </c>
      <c r="AK12" s="3">
        <f t="shared" si="0"/>
        <v>-499.6</v>
      </c>
    </row>
    <row r="13" spans="1:39" ht="39" customHeight="1" x14ac:dyDescent="0.25">
      <c r="A13" s="8" t="s">
        <v>55</v>
      </c>
      <c r="B13" s="102">
        <v>2</v>
      </c>
      <c r="C13" s="84"/>
      <c r="D13" s="84"/>
      <c r="E13" s="84"/>
      <c r="F13" s="84"/>
      <c r="G13" s="84"/>
      <c r="H13" s="84"/>
      <c r="I13" s="84"/>
      <c r="J13" s="83"/>
      <c r="K13" s="83"/>
      <c r="L13" s="31"/>
      <c r="M13" s="40"/>
      <c r="N13" s="8" t="s">
        <v>55</v>
      </c>
      <c r="O13" s="48">
        <v>2</v>
      </c>
      <c r="P13" s="4">
        <v>2</v>
      </c>
      <c r="Q13" s="4"/>
      <c r="R13" s="4"/>
      <c r="S13" s="4"/>
      <c r="T13" s="4">
        <v>2</v>
      </c>
      <c r="U13" s="4"/>
      <c r="V13" s="4">
        <v>2</v>
      </c>
      <c r="W13" s="3">
        <v>3232.34</v>
      </c>
      <c r="X13" s="3"/>
      <c r="Y13" s="31"/>
      <c r="Z13" s="31"/>
      <c r="AA13" s="8" t="s">
        <v>55</v>
      </c>
      <c r="AB13" s="48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0</v>
      </c>
      <c r="AG13" s="4">
        <f t="shared" si="0"/>
        <v>-2</v>
      </c>
      <c r="AH13" s="4">
        <f t="shared" si="0"/>
        <v>0</v>
      </c>
      <c r="AI13" s="4">
        <f t="shared" si="0"/>
        <v>-2</v>
      </c>
      <c r="AJ13" s="3">
        <f t="shared" si="0"/>
        <v>-3232.34</v>
      </c>
      <c r="AK13" s="3">
        <f t="shared" si="0"/>
        <v>0</v>
      </c>
    </row>
    <row r="14" spans="1:39" ht="52.5" customHeight="1" x14ac:dyDescent="0.25">
      <c r="A14" s="8" t="s">
        <v>56</v>
      </c>
      <c r="B14" s="102">
        <v>3</v>
      </c>
      <c r="C14" s="84"/>
      <c r="D14" s="84"/>
      <c r="E14" s="84"/>
      <c r="F14" s="84"/>
      <c r="G14" s="84"/>
      <c r="H14" s="84"/>
      <c r="I14" s="84"/>
      <c r="J14" s="83"/>
      <c r="K14" s="83"/>
      <c r="L14" s="31"/>
      <c r="M14" s="40"/>
      <c r="N14" s="8" t="s">
        <v>56</v>
      </c>
      <c r="O14" s="48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48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102">
        <v>4</v>
      </c>
      <c r="C15" s="84"/>
      <c r="D15" s="84"/>
      <c r="E15" s="84"/>
      <c r="F15" s="84"/>
      <c r="G15" s="84"/>
      <c r="H15" s="84"/>
      <c r="I15" s="84"/>
      <c r="J15" s="83"/>
      <c r="K15" s="83"/>
      <c r="L15" s="31"/>
      <c r="M15" s="40"/>
      <c r="N15" s="8" t="s">
        <v>57</v>
      </c>
      <c r="O15" s="48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48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101">
        <v>5</v>
      </c>
      <c r="C16" s="84"/>
      <c r="D16" s="84"/>
      <c r="E16" s="84"/>
      <c r="F16" s="84"/>
      <c r="G16" s="84"/>
      <c r="H16" s="84"/>
      <c r="I16" s="84"/>
      <c r="J16" s="83"/>
      <c r="K16" s="83"/>
      <c r="L16" s="31"/>
      <c r="M16" s="40"/>
      <c r="N16" s="8" t="s">
        <v>58</v>
      </c>
      <c r="O16" s="47">
        <v>5</v>
      </c>
      <c r="P16" s="4">
        <v>5</v>
      </c>
      <c r="Q16" s="4"/>
      <c r="R16" s="4"/>
      <c r="S16" s="4"/>
      <c r="T16" s="4">
        <v>1</v>
      </c>
      <c r="U16" s="4"/>
      <c r="V16" s="4">
        <v>4</v>
      </c>
      <c r="W16" s="3">
        <v>573.29999999999995</v>
      </c>
      <c r="X16" s="3"/>
      <c r="Y16" s="31"/>
      <c r="Z16" s="31"/>
      <c r="AA16" s="8" t="s">
        <v>58</v>
      </c>
      <c r="AB16" s="47">
        <v>5</v>
      </c>
      <c r="AC16" s="4">
        <f t="shared" si="0"/>
        <v>-5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-1</v>
      </c>
      <c r="AH16" s="4">
        <f t="shared" si="0"/>
        <v>0</v>
      </c>
      <c r="AI16" s="4">
        <f t="shared" si="0"/>
        <v>-4</v>
      </c>
      <c r="AJ16" s="3">
        <f t="shared" si="0"/>
        <v>-573.29999999999995</v>
      </c>
      <c r="AK16" s="3">
        <f t="shared" si="0"/>
        <v>0</v>
      </c>
    </row>
    <row r="17" spans="1:39" ht="12.75" customHeight="1" x14ac:dyDescent="0.25">
      <c r="A17" s="8" t="s">
        <v>59</v>
      </c>
      <c r="B17" s="101">
        <v>6</v>
      </c>
      <c r="C17" s="84"/>
      <c r="D17" s="84"/>
      <c r="E17" s="84"/>
      <c r="F17" s="84"/>
      <c r="G17" s="84"/>
      <c r="H17" s="84"/>
      <c r="I17" s="84"/>
      <c r="J17" s="83"/>
      <c r="K17" s="83"/>
      <c r="L17" s="31"/>
      <c r="M17" s="40"/>
      <c r="N17" s="8" t="s">
        <v>59</v>
      </c>
      <c r="O17" s="47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47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101">
        <v>7</v>
      </c>
      <c r="C18" s="84"/>
      <c r="D18" s="84"/>
      <c r="E18" s="84"/>
      <c r="F18" s="84"/>
      <c r="G18" s="84"/>
      <c r="H18" s="84"/>
      <c r="I18" s="84"/>
      <c r="J18" s="83"/>
      <c r="K18" s="83"/>
      <c r="L18" s="31"/>
      <c r="M18" s="40"/>
      <c r="N18" s="8" t="s">
        <v>60</v>
      </c>
      <c r="O18" s="47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47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101">
        <v>8</v>
      </c>
      <c r="C19" s="84"/>
      <c r="D19" s="84"/>
      <c r="E19" s="84"/>
      <c r="F19" s="84"/>
      <c r="G19" s="84"/>
      <c r="H19" s="84"/>
      <c r="I19" s="84"/>
      <c r="J19" s="83"/>
      <c r="K19" s="83"/>
      <c r="L19" s="31"/>
      <c r="M19" s="40"/>
      <c r="N19" s="8" t="s">
        <v>61</v>
      </c>
      <c r="O19" s="47">
        <v>8</v>
      </c>
      <c r="P19" s="4">
        <v>12</v>
      </c>
      <c r="Q19" s="4">
        <v>6</v>
      </c>
      <c r="R19" s="4"/>
      <c r="S19" s="4"/>
      <c r="T19" s="4">
        <v>6</v>
      </c>
      <c r="U19" s="4"/>
      <c r="V19" s="4"/>
      <c r="W19" s="3">
        <v>1878.07</v>
      </c>
      <c r="X19" s="3">
        <v>1094.67</v>
      </c>
      <c r="Y19" s="31"/>
      <c r="Z19" s="31"/>
      <c r="AA19" s="8" t="s">
        <v>61</v>
      </c>
      <c r="AB19" s="47">
        <v>8</v>
      </c>
      <c r="AC19" s="4">
        <f t="shared" si="0"/>
        <v>-12</v>
      </c>
      <c r="AD19" s="4">
        <f t="shared" si="0"/>
        <v>-6</v>
      </c>
      <c r="AE19" s="4">
        <f t="shared" si="0"/>
        <v>0</v>
      </c>
      <c r="AF19" s="4">
        <f t="shared" si="0"/>
        <v>0</v>
      </c>
      <c r="AG19" s="4">
        <f t="shared" si="0"/>
        <v>-6</v>
      </c>
      <c r="AH19" s="4">
        <f t="shared" si="0"/>
        <v>0</v>
      </c>
      <c r="AI19" s="4">
        <f t="shared" si="0"/>
        <v>0</v>
      </c>
      <c r="AJ19" s="3">
        <f t="shared" si="0"/>
        <v>-1878.07</v>
      </c>
      <c r="AK19" s="3">
        <f t="shared" si="0"/>
        <v>-1094.67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22</v>
      </c>
      <c r="Q20" s="4">
        <f t="shared" si="2"/>
        <v>6</v>
      </c>
      <c r="R20" s="4">
        <f t="shared" si="2"/>
        <v>0</v>
      </c>
      <c r="S20" s="4">
        <f t="shared" si="2"/>
        <v>1</v>
      </c>
      <c r="T20" s="4">
        <f t="shared" si="2"/>
        <v>12</v>
      </c>
      <c r="U20" s="4">
        <f t="shared" si="2"/>
        <v>0</v>
      </c>
      <c r="V20" s="4">
        <f t="shared" si="2"/>
        <v>6</v>
      </c>
      <c r="W20" s="3">
        <f t="shared" si="2"/>
        <v>7302.51</v>
      </c>
      <c r="X20" s="3">
        <f t="shared" si="2"/>
        <v>1594.27</v>
      </c>
      <c r="Y20" s="32"/>
      <c r="Z20" s="32"/>
      <c r="AA20" s="14" t="s">
        <v>62</v>
      </c>
      <c r="AB20" s="15">
        <v>9</v>
      </c>
      <c r="AC20" s="4">
        <f t="shared" si="0"/>
        <v>-22</v>
      </c>
      <c r="AD20" s="4">
        <f t="shared" si="0"/>
        <v>-6</v>
      </c>
      <c r="AE20" s="4">
        <f t="shared" si="0"/>
        <v>0</v>
      </c>
      <c r="AF20" s="4">
        <f t="shared" si="0"/>
        <v>-1</v>
      </c>
      <c r="AG20" s="4">
        <f t="shared" si="0"/>
        <v>-12</v>
      </c>
      <c r="AH20" s="4">
        <f t="shared" si="0"/>
        <v>0</v>
      </c>
      <c r="AI20" s="4">
        <f t="shared" si="0"/>
        <v>-6</v>
      </c>
      <c r="AJ20" s="3">
        <f t="shared" si="0"/>
        <v>-7302.51</v>
      </c>
      <c r="AK20" s="3">
        <f t="shared" si="0"/>
        <v>-1594.27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3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-3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>
        <v>1</v>
      </c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-1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2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-2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4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4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4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103"/>
      <c r="C41" s="7"/>
      <c r="D41" s="7"/>
      <c r="E41" s="7"/>
      <c r="F41" s="7"/>
      <c r="G41" s="7"/>
      <c r="H41" s="7"/>
      <c r="I41" s="7"/>
      <c r="J41" s="7"/>
      <c r="K41" s="7"/>
      <c r="L41" s="103"/>
      <c r="M41" s="103"/>
      <c r="N41" s="9" t="s">
        <v>65</v>
      </c>
      <c r="O41" s="49"/>
      <c r="P41" s="7"/>
      <c r="Q41" s="7"/>
      <c r="R41" s="7"/>
      <c r="S41" s="7"/>
      <c r="T41" s="7"/>
      <c r="U41" s="7"/>
      <c r="V41" s="7"/>
      <c r="W41" s="7"/>
      <c r="X41" s="7"/>
      <c r="Y41" s="49"/>
      <c r="Z41" s="49"/>
      <c r="AA41" s="9" t="s">
        <v>65</v>
      </c>
      <c r="AB41" s="49"/>
      <c r="AC41" s="7"/>
      <c r="AD41" s="7"/>
      <c r="AE41" s="7"/>
      <c r="AF41" s="7"/>
      <c r="AG41" s="7"/>
      <c r="AH41" s="7"/>
      <c r="AI41" s="7"/>
      <c r="AJ41" s="7"/>
      <c r="AK41" s="7"/>
      <c r="AL41" s="49"/>
      <c r="AM41" s="49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102">
        <v>1</v>
      </c>
      <c r="B47" s="102">
        <v>2</v>
      </c>
      <c r="C47" s="102">
        <v>3</v>
      </c>
      <c r="D47" s="102">
        <v>4</v>
      </c>
      <c r="E47" s="102">
        <v>5</v>
      </c>
      <c r="F47" s="102">
        <v>6</v>
      </c>
      <c r="G47" s="102">
        <v>7</v>
      </c>
      <c r="H47" s="102">
        <v>8</v>
      </c>
      <c r="I47" s="102">
        <v>9</v>
      </c>
      <c r="J47" s="102">
        <v>10</v>
      </c>
      <c r="K47" s="102">
        <v>11</v>
      </c>
      <c r="L47" s="45"/>
      <c r="M47" s="39"/>
      <c r="N47" s="48">
        <v>1</v>
      </c>
      <c r="O47" s="48">
        <v>2</v>
      </c>
      <c r="P47" s="48">
        <v>3</v>
      </c>
      <c r="Q47" s="48">
        <v>4</v>
      </c>
      <c r="R47" s="48">
        <v>5</v>
      </c>
      <c r="S47" s="48">
        <v>6</v>
      </c>
      <c r="T47" s="48">
        <v>7</v>
      </c>
      <c r="U47" s="48">
        <v>8</v>
      </c>
      <c r="V47" s="48">
        <v>9</v>
      </c>
      <c r="W47" s="48">
        <v>10</v>
      </c>
      <c r="X47" s="48">
        <v>11</v>
      </c>
      <c r="Y47" s="45"/>
      <c r="Z47" s="45"/>
      <c r="AA47" s="48">
        <v>1</v>
      </c>
      <c r="AB47" s="48">
        <v>2</v>
      </c>
      <c r="AC47" s="48">
        <v>3</v>
      </c>
      <c r="AD47" s="48">
        <v>4</v>
      </c>
      <c r="AE47" s="48">
        <v>5</v>
      </c>
      <c r="AF47" s="48">
        <v>6</v>
      </c>
      <c r="AG47" s="48">
        <v>7</v>
      </c>
      <c r="AH47" s="48">
        <v>8</v>
      </c>
      <c r="AI47" s="48">
        <v>9</v>
      </c>
      <c r="AJ47" s="48">
        <v>10</v>
      </c>
      <c r="AK47" s="48">
        <v>11</v>
      </c>
    </row>
    <row r="48" spans="1:39" ht="38.25" customHeight="1" x14ac:dyDescent="0.25">
      <c r="A48" s="8" t="s">
        <v>54</v>
      </c>
      <c r="B48" s="102">
        <v>1</v>
      </c>
      <c r="C48" s="84"/>
      <c r="D48" s="84"/>
      <c r="E48" s="84"/>
      <c r="F48" s="84"/>
      <c r="G48" s="84"/>
      <c r="H48" s="84"/>
      <c r="I48" s="84"/>
      <c r="J48" s="83"/>
      <c r="K48" s="83"/>
      <c r="L48" s="31"/>
      <c r="M48" s="40"/>
      <c r="N48" s="8" t="s">
        <v>54</v>
      </c>
      <c r="O48" s="48">
        <v>1</v>
      </c>
      <c r="P48" s="4"/>
      <c r="Q48" s="4"/>
      <c r="R48" s="4"/>
      <c r="S48" s="4"/>
      <c r="T48" s="4"/>
      <c r="U48" s="4"/>
      <c r="V48" s="4"/>
      <c r="W48" s="3"/>
      <c r="X48" s="3"/>
      <c r="Y48" s="31"/>
      <c r="Z48" s="31"/>
      <c r="AA48" s="8" t="s">
        <v>54</v>
      </c>
      <c r="AB48" s="48">
        <v>1</v>
      </c>
      <c r="AC48" s="4">
        <f t="shared" ref="AC48:AK56" si="3">C48-P48</f>
        <v>0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0</v>
      </c>
      <c r="AK48" s="3">
        <f t="shared" si="3"/>
        <v>0</v>
      </c>
    </row>
    <row r="49" spans="1:39" ht="39" customHeight="1" x14ac:dyDescent="0.25">
      <c r="A49" s="8" t="s">
        <v>55</v>
      </c>
      <c r="B49" s="102">
        <v>2</v>
      </c>
      <c r="C49" s="84"/>
      <c r="D49" s="84"/>
      <c r="E49" s="84"/>
      <c r="F49" s="84"/>
      <c r="G49" s="84"/>
      <c r="H49" s="84"/>
      <c r="I49" s="84"/>
      <c r="J49" s="83"/>
      <c r="K49" s="83"/>
      <c r="L49" s="31"/>
      <c r="M49" s="40"/>
      <c r="N49" s="8" t="s">
        <v>55</v>
      </c>
      <c r="O49" s="48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48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102">
        <v>3</v>
      </c>
      <c r="C50" s="84"/>
      <c r="D50" s="84"/>
      <c r="E50" s="84"/>
      <c r="F50" s="84"/>
      <c r="G50" s="84"/>
      <c r="H50" s="84"/>
      <c r="I50" s="84"/>
      <c r="J50" s="83"/>
      <c r="K50" s="83"/>
      <c r="L50" s="31"/>
      <c r="M50" s="40"/>
      <c r="N50" s="8" t="s">
        <v>56</v>
      </c>
      <c r="O50" s="48">
        <v>3</v>
      </c>
      <c r="P50" s="4">
        <v>1</v>
      </c>
      <c r="Q50" s="4"/>
      <c r="R50" s="4"/>
      <c r="S50" s="4"/>
      <c r="T50" s="4">
        <v>1</v>
      </c>
      <c r="U50" s="4"/>
      <c r="V50" s="4">
        <v>0</v>
      </c>
      <c r="W50" s="3">
        <v>1673.3</v>
      </c>
      <c r="X50" s="3"/>
      <c r="Y50" s="31"/>
      <c r="Z50" s="31"/>
      <c r="AA50" s="8" t="s">
        <v>56</v>
      </c>
      <c r="AB50" s="48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-1</v>
      </c>
      <c r="AH50" s="4">
        <f t="shared" si="3"/>
        <v>0</v>
      </c>
      <c r="AI50" s="4">
        <f t="shared" si="3"/>
        <v>0</v>
      </c>
      <c r="AJ50" s="3">
        <f t="shared" si="3"/>
        <v>-1673.3</v>
      </c>
      <c r="AK50" s="3">
        <f t="shared" si="3"/>
        <v>0</v>
      </c>
    </row>
    <row r="51" spans="1:39" ht="12.75" customHeight="1" x14ac:dyDescent="0.25">
      <c r="A51" s="8" t="s">
        <v>57</v>
      </c>
      <c r="B51" s="102">
        <v>4</v>
      </c>
      <c r="C51" s="84"/>
      <c r="D51" s="84"/>
      <c r="E51" s="84"/>
      <c r="F51" s="84"/>
      <c r="G51" s="84"/>
      <c r="H51" s="84"/>
      <c r="I51" s="84"/>
      <c r="J51" s="83"/>
      <c r="K51" s="83"/>
      <c r="L51" s="31"/>
      <c r="M51" s="40"/>
      <c r="N51" s="8" t="s">
        <v>57</v>
      </c>
      <c r="O51" s="48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48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101">
        <v>5</v>
      </c>
      <c r="C52" s="84"/>
      <c r="D52" s="84"/>
      <c r="E52" s="84"/>
      <c r="F52" s="84"/>
      <c r="G52" s="84"/>
      <c r="H52" s="84"/>
      <c r="I52" s="84"/>
      <c r="J52" s="83"/>
      <c r="K52" s="83"/>
      <c r="L52" s="31"/>
      <c r="M52" s="40"/>
      <c r="N52" s="8" t="s">
        <v>58</v>
      </c>
      <c r="O52" s="47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47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101">
        <v>6</v>
      </c>
      <c r="C53" s="84"/>
      <c r="D53" s="84"/>
      <c r="E53" s="84"/>
      <c r="F53" s="84"/>
      <c r="G53" s="84"/>
      <c r="H53" s="84"/>
      <c r="I53" s="84"/>
      <c r="J53" s="83"/>
      <c r="K53" s="83"/>
      <c r="L53" s="31"/>
      <c r="M53" s="40"/>
      <c r="N53" s="8" t="s">
        <v>59</v>
      </c>
      <c r="O53" s="47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47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101">
        <v>7</v>
      </c>
      <c r="C54" s="84"/>
      <c r="D54" s="84"/>
      <c r="E54" s="84"/>
      <c r="F54" s="84"/>
      <c r="G54" s="84"/>
      <c r="H54" s="84"/>
      <c r="I54" s="84"/>
      <c r="J54" s="83"/>
      <c r="K54" s="83"/>
      <c r="L54" s="31"/>
      <c r="M54" s="40"/>
      <c r="N54" s="8" t="s">
        <v>60</v>
      </c>
      <c r="O54" s="47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47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101">
        <v>8</v>
      </c>
      <c r="C55" s="84"/>
      <c r="D55" s="84"/>
      <c r="E55" s="84"/>
      <c r="F55" s="84"/>
      <c r="G55" s="84"/>
      <c r="H55" s="84"/>
      <c r="I55" s="84"/>
      <c r="J55" s="83"/>
      <c r="K55" s="83"/>
      <c r="L55" s="31"/>
      <c r="M55" s="40"/>
      <c r="N55" s="8" t="s">
        <v>61</v>
      </c>
      <c r="O55" s="47">
        <v>8</v>
      </c>
      <c r="P55" s="4">
        <v>1</v>
      </c>
      <c r="Q55" s="4"/>
      <c r="R55" s="4"/>
      <c r="S55" s="4"/>
      <c r="T55" s="4"/>
      <c r="U55" s="4"/>
      <c r="V55" s="4"/>
      <c r="W55" s="3">
        <v>39.299999999999997</v>
      </c>
      <c r="X55" s="3"/>
      <c r="Y55" s="31"/>
      <c r="Z55" s="31"/>
      <c r="AA55" s="8" t="s">
        <v>61</v>
      </c>
      <c r="AB55" s="47">
        <v>8</v>
      </c>
      <c r="AC55" s="4">
        <f t="shared" si="3"/>
        <v>-1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-39.299999999999997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2</v>
      </c>
      <c r="Q56" s="4">
        <f t="shared" si="5"/>
        <v>0</v>
      </c>
      <c r="R56" s="4">
        <f t="shared" si="5"/>
        <v>0</v>
      </c>
      <c r="S56" s="4">
        <f t="shared" si="5"/>
        <v>0</v>
      </c>
      <c r="T56" s="4">
        <f t="shared" si="5"/>
        <v>1</v>
      </c>
      <c r="U56" s="4">
        <f t="shared" si="5"/>
        <v>0</v>
      </c>
      <c r="V56" s="4">
        <f t="shared" si="5"/>
        <v>0</v>
      </c>
      <c r="W56" s="3">
        <f t="shared" si="5"/>
        <v>1712.6</v>
      </c>
      <c r="X56" s="3">
        <f t="shared" si="5"/>
        <v>0</v>
      </c>
      <c r="Y56" s="32"/>
      <c r="Z56" s="32"/>
      <c r="AA56" s="14" t="s">
        <v>62</v>
      </c>
      <c r="AB56" s="15">
        <v>9</v>
      </c>
      <c r="AC56" s="4">
        <f t="shared" si="3"/>
        <v>-2</v>
      </c>
      <c r="AD56" s="4">
        <f t="shared" si="3"/>
        <v>0</v>
      </c>
      <c r="AE56" s="4">
        <f t="shared" si="3"/>
        <v>0</v>
      </c>
      <c r="AF56" s="4">
        <f t="shared" si="3"/>
        <v>0</v>
      </c>
      <c r="AG56" s="4">
        <f t="shared" si="3"/>
        <v>-1</v>
      </c>
      <c r="AH56" s="4">
        <f t="shared" si="3"/>
        <v>0</v>
      </c>
      <c r="AI56" s="4">
        <f t="shared" si="3"/>
        <v>0</v>
      </c>
      <c r="AJ56" s="3">
        <f t="shared" si="3"/>
        <v>-1712.6</v>
      </c>
      <c r="AK56" s="3">
        <f t="shared" si="3"/>
        <v>0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5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5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5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103"/>
      <c r="C77" s="7"/>
      <c r="D77" s="7"/>
      <c r="E77" s="7"/>
      <c r="F77" s="7"/>
      <c r="G77" s="7"/>
      <c r="H77" s="7"/>
      <c r="I77" s="7"/>
      <c r="J77" s="7"/>
      <c r="K77" s="7"/>
      <c r="L77" s="103"/>
      <c r="M77" s="103"/>
      <c r="N77" s="9" t="s">
        <v>65</v>
      </c>
      <c r="O77" s="49"/>
      <c r="P77" s="7"/>
      <c r="Q77" s="7"/>
      <c r="R77" s="7"/>
      <c r="S77" s="7"/>
      <c r="T77" s="7"/>
      <c r="U77" s="7"/>
      <c r="V77" s="7"/>
      <c r="W77" s="7"/>
      <c r="X77" s="7"/>
      <c r="Y77" s="49"/>
      <c r="Z77" s="49"/>
      <c r="AA77" s="9" t="s">
        <v>65</v>
      </c>
      <c r="AB77" s="49"/>
      <c r="AC77" s="7"/>
      <c r="AD77" s="7"/>
      <c r="AE77" s="7"/>
      <c r="AF77" s="7"/>
      <c r="AG77" s="7"/>
      <c r="AH77" s="7"/>
      <c r="AI77" s="7"/>
      <c r="AJ77" s="7"/>
      <c r="AK77" s="7"/>
      <c r="AL77" s="49"/>
      <c r="AM77" s="49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102">
        <v>1</v>
      </c>
      <c r="B83" s="102">
        <v>2</v>
      </c>
      <c r="C83" s="102">
        <v>3</v>
      </c>
      <c r="D83" s="102">
        <v>4</v>
      </c>
      <c r="E83" s="102">
        <v>5</v>
      </c>
      <c r="F83" s="102">
        <v>6</v>
      </c>
      <c r="G83" s="102">
        <v>7</v>
      </c>
      <c r="H83" s="102">
        <v>8</v>
      </c>
      <c r="I83" s="102">
        <v>9</v>
      </c>
      <c r="J83" s="102">
        <v>10</v>
      </c>
      <c r="K83" s="102">
        <v>11</v>
      </c>
      <c r="L83" s="45"/>
      <c r="M83" s="39"/>
      <c r="N83" s="48">
        <v>1</v>
      </c>
      <c r="O83" s="48">
        <v>2</v>
      </c>
      <c r="P83" s="48">
        <v>3</v>
      </c>
      <c r="Q83" s="48">
        <v>4</v>
      </c>
      <c r="R83" s="48">
        <v>5</v>
      </c>
      <c r="S83" s="48">
        <v>6</v>
      </c>
      <c r="T83" s="48">
        <v>7</v>
      </c>
      <c r="U83" s="48">
        <v>8</v>
      </c>
      <c r="V83" s="48">
        <v>9</v>
      </c>
      <c r="W83" s="48">
        <v>10</v>
      </c>
      <c r="X83" s="48">
        <v>11</v>
      </c>
      <c r="Y83" s="45"/>
      <c r="Z83" s="45"/>
      <c r="AA83" s="48">
        <v>1</v>
      </c>
      <c r="AB83" s="48">
        <v>2</v>
      </c>
      <c r="AC83" s="48">
        <v>3</v>
      </c>
      <c r="AD83" s="48">
        <v>4</v>
      </c>
      <c r="AE83" s="48">
        <v>5</v>
      </c>
      <c r="AF83" s="48">
        <v>6</v>
      </c>
      <c r="AG83" s="48">
        <v>7</v>
      </c>
      <c r="AH83" s="48">
        <v>8</v>
      </c>
      <c r="AI83" s="48">
        <v>9</v>
      </c>
      <c r="AJ83" s="48">
        <v>10</v>
      </c>
      <c r="AK83" s="48">
        <v>11</v>
      </c>
    </row>
    <row r="84" spans="1:39" ht="38.25" customHeight="1" x14ac:dyDescent="0.25">
      <c r="A84" s="8" t="s">
        <v>54</v>
      </c>
      <c r="B84" s="102">
        <v>1</v>
      </c>
      <c r="C84" s="84"/>
      <c r="D84" s="84"/>
      <c r="E84" s="84"/>
      <c r="F84" s="84"/>
      <c r="G84" s="84"/>
      <c r="H84" s="84"/>
      <c r="I84" s="84"/>
      <c r="J84" s="83"/>
      <c r="K84" s="83"/>
      <c r="L84" s="31"/>
      <c r="M84" s="40"/>
      <c r="N84" s="8" t="s">
        <v>54</v>
      </c>
      <c r="O84" s="48">
        <v>1</v>
      </c>
      <c r="P84" s="4">
        <v>1</v>
      </c>
      <c r="Q84" s="4"/>
      <c r="R84" s="4"/>
      <c r="S84" s="4"/>
      <c r="T84" s="4">
        <v>1</v>
      </c>
      <c r="U84" s="4"/>
      <c r="V84" s="4"/>
      <c r="W84" s="3">
        <v>537.69000000000005</v>
      </c>
      <c r="X84" s="3"/>
      <c r="Y84" s="31"/>
      <c r="Z84" s="31"/>
      <c r="AA84" s="8" t="s">
        <v>54</v>
      </c>
      <c r="AB84" s="48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-1</v>
      </c>
      <c r="AH84" s="4">
        <f t="shared" si="6"/>
        <v>0</v>
      </c>
      <c r="AI84" s="4">
        <f t="shared" si="6"/>
        <v>0</v>
      </c>
      <c r="AJ84" s="3">
        <f t="shared" si="6"/>
        <v>-537.69000000000005</v>
      </c>
      <c r="AK84" s="3">
        <f t="shared" si="6"/>
        <v>0</v>
      </c>
    </row>
    <row r="85" spans="1:39" ht="39" customHeight="1" x14ac:dyDescent="0.25">
      <c r="A85" s="8" t="s">
        <v>55</v>
      </c>
      <c r="B85" s="102">
        <v>2</v>
      </c>
      <c r="C85" s="84"/>
      <c r="D85" s="84"/>
      <c r="E85" s="84"/>
      <c r="F85" s="84"/>
      <c r="G85" s="84"/>
      <c r="H85" s="84"/>
      <c r="I85" s="84"/>
      <c r="J85" s="83"/>
      <c r="K85" s="83"/>
      <c r="L85" s="31"/>
      <c r="M85" s="40"/>
      <c r="N85" s="8" t="s">
        <v>55</v>
      </c>
      <c r="O85" s="48">
        <v>2</v>
      </c>
      <c r="P85" s="4">
        <v>1</v>
      </c>
      <c r="Q85" s="4">
        <v>1</v>
      </c>
      <c r="R85" s="4"/>
      <c r="S85" s="4"/>
      <c r="T85" s="4">
        <v>1</v>
      </c>
      <c r="U85" s="4"/>
      <c r="V85" s="4">
        <v>1</v>
      </c>
      <c r="W85" s="3">
        <v>1600.41</v>
      </c>
      <c r="X85" s="3">
        <v>1600.41</v>
      </c>
      <c r="Y85" s="31"/>
      <c r="Z85" s="31"/>
      <c r="AA85" s="8" t="s">
        <v>55</v>
      </c>
      <c r="AB85" s="48">
        <v>2</v>
      </c>
      <c r="AC85" s="4">
        <f t="shared" si="6"/>
        <v>-1</v>
      </c>
      <c r="AD85" s="4">
        <f t="shared" si="6"/>
        <v>-1</v>
      </c>
      <c r="AE85" s="4">
        <f t="shared" si="6"/>
        <v>0</v>
      </c>
      <c r="AF85" s="4">
        <f t="shared" si="6"/>
        <v>0</v>
      </c>
      <c r="AG85" s="4">
        <f t="shared" si="6"/>
        <v>-1</v>
      </c>
      <c r="AH85" s="4">
        <f t="shared" si="6"/>
        <v>0</v>
      </c>
      <c r="AI85" s="4">
        <f t="shared" si="6"/>
        <v>-1</v>
      </c>
      <c r="AJ85" s="3">
        <f t="shared" si="6"/>
        <v>-1600.41</v>
      </c>
      <c r="AK85" s="3">
        <f t="shared" si="6"/>
        <v>-1600.41</v>
      </c>
    </row>
    <row r="86" spans="1:39" ht="52.5" customHeight="1" x14ac:dyDescent="0.25">
      <c r="A86" s="8" t="s">
        <v>56</v>
      </c>
      <c r="B86" s="102">
        <v>3</v>
      </c>
      <c r="C86" s="84"/>
      <c r="D86" s="84"/>
      <c r="E86" s="84"/>
      <c r="F86" s="84"/>
      <c r="G86" s="84"/>
      <c r="H86" s="84"/>
      <c r="I86" s="84"/>
      <c r="J86" s="83"/>
      <c r="K86" s="83"/>
      <c r="L86" s="31"/>
      <c r="M86" s="40"/>
      <c r="N86" s="8" t="s">
        <v>56</v>
      </c>
      <c r="O86" s="48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48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102">
        <v>4</v>
      </c>
      <c r="C87" s="84"/>
      <c r="D87" s="84"/>
      <c r="E87" s="84"/>
      <c r="F87" s="84"/>
      <c r="G87" s="84"/>
      <c r="H87" s="84"/>
      <c r="I87" s="84"/>
      <c r="J87" s="83"/>
      <c r="K87" s="83"/>
      <c r="L87" s="31"/>
      <c r="M87" s="40"/>
      <c r="N87" s="8" t="s">
        <v>57</v>
      </c>
      <c r="O87" s="48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48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101">
        <v>5</v>
      </c>
      <c r="C88" s="84"/>
      <c r="D88" s="84"/>
      <c r="E88" s="84"/>
      <c r="F88" s="84"/>
      <c r="G88" s="84"/>
      <c r="H88" s="84"/>
      <c r="I88" s="84"/>
      <c r="J88" s="83"/>
      <c r="K88" s="83"/>
      <c r="L88" s="31"/>
      <c r="M88" s="40"/>
      <c r="N88" s="8" t="s">
        <v>58</v>
      </c>
      <c r="O88" s="47">
        <v>5</v>
      </c>
      <c r="P88" s="4">
        <v>4</v>
      </c>
      <c r="Q88" s="4"/>
      <c r="R88" s="4"/>
      <c r="S88" s="4"/>
      <c r="T88" s="4">
        <v>1</v>
      </c>
      <c r="U88" s="4"/>
      <c r="V88" s="4">
        <v>3</v>
      </c>
      <c r="W88" s="3">
        <v>496.3</v>
      </c>
      <c r="X88" s="3"/>
      <c r="Y88" s="31"/>
      <c r="Z88" s="31"/>
      <c r="AA88" s="8" t="s">
        <v>58</v>
      </c>
      <c r="AB88" s="47">
        <v>5</v>
      </c>
      <c r="AC88" s="4">
        <f t="shared" si="6"/>
        <v>-4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-1</v>
      </c>
      <c r="AH88" s="4">
        <f t="shared" si="6"/>
        <v>0</v>
      </c>
      <c r="AI88" s="4">
        <f t="shared" si="6"/>
        <v>-3</v>
      </c>
      <c r="AJ88" s="3">
        <f t="shared" si="6"/>
        <v>-496.3</v>
      </c>
      <c r="AK88" s="3">
        <f t="shared" si="6"/>
        <v>0</v>
      </c>
    </row>
    <row r="89" spans="1:39" ht="12.75" customHeight="1" x14ac:dyDescent="0.25">
      <c r="A89" s="8" t="s">
        <v>59</v>
      </c>
      <c r="B89" s="101">
        <v>6</v>
      </c>
      <c r="C89" s="84"/>
      <c r="D89" s="84"/>
      <c r="E89" s="84"/>
      <c r="F89" s="84"/>
      <c r="G89" s="84"/>
      <c r="H89" s="84"/>
      <c r="I89" s="84"/>
      <c r="J89" s="83"/>
      <c r="K89" s="83"/>
      <c r="L89" s="31"/>
      <c r="M89" s="40"/>
      <c r="N89" s="8" t="s">
        <v>59</v>
      </c>
      <c r="O89" s="47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47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101">
        <v>7</v>
      </c>
      <c r="C90" s="84"/>
      <c r="D90" s="84"/>
      <c r="E90" s="84"/>
      <c r="F90" s="84"/>
      <c r="G90" s="84"/>
      <c r="H90" s="84"/>
      <c r="I90" s="84"/>
      <c r="J90" s="83"/>
      <c r="K90" s="83"/>
      <c r="L90" s="31"/>
      <c r="M90" s="40"/>
      <c r="N90" s="8" t="s">
        <v>60</v>
      </c>
      <c r="O90" s="47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47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101">
        <v>8</v>
      </c>
      <c r="C91" s="84"/>
      <c r="D91" s="84"/>
      <c r="E91" s="84"/>
      <c r="F91" s="84"/>
      <c r="G91" s="84"/>
      <c r="H91" s="84"/>
      <c r="I91" s="84"/>
      <c r="J91" s="83"/>
      <c r="K91" s="83"/>
      <c r="L91" s="31"/>
      <c r="M91" s="40"/>
      <c r="N91" s="8" t="s">
        <v>61</v>
      </c>
      <c r="O91" s="47">
        <v>8</v>
      </c>
      <c r="P91" s="4"/>
      <c r="Q91" s="4"/>
      <c r="R91" s="4"/>
      <c r="S91" s="4"/>
      <c r="T91" s="4"/>
      <c r="U91" s="4"/>
      <c r="V91" s="4"/>
      <c r="W91" s="3"/>
      <c r="X91" s="3"/>
      <c r="Y91" s="31"/>
      <c r="Z91" s="31"/>
      <c r="AA91" s="8" t="s">
        <v>61</v>
      </c>
      <c r="AB91" s="47">
        <v>8</v>
      </c>
      <c r="AC91" s="4">
        <f t="shared" si="6"/>
        <v>0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0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6</v>
      </c>
      <c r="Q92" s="4">
        <f t="shared" si="8"/>
        <v>1</v>
      </c>
      <c r="R92" s="4">
        <f t="shared" si="8"/>
        <v>0</v>
      </c>
      <c r="S92" s="4">
        <f t="shared" si="8"/>
        <v>0</v>
      </c>
      <c r="T92" s="4">
        <f t="shared" si="8"/>
        <v>3</v>
      </c>
      <c r="U92" s="4">
        <f t="shared" si="8"/>
        <v>0</v>
      </c>
      <c r="V92" s="4">
        <f t="shared" si="8"/>
        <v>4</v>
      </c>
      <c r="W92" s="3">
        <f t="shared" si="8"/>
        <v>2634.4000000000005</v>
      </c>
      <c r="X92" s="3">
        <f t="shared" si="8"/>
        <v>1600.41</v>
      </c>
      <c r="Y92" s="32"/>
      <c r="Z92" s="32"/>
      <c r="AA92" s="14" t="s">
        <v>62</v>
      </c>
      <c r="AB92" s="15">
        <v>9</v>
      </c>
      <c r="AC92" s="4">
        <f t="shared" si="6"/>
        <v>-6</v>
      </c>
      <c r="AD92" s="4">
        <f t="shared" si="6"/>
        <v>-1</v>
      </c>
      <c r="AE92" s="4">
        <f t="shared" si="6"/>
        <v>0</v>
      </c>
      <c r="AF92" s="4">
        <f t="shared" si="6"/>
        <v>0</v>
      </c>
      <c r="AG92" s="4">
        <f t="shared" si="6"/>
        <v>-3</v>
      </c>
      <c r="AH92" s="4">
        <f t="shared" si="6"/>
        <v>0</v>
      </c>
      <c r="AI92" s="4">
        <f t="shared" si="6"/>
        <v>-4</v>
      </c>
      <c r="AJ92" s="3">
        <f t="shared" si="6"/>
        <v>-2634.4000000000005</v>
      </c>
      <c r="AK92" s="3">
        <f t="shared" si="6"/>
        <v>-1600.41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165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165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165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103"/>
      <c r="C113" s="7"/>
      <c r="D113" s="7"/>
      <c r="E113" s="7"/>
      <c r="F113" s="7"/>
      <c r="G113" s="7"/>
      <c r="H113" s="7"/>
      <c r="I113" s="7"/>
      <c r="J113" s="7"/>
      <c r="K113" s="7"/>
      <c r="L113" s="103"/>
      <c r="M113" s="103"/>
      <c r="N113" s="9" t="s">
        <v>65</v>
      </c>
      <c r="O113" s="49"/>
      <c r="P113" s="7"/>
      <c r="Q113" s="7"/>
      <c r="R113" s="7"/>
      <c r="S113" s="7"/>
      <c r="T113" s="7"/>
      <c r="U113" s="7"/>
      <c r="V113" s="7"/>
      <c r="W113" s="7"/>
      <c r="X113" s="7"/>
      <c r="Y113" s="49"/>
      <c r="Z113" s="49"/>
      <c r="AA113" s="9" t="s">
        <v>65</v>
      </c>
      <c r="AB113" s="49"/>
      <c r="AC113" s="7"/>
      <c r="AD113" s="7"/>
      <c r="AE113" s="7"/>
      <c r="AF113" s="7"/>
      <c r="AG113" s="7"/>
      <c r="AH113" s="7"/>
      <c r="AI113" s="7"/>
      <c r="AJ113" s="7"/>
      <c r="AK113" s="7"/>
      <c r="AL113" s="49"/>
      <c r="AM113" s="49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102">
        <v>1</v>
      </c>
      <c r="B119" s="102">
        <v>2</v>
      </c>
      <c r="C119" s="102">
        <v>3</v>
      </c>
      <c r="D119" s="102">
        <v>4</v>
      </c>
      <c r="E119" s="102">
        <v>5</v>
      </c>
      <c r="F119" s="102">
        <v>6</v>
      </c>
      <c r="G119" s="102">
        <v>7</v>
      </c>
      <c r="H119" s="102">
        <v>8</v>
      </c>
      <c r="I119" s="102">
        <v>9</v>
      </c>
      <c r="J119" s="102">
        <v>10</v>
      </c>
      <c r="K119" s="102">
        <v>11</v>
      </c>
      <c r="L119" s="45"/>
      <c r="M119" s="39"/>
      <c r="N119" s="48">
        <v>1</v>
      </c>
      <c r="O119" s="48">
        <v>2</v>
      </c>
      <c r="P119" s="48">
        <v>3</v>
      </c>
      <c r="Q119" s="48">
        <v>4</v>
      </c>
      <c r="R119" s="48">
        <v>5</v>
      </c>
      <c r="S119" s="48">
        <v>6</v>
      </c>
      <c r="T119" s="48">
        <v>7</v>
      </c>
      <c r="U119" s="48">
        <v>8</v>
      </c>
      <c r="V119" s="48">
        <v>9</v>
      </c>
      <c r="W119" s="48">
        <v>10</v>
      </c>
      <c r="X119" s="48">
        <v>11</v>
      </c>
      <c r="Y119" s="45"/>
      <c r="Z119" s="45"/>
      <c r="AA119" s="48">
        <v>1</v>
      </c>
      <c r="AB119" s="48">
        <v>2</v>
      </c>
      <c r="AC119" s="48">
        <v>3</v>
      </c>
      <c r="AD119" s="48">
        <v>4</v>
      </c>
      <c r="AE119" s="48">
        <v>5</v>
      </c>
      <c r="AF119" s="48">
        <v>6</v>
      </c>
      <c r="AG119" s="48">
        <v>7</v>
      </c>
      <c r="AH119" s="48">
        <v>8</v>
      </c>
      <c r="AI119" s="48">
        <v>9</v>
      </c>
      <c r="AJ119" s="48">
        <v>10</v>
      </c>
      <c r="AK119" s="48">
        <v>11</v>
      </c>
    </row>
    <row r="120" spans="1:39" ht="38.25" customHeight="1" x14ac:dyDescent="0.25">
      <c r="A120" s="8" t="s">
        <v>54</v>
      </c>
      <c r="B120" s="102">
        <v>1</v>
      </c>
      <c r="C120" s="84"/>
      <c r="D120" s="84"/>
      <c r="E120" s="84"/>
      <c r="F120" s="84"/>
      <c r="G120" s="84"/>
      <c r="H120" s="84"/>
      <c r="I120" s="84"/>
      <c r="J120" s="83"/>
      <c r="K120" s="83"/>
      <c r="L120" s="31"/>
      <c r="M120" s="40"/>
      <c r="N120" s="8" t="s">
        <v>54</v>
      </c>
      <c r="O120" s="48">
        <v>1</v>
      </c>
      <c r="P120" s="4">
        <v>1</v>
      </c>
      <c r="Q120" s="4"/>
      <c r="R120" s="4"/>
      <c r="S120" s="4">
        <v>1</v>
      </c>
      <c r="T120" s="4">
        <v>1</v>
      </c>
      <c r="U120" s="4"/>
      <c r="V120" s="4"/>
      <c r="W120" s="3">
        <v>563</v>
      </c>
      <c r="X120" s="3">
        <v>563</v>
      </c>
      <c r="Y120" s="31"/>
      <c r="Z120" s="31"/>
      <c r="AA120" s="8" t="s">
        <v>54</v>
      </c>
      <c r="AB120" s="48">
        <v>1</v>
      </c>
      <c r="AC120" s="4">
        <f t="shared" ref="AC120:AK128" si="9">C120-P120</f>
        <v>-1</v>
      </c>
      <c r="AD120" s="4">
        <f t="shared" si="9"/>
        <v>0</v>
      </c>
      <c r="AE120" s="4">
        <f t="shared" si="9"/>
        <v>0</v>
      </c>
      <c r="AF120" s="4">
        <f t="shared" si="9"/>
        <v>-1</v>
      </c>
      <c r="AG120" s="4">
        <f t="shared" si="9"/>
        <v>-1</v>
      </c>
      <c r="AH120" s="4">
        <f t="shared" si="9"/>
        <v>0</v>
      </c>
      <c r="AI120" s="4">
        <f t="shared" si="9"/>
        <v>0</v>
      </c>
      <c r="AJ120" s="3">
        <f t="shared" si="9"/>
        <v>-563</v>
      </c>
      <c r="AK120" s="3">
        <f t="shared" si="9"/>
        <v>-563</v>
      </c>
    </row>
    <row r="121" spans="1:39" ht="39" customHeight="1" x14ac:dyDescent="0.25">
      <c r="A121" s="8" t="s">
        <v>55</v>
      </c>
      <c r="B121" s="102">
        <v>2</v>
      </c>
      <c r="C121" s="84"/>
      <c r="D121" s="84"/>
      <c r="E121" s="84"/>
      <c r="F121" s="84"/>
      <c r="G121" s="84"/>
      <c r="H121" s="84"/>
      <c r="I121" s="84"/>
      <c r="J121" s="83"/>
      <c r="K121" s="83"/>
      <c r="L121" s="31"/>
      <c r="M121" s="40"/>
      <c r="N121" s="8" t="s">
        <v>55</v>
      </c>
      <c r="O121" s="48">
        <v>2</v>
      </c>
      <c r="P121" s="4">
        <v>1</v>
      </c>
      <c r="Q121" s="4"/>
      <c r="R121" s="4"/>
      <c r="S121" s="4"/>
      <c r="T121" s="4">
        <v>1</v>
      </c>
      <c r="U121" s="4"/>
      <c r="V121" s="4"/>
      <c r="W121" s="3">
        <v>293.60000000000002</v>
      </c>
      <c r="X121" s="3"/>
      <c r="Y121" s="31"/>
      <c r="Z121" s="31"/>
      <c r="AA121" s="8" t="s">
        <v>55</v>
      </c>
      <c r="AB121" s="48">
        <v>2</v>
      </c>
      <c r="AC121" s="4">
        <f t="shared" si="9"/>
        <v>-1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-1</v>
      </c>
      <c r="AH121" s="4">
        <f t="shared" si="9"/>
        <v>0</v>
      </c>
      <c r="AI121" s="4">
        <f t="shared" si="9"/>
        <v>0</v>
      </c>
      <c r="AJ121" s="3">
        <f t="shared" si="9"/>
        <v>-293.60000000000002</v>
      </c>
      <c r="AK121" s="3">
        <f t="shared" si="9"/>
        <v>0</v>
      </c>
    </row>
    <row r="122" spans="1:39" ht="52.5" customHeight="1" x14ac:dyDescent="0.25">
      <c r="A122" s="8" t="s">
        <v>56</v>
      </c>
      <c r="B122" s="102">
        <v>3</v>
      </c>
      <c r="C122" s="84"/>
      <c r="D122" s="84"/>
      <c r="E122" s="84"/>
      <c r="F122" s="84"/>
      <c r="G122" s="84"/>
      <c r="H122" s="84"/>
      <c r="I122" s="84"/>
      <c r="J122" s="83"/>
      <c r="K122" s="83"/>
      <c r="L122" s="31"/>
      <c r="M122" s="40"/>
      <c r="N122" s="8" t="s">
        <v>56</v>
      </c>
      <c r="O122" s="48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48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102">
        <v>4</v>
      </c>
      <c r="C123" s="84"/>
      <c r="D123" s="84"/>
      <c r="E123" s="84"/>
      <c r="F123" s="84"/>
      <c r="G123" s="84"/>
      <c r="H123" s="84"/>
      <c r="I123" s="84"/>
      <c r="J123" s="83"/>
      <c r="K123" s="83"/>
      <c r="L123" s="31"/>
      <c r="M123" s="40"/>
      <c r="N123" s="8" t="s">
        <v>57</v>
      </c>
      <c r="O123" s="48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48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101">
        <v>5</v>
      </c>
      <c r="C124" s="84"/>
      <c r="D124" s="84"/>
      <c r="E124" s="84"/>
      <c r="F124" s="84"/>
      <c r="G124" s="84"/>
      <c r="H124" s="84"/>
      <c r="I124" s="84"/>
      <c r="J124" s="83"/>
      <c r="K124" s="83"/>
      <c r="L124" s="31"/>
      <c r="M124" s="40"/>
      <c r="N124" s="8" t="s">
        <v>58</v>
      </c>
      <c r="O124" s="47">
        <v>5</v>
      </c>
      <c r="P124" s="4">
        <v>2</v>
      </c>
      <c r="Q124" s="4"/>
      <c r="R124" s="4"/>
      <c r="S124" s="4"/>
      <c r="T124" s="4"/>
      <c r="U124" s="4"/>
      <c r="V124" s="4">
        <v>2</v>
      </c>
      <c r="W124" s="3">
        <v>264.89999999999998</v>
      </c>
      <c r="X124" s="3"/>
      <c r="Y124" s="31"/>
      <c r="Z124" s="31"/>
      <c r="AA124" s="8" t="s">
        <v>58</v>
      </c>
      <c r="AB124" s="47">
        <v>5</v>
      </c>
      <c r="AC124" s="4">
        <f t="shared" si="9"/>
        <v>-2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0</v>
      </c>
      <c r="AH124" s="4">
        <f t="shared" si="9"/>
        <v>0</v>
      </c>
      <c r="AI124" s="4">
        <f t="shared" si="9"/>
        <v>-2</v>
      </c>
      <c r="AJ124" s="3">
        <f t="shared" si="9"/>
        <v>-264.89999999999998</v>
      </c>
      <c r="AK124" s="3">
        <f t="shared" si="9"/>
        <v>0</v>
      </c>
    </row>
    <row r="125" spans="1:39" ht="12.75" customHeight="1" x14ac:dyDescent="0.25">
      <c r="A125" s="8" t="s">
        <v>59</v>
      </c>
      <c r="B125" s="101">
        <v>6</v>
      </c>
      <c r="C125" s="84"/>
      <c r="D125" s="84"/>
      <c r="E125" s="84"/>
      <c r="F125" s="84"/>
      <c r="G125" s="84"/>
      <c r="H125" s="84"/>
      <c r="I125" s="84"/>
      <c r="J125" s="83"/>
      <c r="K125" s="83"/>
      <c r="L125" s="31"/>
      <c r="M125" s="40"/>
      <c r="N125" s="8" t="s">
        <v>59</v>
      </c>
      <c r="O125" s="47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47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101">
        <v>7</v>
      </c>
      <c r="C126" s="84"/>
      <c r="D126" s="84"/>
      <c r="E126" s="84"/>
      <c r="F126" s="84"/>
      <c r="G126" s="84"/>
      <c r="H126" s="84"/>
      <c r="I126" s="84"/>
      <c r="J126" s="83"/>
      <c r="K126" s="83"/>
      <c r="L126" s="31"/>
      <c r="M126" s="40"/>
      <c r="N126" s="8" t="s">
        <v>60</v>
      </c>
      <c r="O126" s="47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47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101">
        <v>8</v>
      </c>
      <c r="C127" s="84"/>
      <c r="D127" s="84"/>
      <c r="E127" s="84"/>
      <c r="F127" s="84"/>
      <c r="G127" s="84"/>
      <c r="H127" s="84"/>
      <c r="I127" s="84"/>
      <c r="J127" s="83"/>
      <c r="K127" s="83"/>
      <c r="L127" s="31"/>
      <c r="M127" s="40"/>
      <c r="N127" s="8" t="s">
        <v>61</v>
      </c>
      <c r="O127" s="47">
        <v>8</v>
      </c>
      <c r="P127" s="4">
        <v>4</v>
      </c>
      <c r="Q127" s="4"/>
      <c r="R127" s="4"/>
      <c r="S127" s="4"/>
      <c r="T127" s="4">
        <v>1</v>
      </c>
      <c r="U127" s="4"/>
      <c r="V127" s="4"/>
      <c r="W127" s="3">
        <v>415.8</v>
      </c>
      <c r="X127" s="3"/>
      <c r="Y127" s="31"/>
      <c r="Z127" s="31"/>
      <c r="AA127" s="8" t="s">
        <v>61</v>
      </c>
      <c r="AB127" s="47">
        <v>8</v>
      </c>
      <c r="AC127" s="4">
        <f t="shared" si="9"/>
        <v>-4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-1</v>
      </c>
      <c r="AH127" s="4">
        <f t="shared" si="9"/>
        <v>0</v>
      </c>
      <c r="AI127" s="4">
        <f t="shared" si="9"/>
        <v>0</v>
      </c>
      <c r="AJ127" s="3">
        <f t="shared" si="9"/>
        <v>-415.8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8</v>
      </c>
      <c r="Q128" s="4">
        <f t="shared" si="11"/>
        <v>0</v>
      </c>
      <c r="R128" s="4">
        <f t="shared" si="11"/>
        <v>0</v>
      </c>
      <c r="S128" s="4">
        <f t="shared" si="11"/>
        <v>1</v>
      </c>
      <c r="T128" s="4">
        <f t="shared" si="11"/>
        <v>3</v>
      </c>
      <c r="U128" s="4">
        <f t="shared" si="11"/>
        <v>0</v>
      </c>
      <c r="V128" s="4">
        <f t="shared" si="11"/>
        <v>2</v>
      </c>
      <c r="W128" s="3">
        <f t="shared" si="11"/>
        <v>1537.3</v>
      </c>
      <c r="X128" s="3">
        <f t="shared" si="11"/>
        <v>563</v>
      </c>
      <c r="Y128" s="32"/>
      <c r="Z128" s="32"/>
      <c r="AA128" s="14" t="s">
        <v>62</v>
      </c>
      <c r="AB128" s="15">
        <v>9</v>
      </c>
      <c r="AC128" s="4">
        <f t="shared" si="9"/>
        <v>-8</v>
      </c>
      <c r="AD128" s="4">
        <f t="shared" si="9"/>
        <v>0</v>
      </c>
      <c r="AE128" s="4">
        <f t="shared" si="9"/>
        <v>0</v>
      </c>
      <c r="AF128" s="4">
        <f t="shared" si="9"/>
        <v>-1</v>
      </c>
      <c r="AG128" s="4">
        <f t="shared" si="9"/>
        <v>-3</v>
      </c>
      <c r="AH128" s="4">
        <f t="shared" si="9"/>
        <v>0</v>
      </c>
      <c r="AI128" s="4">
        <f t="shared" si="9"/>
        <v>-2</v>
      </c>
      <c r="AJ128" s="3">
        <f t="shared" si="9"/>
        <v>-1537.3</v>
      </c>
      <c r="AK128" s="3">
        <f t="shared" si="9"/>
        <v>-563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84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84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84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103"/>
      <c r="C149" s="7"/>
      <c r="D149" s="7"/>
      <c r="E149" s="7"/>
      <c r="F149" s="7"/>
      <c r="G149" s="7"/>
      <c r="H149" s="7"/>
      <c r="I149" s="7"/>
      <c r="J149" s="7"/>
      <c r="K149" s="7"/>
      <c r="L149" s="103"/>
      <c r="M149" s="103"/>
      <c r="N149" s="9" t="s">
        <v>65</v>
      </c>
      <c r="O149" s="49"/>
      <c r="P149" s="7"/>
      <c r="Q149" s="7"/>
      <c r="R149" s="7"/>
      <c r="S149" s="7"/>
      <c r="T149" s="7"/>
      <c r="U149" s="7"/>
      <c r="V149" s="7"/>
      <c r="W149" s="7"/>
      <c r="X149" s="7"/>
      <c r="Y149" s="49"/>
      <c r="Z149" s="49"/>
      <c r="AA149" s="9" t="s">
        <v>65</v>
      </c>
      <c r="AB149" s="49"/>
      <c r="AC149" s="7"/>
      <c r="AD149" s="7"/>
      <c r="AE149" s="7"/>
      <c r="AF149" s="7"/>
      <c r="AG149" s="7"/>
      <c r="AH149" s="7"/>
      <c r="AI149" s="7"/>
      <c r="AJ149" s="7"/>
      <c r="AK149" s="7"/>
      <c r="AL149" s="49"/>
      <c r="AM149" s="49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102">
        <v>1</v>
      </c>
      <c r="B155" s="102">
        <v>2</v>
      </c>
      <c r="C155" s="102">
        <v>3</v>
      </c>
      <c r="D155" s="102">
        <v>4</v>
      </c>
      <c r="E155" s="102">
        <v>5</v>
      </c>
      <c r="F155" s="102">
        <v>6</v>
      </c>
      <c r="G155" s="102">
        <v>7</v>
      </c>
      <c r="H155" s="102">
        <v>8</v>
      </c>
      <c r="I155" s="102">
        <v>9</v>
      </c>
      <c r="J155" s="102">
        <v>10</v>
      </c>
      <c r="K155" s="102">
        <v>11</v>
      </c>
      <c r="L155" s="45"/>
      <c r="M155" s="39"/>
      <c r="N155" s="48">
        <v>1</v>
      </c>
      <c r="O155" s="48">
        <v>2</v>
      </c>
      <c r="P155" s="48">
        <v>3</v>
      </c>
      <c r="Q155" s="48">
        <v>4</v>
      </c>
      <c r="R155" s="48">
        <v>5</v>
      </c>
      <c r="S155" s="48">
        <v>6</v>
      </c>
      <c r="T155" s="48">
        <v>7</v>
      </c>
      <c r="U155" s="48">
        <v>8</v>
      </c>
      <c r="V155" s="48">
        <v>9</v>
      </c>
      <c r="W155" s="48">
        <v>10</v>
      </c>
      <c r="X155" s="48">
        <v>11</v>
      </c>
      <c r="Y155" s="45"/>
      <c r="Z155" s="45"/>
      <c r="AA155" s="48">
        <v>1</v>
      </c>
      <c r="AB155" s="48">
        <v>2</v>
      </c>
      <c r="AC155" s="48">
        <v>3</v>
      </c>
      <c r="AD155" s="48">
        <v>4</v>
      </c>
      <c r="AE155" s="48">
        <v>5</v>
      </c>
      <c r="AF155" s="48">
        <v>6</v>
      </c>
      <c r="AG155" s="48">
        <v>7</v>
      </c>
      <c r="AH155" s="48">
        <v>8</v>
      </c>
      <c r="AI155" s="48">
        <v>9</v>
      </c>
      <c r="AJ155" s="48">
        <v>10</v>
      </c>
      <c r="AK155" s="48">
        <v>11</v>
      </c>
    </row>
    <row r="156" spans="1:39" ht="38.25" customHeight="1" x14ac:dyDescent="0.25">
      <c r="A156" s="8" t="s">
        <v>54</v>
      </c>
      <c r="B156" s="102">
        <v>1</v>
      </c>
      <c r="C156" s="84">
        <f t="shared" ref="C156:K163" si="12">C12+C48+C84+C120</f>
        <v>0</v>
      </c>
      <c r="D156" s="84">
        <f t="shared" si="12"/>
        <v>0</v>
      </c>
      <c r="E156" s="84">
        <f t="shared" si="12"/>
        <v>0</v>
      </c>
      <c r="F156" s="84">
        <f t="shared" si="12"/>
        <v>0</v>
      </c>
      <c r="G156" s="84">
        <f t="shared" si="12"/>
        <v>0</v>
      </c>
      <c r="H156" s="84">
        <f t="shared" si="12"/>
        <v>0</v>
      </c>
      <c r="I156" s="84">
        <f t="shared" si="12"/>
        <v>0</v>
      </c>
      <c r="J156" s="83">
        <f t="shared" si="12"/>
        <v>0</v>
      </c>
      <c r="K156" s="83">
        <f t="shared" si="12"/>
        <v>0</v>
      </c>
      <c r="L156" s="31"/>
      <c r="M156" s="40"/>
      <c r="N156" s="8" t="s">
        <v>54</v>
      </c>
      <c r="O156" s="48">
        <v>1</v>
      </c>
      <c r="P156" s="4">
        <f t="shared" ref="P156:X163" si="13">P12+P48+P84+P120</f>
        <v>5</v>
      </c>
      <c r="Q156" s="4">
        <f t="shared" si="13"/>
        <v>0</v>
      </c>
      <c r="R156" s="4">
        <f t="shared" si="13"/>
        <v>0</v>
      </c>
      <c r="S156" s="4">
        <f t="shared" si="13"/>
        <v>2</v>
      </c>
      <c r="T156" s="4">
        <f t="shared" si="13"/>
        <v>5</v>
      </c>
      <c r="U156" s="4">
        <f t="shared" si="13"/>
        <v>0</v>
      </c>
      <c r="V156" s="4">
        <f t="shared" si="13"/>
        <v>0</v>
      </c>
      <c r="W156" s="3">
        <f t="shared" si="13"/>
        <v>2719.49</v>
      </c>
      <c r="X156" s="3">
        <f t="shared" si="13"/>
        <v>1062.5999999999999</v>
      </c>
      <c r="Y156" s="31"/>
      <c r="Z156" s="31"/>
      <c r="AA156" s="8" t="s">
        <v>54</v>
      </c>
      <c r="AB156" s="48">
        <v>1</v>
      </c>
      <c r="AC156" s="4">
        <f t="shared" ref="AC156:AK164" si="14">C156-P156</f>
        <v>-5</v>
      </c>
      <c r="AD156" s="4">
        <f t="shared" si="14"/>
        <v>0</v>
      </c>
      <c r="AE156" s="4">
        <f t="shared" si="14"/>
        <v>0</v>
      </c>
      <c r="AF156" s="4">
        <f t="shared" si="14"/>
        <v>-2</v>
      </c>
      <c r="AG156" s="4">
        <f t="shared" si="14"/>
        <v>-5</v>
      </c>
      <c r="AH156" s="4">
        <f t="shared" si="14"/>
        <v>0</v>
      </c>
      <c r="AI156" s="4">
        <f t="shared" si="14"/>
        <v>0</v>
      </c>
      <c r="AJ156" s="3">
        <f t="shared" si="14"/>
        <v>-2719.49</v>
      </c>
      <c r="AK156" s="3">
        <f t="shared" si="14"/>
        <v>-1062.5999999999999</v>
      </c>
    </row>
    <row r="157" spans="1:39" ht="39" customHeight="1" x14ac:dyDescent="0.25">
      <c r="A157" s="8" t="s">
        <v>55</v>
      </c>
      <c r="B157" s="102">
        <v>2</v>
      </c>
      <c r="C157" s="84">
        <f t="shared" si="12"/>
        <v>0</v>
      </c>
      <c r="D157" s="84">
        <f t="shared" si="12"/>
        <v>0</v>
      </c>
      <c r="E157" s="84">
        <f t="shared" si="12"/>
        <v>0</v>
      </c>
      <c r="F157" s="84">
        <f t="shared" si="12"/>
        <v>0</v>
      </c>
      <c r="G157" s="84">
        <f t="shared" si="12"/>
        <v>0</v>
      </c>
      <c r="H157" s="84">
        <f t="shared" si="12"/>
        <v>0</v>
      </c>
      <c r="I157" s="84">
        <f t="shared" si="12"/>
        <v>0</v>
      </c>
      <c r="J157" s="83">
        <f t="shared" si="12"/>
        <v>0</v>
      </c>
      <c r="K157" s="83">
        <f t="shared" si="12"/>
        <v>0</v>
      </c>
      <c r="L157" s="31"/>
      <c r="M157" s="40"/>
      <c r="N157" s="8" t="s">
        <v>55</v>
      </c>
      <c r="O157" s="48">
        <v>2</v>
      </c>
      <c r="P157" s="4">
        <f t="shared" si="13"/>
        <v>4</v>
      </c>
      <c r="Q157" s="4">
        <f t="shared" si="13"/>
        <v>1</v>
      </c>
      <c r="R157" s="4">
        <f t="shared" si="13"/>
        <v>0</v>
      </c>
      <c r="S157" s="4">
        <f t="shared" si="13"/>
        <v>0</v>
      </c>
      <c r="T157" s="4">
        <f t="shared" si="13"/>
        <v>4</v>
      </c>
      <c r="U157" s="4">
        <f t="shared" si="13"/>
        <v>0</v>
      </c>
      <c r="V157" s="4">
        <f t="shared" si="13"/>
        <v>3</v>
      </c>
      <c r="W157" s="3">
        <f t="shared" si="13"/>
        <v>5126.3500000000004</v>
      </c>
      <c r="X157" s="3">
        <f t="shared" si="13"/>
        <v>1600.41</v>
      </c>
      <c r="Y157" s="31"/>
      <c r="Z157" s="31"/>
      <c r="AA157" s="8" t="s">
        <v>55</v>
      </c>
      <c r="AB157" s="48">
        <v>2</v>
      </c>
      <c r="AC157" s="4">
        <f t="shared" si="14"/>
        <v>-4</v>
      </c>
      <c r="AD157" s="4">
        <f t="shared" si="14"/>
        <v>-1</v>
      </c>
      <c r="AE157" s="4">
        <f t="shared" si="14"/>
        <v>0</v>
      </c>
      <c r="AF157" s="4">
        <f t="shared" si="14"/>
        <v>0</v>
      </c>
      <c r="AG157" s="4">
        <f t="shared" si="14"/>
        <v>-4</v>
      </c>
      <c r="AH157" s="4">
        <f t="shared" si="14"/>
        <v>0</v>
      </c>
      <c r="AI157" s="4">
        <f t="shared" si="14"/>
        <v>-3</v>
      </c>
      <c r="AJ157" s="3">
        <f t="shared" si="14"/>
        <v>-5126.3500000000004</v>
      </c>
      <c r="AK157" s="3">
        <f t="shared" si="14"/>
        <v>-1600.41</v>
      </c>
    </row>
    <row r="158" spans="1:39" ht="52.5" customHeight="1" x14ac:dyDescent="0.25">
      <c r="A158" s="8" t="s">
        <v>56</v>
      </c>
      <c r="B158" s="102">
        <v>3</v>
      </c>
      <c r="C158" s="84">
        <f t="shared" si="12"/>
        <v>0</v>
      </c>
      <c r="D158" s="84">
        <f t="shared" si="12"/>
        <v>0</v>
      </c>
      <c r="E158" s="84">
        <f t="shared" si="12"/>
        <v>0</v>
      </c>
      <c r="F158" s="84">
        <f t="shared" si="12"/>
        <v>0</v>
      </c>
      <c r="G158" s="84">
        <f t="shared" si="12"/>
        <v>0</v>
      </c>
      <c r="H158" s="84">
        <f t="shared" si="12"/>
        <v>0</v>
      </c>
      <c r="I158" s="84">
        <f t="shared" si="12"/>
        <v>0</v>
      </c>
      <c r="J158" s="83">
        <f t="shared" si="12"/>
        <v>0</v>
      </c>
      <c r="K158" s="83">
        <f t="shared" si="12"/>
        <v>0</v>
      </c>
      <c r="L158" s="31"/>
      <c r="M158" s="40"/>
      <c r="N158" s="8" t="s">
        <v>56</v>
      </c>
      <c r="O158" s="48">
        <v>3</v>
      </c>
      <c r="P158" s="4">
        <f t="shared" si="13"/>
        <v>1</v>
      </c>
      <c r="Q158" s="4">
        <f t="shared" si="13"/>
        <v>0</v>
      </c>
      <c r="R158" s="4">
        <f t="shared" si="13"/>
        <v>0</v>
      </c>
      <c r="S158" s="4">
        <f t="shared" si="13"/>
        <v>0</v>
      </c>
      <c r="T158" s="4">
        <f t="shared" si="13"/>
        <v>1</v>
      </c>
      <c r="U158" s="4">
        <f t="shared" si="13"/>
        <v>0</v>
      </c>
      <c r="V158" s="4">
        <f t="shared" si="13"/>
        <v>0</v>
      </c>
      <c r="W158" s="3">
        <f t="shared" si="13"/>
        <v>1673.3</v>
      </c>
      <c r="X158" s="3">
        <f t="shared" si="13"/>
        <v>0</v>
      </c>
      <c r="Y158" s="31"/>
      <c r="Z158" s="31"/>
      <c r="AA158" s="8" t="s">
        <v>56</v>
      </c>
      <c r="AB158" s="48">
        <v>3</v>
      </c>
      <c r="AC158" s="4">
        <f t="shared" si="14"/>
        <v>-1</v>
      </c>
      <c r="AD158" s="4">
        <f t="shared" si="14"/>
        <v>0</v>
      </c>
      <c r="AE158" s="4">
        <f t="shared" si="14"/>
        <v>0</v>
      </c>
      <c r="AF158" s="4">
        <f t="shared" si="14"/>
        <v>0</v>
      </c>
      <c r="AG158" s="4">
        <f t="shared" si="14"/>
        <v>-1</v>
      </c>
      <c r="AH158" s="4">
        <f t="shared" si="14"/>
        <v>0</v>
      </c>
      <c r="AI158" s="4">
        <f t="shared" si="14"/>
        <v>0</v>
      </c>
      <c r="AJ158" s="3">
        <f t="shared" si="14"/>
        <v>-1673.3</v>
      </c>
      <c r="AK158" s="3">
        <f t="shared" si="14"/>
        <v>0</v>
      </c>
    </row>
    <row r="159" spans="1:39" ht="12.75" customHeight="1" x14ac:dyDescent="0.25">
      <c r="A159" s="8" t="s">
        <v>57</v>
      </c>
      <c r="B159" s="102">
        <v>4</v>
      </c>
      <c r="C159" s="84">
        <f t="shared" si="12"/>
        <v>0</v>
      </c>
      <c r="D159" s="84">
        <f t="shared" si="12"/>
        <v>0</v>
      </c>
      <c r="E159" s="84">
        <f t="shared" si="12"/>
        <v>0</v>
      </c>
      <c r="F159" s="84">
        <f t="shared" si="12"/>
        <v>0</v>
      </c>
      <c r="G159" s="84">
        <f t="shared" si="12"/>
        <v>0</v>
      </c>
      <c r="H159" s="84">
        <f t="shared" si="12"/>
        <v>0</v>
      </c>
      <c r="I159" s="84">
        <f t="shared" si="12"/>
        <v>0</v>
      </c>
      <c r="J159" s="83">
        <f t="shared" si="12"/>
        <v>0</v>
      </c>
      <c r="K159" s="83">
        <f t="shared" si="12"/>
        <v>0</v>
      </c>
      <c r="L159" s="31"/>
      <c r="M159" s="40"/>
      <c r="N159" s="8" t="s">
        <v>57</v>
      </c>
      <c r="O159" s="48">
        <v>4</v>
      </c>
      <c r="P159" s="4">
        <f t="shared" si="13"/>
        <v>0</v>
      </c>
      <c r="Q159" s="4">
        <f t="shared" si="13"/>
        <v>0</v>
      </c>
      <c r="R159" s="4">
        <f t="shared" si="13"/>
        <v>0</v>
      </c>
      <c r="S159" s="4">
        <f t="shared" si="13"/>
        <v>0</v>
      </c>
      <c r="T159" s="4">
        <f t="shared" si="13"/>
        <v>0</v>
      </c>
      <c r="U159" s="4">
        <f t="shared" si="13"/>
        <v>0</v>
      </c>
      <c r="V159" s="4">
        <f t="shared" si="13"/>
        <v>0</v>
      </c>
      <c r="W159" s="3">
        <f t="shared" si="13"/>
        <v>0</v>
      </c>
      <c r="X159" s="3">
        <f t="shared" si="13"/>
        <v>0</v>
      </c>
      <c r="Y159" s="31"/>
      <c r="Z159" s="31"/>
      <c r="AA159" s="8" t="s">
        <v>57</v>
      </c>
      <c r="AB159" s="48">
        <v>4</v>
      </c>
      <c r="AC159" s="4">
        <f t="shared" si="14"/>
        <v>0</v>
      </c>
      <c r="AD159" s="4">
        <f t="shared" si="14"/>
        <v>0</v>
      </c>
      <c r="AE159" s="4">
        <f t="shared" si="14"/>
        <v>0</v>
      </c>
      <c r="AF159" s="4">
        <f t="shared" si="14"/>
        <v>0</v>
      </c>
      <c r="AG159" s="4">
        <f t="shared" si="14"/>
        <v>0</v>
      </c>
      <c r="AH159" s="4">
        <f t="shared" si="14"/>
        <v>0</v>
      </c>
      <c r="AI159" s="4">
        <f t="shared" si="14"/>
        <v>0</v>
      </c>
      <c r="AJ159" s="3">
        <f t="shared" si="14"/>
        <v>0</v>
      </c>
      <c r="AK159" s="3">
        <f t="shared" si="14"/>
        <v>0</v>
      </c>
    </row>
    <row r="160" spans="1:39" ht="12" customHeight="1" x14ac:dyDescent="0.25">
      <c r="A160" s="8" t="s">
        <v>720</v>
      </c>
      <c r="B160" s="101">
        <v>5</v>
      </c>
      <c r="C160" s="84">
        <f t="shared" si="12"/>
        <v>0</v>
      </c>
      <c r="D160" s="84">
        <f t="shared" si="12"/>
        <v>0</v>
      </c>
      <c r="E160" s="84">
        <f t="shared" si="12"/>
        <v>0</v>
      </c>
      <c r="F160" s="84">
        <f t="shared" si="12"/>
        <v>0</v>
      </c>
      <c r="G160" s="84">
        <f t="shared" si="12"/>
        <v>0</v>
      </c>
      <c r="H160" s="84">
        <f t="shared" si="12"/>
        <v>0</v>
      </c>
      <c r="I160" s="84">
        <f t="shared" si="12"/>
        <v>0</v>
      </c>
      <c r="J160" s="83">
        <f t="shared" si="12"/>
        <v>0</v>
      </c>
      <c r="K160" s="83">
        <f t="shared" si="12"/>
        <v>0</v>
      </c>
      <c r="L160" s="31"/>
      <c r="M160" s="40"/>
      <c r="N160" s="8" t="s">
        <v>58</v>
      </c>
      <c r="O160" s="47">
        <v>5</v>
      </c>
      <c r="P160" s="4">
        <f t="shared" si="13"/>
        <v>11</v>
      </c>
      <c r="Q160" s="4">
        <f t="shared" si="13"/>
        <v>0</v>
      </c>
      <c r="R160" s="4">
        <f t="shared" si="13"/>
        <v>0</v>
      </c>
      <c r="S160" s="4">
        <f t="shared" si="13"/>
        <v>0</v>
      </c>
      <c r="T160" s="4">
        <f t="shared" si="13"/>
        <v>2</v>
      </c>
      <c r="U160" s="4">
        <f t="shared" si="13"/>
        <v>0</v>
      </c>
      <c r="V160" s="4">
        <f t="shared" si="13"/>
        <v>9</v>
      </c>
      <c r="W160" s="3">
        <f t="shared" si="13"/>
        <v>1334.5</v>
      </c>
      <c r="X160" s="3">
        <f t="shared" si="13"/>
        <v>0</v>
      </c>
      <c r="Y160" s="31"/>
      <c r="Z160" s="31"/>
      <c r="AA160" s="8" t="s">
        <v>58</v>
      </c>
      <c r="AB160" s="47">
        <v>5</v>
      </c>
      <c r="AC160" s="4">
        <f t="shared" si="14"/>
        <v>-11</v>
      </c>
      <c r="AD160" s="4">
        <f t="shared" si="14"/>
        <v>0</v>
      </c>
      <c r="AE160" s="4">
        <f t="shared" si="14"/>
        <v>0</v>
      </c>
      <c r="AF160" s="4">
        <f t="shared" si="14"/>
        <v>0</v>
      </c>
      <c r="AG160" s="4">
        <f t="shared" si="14"/>
        <v>-2</v>
      </c>
      <c r="AH160" s="4">
        <f t="shared" si="14"/>
        <v>0</v>
      </c>
      <c r="AI160" s="4">
        <f t="shared" si="14"/>
        <v>-9</v>
      </c>
      <c r="AJ160" s="3">
        <f t="shared" si="14"/>
        <v>-1334.5</v>
      </c>
      <c r="AK160" s="3">
        <f t="shared" si="14"/>
        <v>0</v>
      </c>
    </row>
    <row r="161" spans="1:39" ht="12.75" customHeight="1" x14ac:dyDescent="0.25">
      <c r="A161" s="8" t="s">
        <v>59</v>
      </c>
      <c r="B161" s="101">
        <v>6</v>
      </c>
      <c r="C161" s="84">
        <f t="shared" si="12"/>
        <v>0</v>
      </c>
      <c r="D161" s="84">
        <f t="shared" si="12"/>
        <v>0</v>
      </c>
      <c r="E161" s="84">
        <f t="shared" si="12"/>
        <v>0</v>
      </c>
      <c r="F161" s="84">
        <f t="shared" si="12"/>
        <v>0</v>
      </c>
      <c r="G161" s="84">
        <f t="shared" si="12"/>
        <v>0</v>
      </c>
      <c r="H161" s="84">
        <f t="shared" si="12"/>
        <v>0</v>
      </c>
      <c r="I161" s="84">
        <f t="shared" si="12"/>
        <v>0</v>
      </c>
      <c r="J161" s="83">
        <f t="shared" si="12"/>
        <v>0</v>
      </c>
      <c r="K161" s="83">
        <f t="shared" si="12"/>
        <v>0</v>
      </c>
      <c r="L161" s="31"/>
      <c r="M161" s="40"/>
      <c r="N161" s="8" t="s">
        <v>59</v>
      </c>
      <c r="O161" s="47">
        <v>6</v>
      </c>
      <c r="P161" s="4">
        <f t="shared" si="13"/>
        <v>0</v>
      </c>
      <c r="Q161" s="4">
        <f t="shared" si="13"/>
        <v>0</v>
      </c>
      <c r="R161" s="4">
        <f t="shared" si="13"/>
        <v>0</v>
      </c>
      <c r="S161" s="4">
        <f t="shared" si="13"/>
        <v>0</v>
      </c>
      <c r="T161" s="4">
        <f t="shared" si="13"/>
        <v>0</v>
      </c>
      <c r="U161" s="4">
        <f t="shared" si="13"/>
        <v>0</v>
      </c>
      <c r="V161" s="4">
        <f t="shared" si="13"/>
        <v>0</v>
      </c>
      <c r="W161" s="3">
        <f t="shared" si="13"/>
        <v>0</v>
      </c>
      <c r="X161" s="3">
        <f t="shared" si="13"/>
        <v>0</v>
      </c>
      <c r="Y161" s="31"/>
      <c r="Z161" s="31"/>
      <c r="AA161" s="8" t="s">
        <v>59</v>
      </c>
      <c r="AB161" s="47">
        <v>6</v>
      </c>
      <c r="AC161" s="4">
        <f t="shared" si="14"/>
        <v>0</v>
      </c>
      <c r="AD161" s="4">
        <f t="shared" si="14"/>
        <v>0</v>
      </c>
      <c r="AE161" s="4">
        <f t="shared" si="14"/>
        <v>0</v>
      </c>
      <c r="AF161" s="4">
        <f t="shared" si="14"/>
        <v>0</v>
      </c>
      <c r="AG161" s="4">
        <f t="shared" si="14"/>
        <v>0</v>
      </c>
      <c r="AH161" s="4">
        <f t="shared" si="14"/>
        <v>0</v>
      </c>
      <c r="AI161" s="4">
        <f t="shared" si="14"/>
        <v>0</v>
      </c>
      <c r="AJ161" s="3">
        <f t="shared" si="14"/>
        <v>0</v>
      </c>
      <c r="AK161" s="3">
        <f t="shared" si="14"/>
        <v>0</v>
      </c>
    </row>
    <row r="162" spans="1:39" ht="12.75" customHeight="1" x14ac:dyDescent="0.25">
      <c r="A162" s="8" t="s">
        <v>60</v>
      </c>
      <c r="B162" s="101">
        <v>7</v>
      </c>
      <c r="C162" s="84">
        <f t="shared" si="12"/>
        <v>0</v>
      </c>
      <c r="D162" s="84">
        <f t="shared" si="12"/>
        <v>0</v>
      </c>
      <c r="E162" s="84">
        <f t="shared" si="12"/>
        <v>0</v>
      </c>
      <c r="F162" s="84">
        <f t="shared" si="12"/>
        <v>0</v>
      </c>
      <c r="G162" s="84">
        <f t="shared" si="12"/>
        <v>0</v>
      </c>
      <c r="H162" s="84">
        <f t="shared" si="12"/>
        <v>0</v>
      </c>
      <c r="I162" s="84">
        <f t="shared" si="12"/>
        <v>0</v>
      </c>
      <c r="J162" s="83">
        <f t="shared" si="12"/>
        <v>0</v>
      </c>
      <c r="K162" s="83">
        <f t="shared" si="12"/>
        <v>0</v>
      </c>
      <c r="L162" s="31"/>
      <c r="M162" s="40"/>
      <c r="N162" s="8" t="s">
        <v>60</v>
      </c>
      <c r="O162" s="47">
        <v>7</v>
      </c>
      <c r="P162" s="4">
        <f t="shared" si="13"/>
        <v>0</v>
      </c>
      <c r="Q162" s="4">
        <f t="shared" si="13"/>
        <v>0</v>
      </c>
      <c r="R162" s="4">
        <f t="shared" si="13"/>
        <v>0</v>
      </c>
      <c r="S162" s="4">
        <f t="shared" si="13"/>
        <v>0</v>
      </c>
      <c r="T162" s="4">
        <f t="shared" si="13"/>
        <v>0</v>
      </c>
      <c r="U162" s="4">
        <f t="shared" si="13"/>
        <v>0</v>
      </c>
      <c r="V162" s="4">
        <f t="shared" si="13"/>
        <v>0</v>
      </c>
      <c r="W162" s="3">
        <f t="shared" si="13"/>
        <v>0</v>
      </c>
      <c r="X162" s="3">
        <f t="shared" si="13"/>
        <v>0</v>
      </c>
      <c r="Y162" s="31"/>
      <c r="Z162" s="31"/>
      <c r="AA162" s="8" t="s">
        <v>60</v>
      </c>
      <c r="AB162" s="47">
        <v>7</v>
      </c>
      <c r="AC162" s="4">
        <f t="shared" si="14"/>
        <v>0</v>
      </c>
      <c r="AD162" s="4">
        <f t="shared" si="14"/>
        <v>0</v>
      </c>
      <c r="AE162" s="4">
        <f t="shared" si="14"/>
        <v>0</v>
      </c>
      <c r="AF162" s="4">
        <f t="shared" si="14"/>
        <v>0</v>
      </c>
      <c r="AG162" s="4">
        <f t="shared" si="14"/>
        <v>0</v>
      </c>
      <c r="AH162" s="4">
        <f t="shared" si="14"/>
        <v>0</v>
      </c>
      <c r="AI162" s="4">
        <f t="shared" si="14"/>
        <v>0</v>
      </c>
      <c r="AJ162" s="3">
        <f t="shared" si="14"/>
        <v>0</v>
      </c>
      <c r="AK162" s="3">
        <f t="shared" si="14"/>
        <v>0</v>
      </c>
    </row>
    <row r="163" spans="1:39" ht="12.75" customHeight="1" x14ac:dyDescent="0.25">
      <c r="A163" s="8" t="s">
        <v>61</v>
      </c>
      <c r="B163" s="101">
        <v>8</v>
      </c>
      <c r="C163" s="84">
        <f t="shared" si="12"/>
        <v>0</v>
      </c>
      <c r="D163" s="84">
        <f t="shared" si="12"/>
        <v>0</v>
      </c>
      <c r="E163" s="84">
        <f t="shared" si="12"/>
        <v>0</v>
      </c>
      <c r="F163" s="84">
        <f t="shared" si="12"/>
        <v>0</v>
      </c>
      <c r="G163" s="84">
        <f t="shared" si="12"/>
        <v>0</v>
      </c>
      <c r="H163" s="84">
        <f t="shared" si="12"/>
        <v>0</v>
      </c>
      <c r="I163" s="84">
        <f t="shared" si="12"/>
        <v>0</v>
      </c>
      <c r="J163" s="83">
        <f t="shared" si="12"/>
        <v>0</v>
      </c>
      <c r="K163" s="83">
        <f t="shared" si="12"/>
        <v>0</v>
      </c>
      <c r="L163" s="31"/>
      <c r="M163" s="40"/>
      <c r="N163" s="8" t="s">
        <v>61</v>
      </c>
      <c r="O163" s="47">
        <v>8</v>
      </c>
      <c r="P163" s="4">
        <f t="shared" si="13"/>
        <v>17</v>
      </c>
      <c r="Q163" s="4">
        <f t="shared" si="13"/>
        <v>6</v>
      </c>
      <c r="R163" s="4">
        <f t="shared" si="13"/>
        <v>0</v>
      </c>
      <c r="S163" s="4">
        <f t="shared" si="13"/>
        <v>0</v>
      </c>
      <c r="T163" s="4">
        <f t="shared" si="13"/>
        <v>7</v>
      </c>
      <c r="U163" s="4">
        <f t="shared" si="13"/>
        <v>0</v>
      </c>
      <c r="V163" s="4">
        <f t="shared" si="13"/>
        <v>0</v>
      </c>
      <c r="W163" s="3">
        <f t="shared" si="13"/>
        <v>2333.17</v>
      </c>
      <c r="X163" s="3">
        <f t="shared" si="13"/>
        <v>1094.67</v>
      </c>
      <c r="Y163" s="31"/>
      <c r="Z163" s="31"/>
      <c r="AA163" s="8" t="s">
        <v>61</v>
      </c>
      <c r="AB163" s="47">
        <v>8</v>
      </c>
      <c r="AC163" s="4">
        <f t="shared" si="14"/>
        <v>-17</v>
      </c>
      <c r="AD163" s="4">
        <f t="shared" si="14"/>
        <v>-6</v>
      </c>
      <c r="AE163" s="4">
        <f t="shared" si="14"/>
        <v>0</v>
      </c>
      <c r="AF163" s="4">
        <f t="shared" si="14"/>
        <v>0</v>
      </c>
      <c r="AG163" s="4">
        <f t="shared" si="14"/>
        <v>-7</v>
      </c>
      <c r="AH163" s="4">
        <f t="shared" si="14"/>
        <v>0</v>
      </c>
      <c r="AI163" s="4">
        <f t="shared" si="14"/>
        <v>0</v>
      </c>
      <c r="AJ163" s="3">
        <f t="shared" si="14"/>
        <v>-2333.17</v>
      </c>
      <c r="AK163" s="3">
        <f t="shared" si="14"/>
        <v>-1094.67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5">SUM(D156:D163)</f>
        <v>0</v>
      </c>
      <c r="E164" s="16">
        <f t="shared" si="15"/>
        <v>0</v>
      </c>
      <c r="F164" s="16">
        <f t="shared" si="15"/>
        <v>0</v>
      </c>
      <c r="G164" s="16">
        <f t="shared" si="15"/>
        <v>0</v>
      </c>
      <c r="H164" s="16">
        <f t="shared" si="15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6">SUM(P156:P163)</f>
        <v>38</v>
      </c>
      <c r="Q164" s="4">
        <f t="shared" si="16"/>
        <v>7</v>
      </c>
      <c r="R164" s="4">
        <f t="shared" si="16"/>
        <v>0</v>
      </c>
      <c r="S164" s="4">
        <f t="shared" si="16"/>
        <v>2</v>
      </c>
      <c r="T164" s="4">
        <f t="shared" si="16"/>
        <v>19</v>
      </c>
      <c r="U164" s="4">
        <f t="shared" si="16"/>
        <v>0</v>
      </c>
      <c r="V164" s="4">
        <f t="shared" si="16"/>
        <v>12</v>
      </c>
      <c r="W164" s="3">
        <f t="shared" si="16"/>
        <v>13186.81</v>
      </c>
      <c r="X164" s="3">
        <f t="shared" si="16"/>
        <v>3757.6800000000003</v>
      </c>
      <c r="Y164" s="32"/>
      <c r="Z164" s="32"/>
      <c r="AA164" s="14" t="s">
        <v>62</v>
      </c>
      <c r="AB164" s="15">
        <v>9</v>
      </c>
      <c r="AC164" s="4">
        <f t="shared" si="14"/>
        <v>-38</v>
      </c>
      <c r="AD164" s="4">
        <f t="shared" si="14"/>
        <v>-7</v>
      </c>
      <c r="AE164" s="4">
        <f t="shared" si="14"/>
        <v>0</v>
      </c>
      <c r="AF164" s="4">
        <f t="shared" si="14"/>
        <v>-2</v>
      </c>
      <c r="AG164" s="4">
        <f t="shared" si="14"/>
        <v>-19</v>
      </c>
      <c r="AH164" s="4">
        <f t="shared" si="14"/>
        <v>0</v>
      </c>
      <c r="AI164" s="4">
        <f t="shared" si="14"/>
        <v>-12</v>
      </c>
      <c r="AJ164" s="3">
        <f t="shared" si="14"/>
        <v>-13186.81</v>
      </c>
      <c r="AK164" s="3">
        <f t="shared" si="14"/>
        <v>-3757.6800000000003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>
        <f>L23+L59+L95+L131</f>
        <v>0</v>
      </c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>
        <f>Y23+Y59+Y95+Y131</f>
        <v>3</v>
      </c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-3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>
        <f>C24+C60+C96+C132</f>
        <v>0</v>
      </c>
      <c r="D168" s="10" t="s">
        <v>729</v>
      </c>
      <c r="E168" s="11"/>
      <c r="F168" s="6">
        <f>F24+F60+F96+F132</f>
        <v>0</v>
      </c>
      <c r="G168" s="53" t="s">
        <v>726</v>
      </c>
      <c r="H168" s="1"/>
      <c r="I168" s="10"/>
      <c r="J168" s="10"/>
      <c r="K168" s="6">
        <f>K24+K60+K96+K132</f>
        <v>0</v>
      </c>
      <c r="L168" s="10" t="s">
        <v>63</v>
      </c>
      <c r="M168" s="10"/>
      <c r="N168" s="116" t="s">
        <v>725</v>
      </c>
      <c r="O168" s="116"/>
      <c r="P168" s="6">
        <f>P24+P60+P96+P132</f>
        <v>0</v>
      </c>
      <c r="Q168" s="10" t="s">
        <v>729</v>
      </c>
      <c r="R168" s="11"/>
      <c r="S168" s="6">
        <f>S24+S60+S96+S132</f>
        <v>1</v>
      </c>
      <c r="T168" s="53" t="s">
        <v>726</v>
      </c>
      <c r="U168" s="1"/>
      <c r="V168" s="10"/>
      <c r="W168" s="10"/>
      <c r="X168" s="6">
        <f>X24+X60+X96+X132</f>
        <v>0</v>
      </c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-1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>
        <f>C25+C61+C97+C133</f>
        <v>0</v>
      </c>
      <c r="D169" s="13" t="s">
        <v>727</v>
      </c>
      <c r="E169" s="13"/>
      <c r="F169" s="13"/>
      <c r="J169" s="10"/>
      <c r="K169" s="10"/>
      <c r="L169" s="6">
        <f>L25+L61+L97+L133</f>
        <v>0</v>
      </c>
      <c r="M169" s="10" t="s">
        <v>64</v>
      </c>
      <c r="N169" s="13" t="s">
        <v>728</v>
      </c>
      <c r="O169" s="13"/>
      <c r="P169" s="6">
        <f>P25+P61+P97+P133</f>
        <v>0</v>
      </c>
      <c r="Q169" s="13" t="s">
        <v>727</v>
      </c>
      <c r="R169" s="13"/>
      <c r="S169" s="13"/>
      <c r="W169" s="10"/>
      <c r="X169" s="10"/>
      <c r="Y169" s="6">
        <f>Y25+Y61+Y97+Y133</f>
        <v>0</v>
      </c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>
        <f>L29+L65+L101+L137</f>
        <v>0</v>
      </c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>
        <f>Y29+Y65+Y101+Y137</f>
        <v>2</v>
      </c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-2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>
        <f>C30+C66+C102+C138</f>
        <v>0</v>
      </c>
      <c r="D174" s="10" t="s">
        <v>729</v>
      </c>
      <c r="E174" s="11"/>
      <c r="F174" s="6">
        <f>F30+F66+F102+F138</f>
        <v>0</v>
      </c>
      <c r="G174" s="53" t="s">
        <v>726</v>
      </c>
      <c r="H174" s="1"/>
      <c r="I174" s="10"/>
      <c r="J174" s="10"/>
      <c r="K174" s="6">
        <f>K30+K66+K102+K138</f>
        <v>0</v>
      </c>
      <c r="L174" s="10" t="s">
        <v>63</v>
      </c>
      <c r="M174" s="10"/>
      <c r="N174" s="116" t="s">
        <v>725</v>
      </c>
      <c r="O174" s="116"/>
      <c r="P174" s="6">
        <f>P30+P66+P102+P138</f>
        <v>0</v>
      </c>
      <c r="Q174" s="10" t="s">
        <v>729</v>
      </c>
      <c r="R174" s="11"/>
      <c r="S174" s="6">
        <f>S30+S66+S102+S138</f>
        <v>0</v>
      </c>
      <c r="T174" s="53" t="s">
        <v>726</v>
      </c>
      <c r="U174" s="1"/>
      <c r="V174" s="10"/>
      <c r="W174" s="10"/>
      <c r="X174" s="6">
        <f>X30+X66+X102+X138</f>
        <v>0</v>
      </c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>
        <f>C31+C67+C103+C139</f>
        <v>0</v>
      </c>
      <c r="D175" s="13" t="s">
        <v>727</v>
      </c>
      <c r="E175" s="13"/>
      <c r="F175" s="13"/>
      <c r="J175" s="10"/>
      <c r="K175" s="10"/>
      <c r="L175" s="6">
        <f>L31+L67+L103+L139</f>
        <v>0</v>
      </c>
      <c r="M175" s="10" t="s">
        <v>64</v>
      </c>
      <c r="N175" s="13" t="s">
        <v>728</v>
      </c>
      <c r="O175" s="13"/>
      <c r="P175" s="6">
        <f>P31+P67+P103+P139</f>
        <v>0</v>
      </c>
      <c r="Q175" s="13" t="s">
        <v>727</v>
      </c>
      <c r="R175" s="13"/>
      <c r="S175" s="13"/>
      <c r="W175" s="10"/>
      <c r="X175" s="10"/>
      <c r="Y175" s="6">
        <f>Y31+Y67+Y103+Y139</f>
        <v>1</v>
      </c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-1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>
        <f>L35+L71+L107+L143</f>
        <v>0</v>
      </c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>
        <f>Y35+Y71+Y107+Y143</f>
        <v>0</v>
      </c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>
        <f>C36+C72+C108+C144</f>
        <v>0</v>
      </c>
      <c r="D180" s="10" t="s">
        <v>729</v>
      </c>
      <c r="E180" s="11"/>
      <c r="F180" s="6">
        <f>F36+F72+F108+F144</f>
        <v>0</v>
      </c>
      <c r="G180" s="53" t="s">
        <v>726</v>
      </c>
      <c r="H180" s="1"/>
      <c r="I180" s="10"/>
      <c r="J180" s="10"/>
      <c r="K180" s="6">
        <f>K36+K72+K108+K144</f>
        <v>0</v>
      </c>
      <c r="L180" s="10" t="s">
        <v>63</v>
      </c>
      <c r="M180" s="10"/>
      <c r="N180" s="116" t="s">
        <v>725</v>
      </c>
      <c r="O180" s="116"/>
      <c r="P180" s="6">
        <f>P36+P72+P108+P144</f>
        <v>0</v>
      </c>
      <c r="Q180" s="10" t="s">
        <v>729</v>
      </c>
      <c r="R180" s="11"/>
      <c r="S180" s="6">
        <f>S36+S72+S108+S144</f>
        <v>0</v>
      </c>
      <c r="T180" s="53" t="s">
        <v>726</v>
      </c>
      <c r="U180" s="1"/>
      <c r="V180" s="10"/>
      <c r="W180" s="10"/>
      <c r="X180" s="6">
        <f>X36+X72+X108+X144</f>
        <v>0</v>
      </c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>
        <f>C37+C73+C109+C145</f>
        <v>0</v>
      </c>
      <c r="D181" s="13" t="s">
        <v>727</v>
      </c>
      <c r="E181" s="13"/>
      <c r="F181" s="13"/>
      <c r="J181" s="10"/>
      <c r="K181" s="10"/>
      <c r="L181" s="6">
        <f>L37+L73+L109+L145</f>
        <v>0</v>
      </c>
      <c r="M181" s="10" t="s">
        <v>64</v>
      </c>
      <c r="N181" s="13" t="s">
        <v>728</v>
      </c>
      <c r="O181" s="13"/>
      <c r="P181" s="6">
        <f>P37+P73+P109+P145</f>
        <v>0</v>
      </c>
      <c r="Q181" s="13" t="s">
        <v>727</v>
      </c>
      <c r="R181" s="13"/>
      <c r="S181" s="13"/>
      <c r="W181" s="10"/>
      <c r="X181" s="10"/>
      <c r="Y181" s="6">
        <f>Y37+Y73+Y109+Y145</f>
        <v>0</v>
      </c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9" t="s">
        <v>155</v>
      </c>
      <c r="B184" s="19"/>
      <c r="C184" s="19"/>
      <c r="D184" s="1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750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750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284</v>
      </c>
      <c r="B185" s="103"/>
      <c r="C185" s="7"/>
      <c r="D185" s="7"/>
      <c r="E185" s="7"/>
      <c r="F185" s="7"/>
      <c r="G185" s="7"/>
      <c r="H185" s="7"/>
      <c r="I185" s="7"/>
      <c r="J185" s="7"/>
      <c r="K185" s="7"/>
      <c r="L185" s="103"/>
      <c r="M185" s="103"/>
      <c r="N185" s="9" t="s">
        <v>284</v>
      </c>
      <c r="O185" s="49"/>
      <c r="P185" s="7"/>
      <c r="Q185" s="7"/>
      <c r="R185" s="7"/>
      <c r="S185" s="7"/>
      <c r="T185" s="7"/>
      <c r="U185" s="7"/>
      <c r="V185" s="7"/>
      <c r="W185" s="7"/>
      <c r="X185" s="7"/>
      <c r="Y185" s="49"/>
      <c r="Z185" s="49"/>
      <c r="AA185" s="9" t="s">
        <v>284</v>
      </c>
      <c r="AB185" s="49"/>
      <c r="AC185" s="7"/>
      <c r="AD185" s="7"/>
      <c r="AE185" s="7"/>
      <c r="AF185" s="7"/>
      <c r="AG185" s="7"/>
      <c r="AH185" s="7"/>
      <c r="AI185" s="7"/>
      <c r="AJ185" s="7"/>
      <c r="AK185" s="7"/>
      <c r="AL185" s="49"/>
      <c r="AM185" s="49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102">
        <v>1</v>
      </c>
      <c r="B191" s="102">
        <v>2</v>
      </c>
      <c r="C191" s="102">
        <v>3</v>
      </c>
      <c r="D191" s="102">
        <v>4</v>
      </c>
      <c r="E191" s="102">
        <v>5</v>
      </c>
      <c r="F191" s="102">
        <v>6</v>
      </c>
      <c r="G191" s="102">
        <v>7</v>
      </c>
      <c r="H191" s="102">
        <v>8</v>
      </c>
      <c r="I191" s="102">
        <v>9</v>
      </c>
      <c r="J191" s="102">
        <v>10</v>
      </c>
      <c r="K191" s="102">
        <v>11</v>
      </c>
      <c r="L191" s="45"/>
      <c r="M191" s="39"/>
      <c r="N191" s="48">
        <v>1</v>
      </c>
      <c r="O191" s="48">
        <v>2</v>
      </c>
      <c r="P191" s="48">
        <v>3</v>
      </c>
      <c r="Q191" s="48">
        <v>4</v>
      </c>
      <c r="R191" s="48">
        <v>5</v>
      </c>
      <c r="S191" s="48">
        <v>6</v>
      </c>
      <c r="T191" s="48">
        <v>7</v>
      </c>
      <c r="U191" s="48">
        <v>8</v>
      </c>
      <c r="V191" s="48">
        <v>9</v>
      </c>
      <c r="W191" s="48">
        <v>10</v>
      </c>
      <c r="X191" s="48">
        <v>11</v>
      </c>
      <c r="Y191" s="45"/>
      <c r="Z191" s="45"/>
      <c r="AA191" s="48">
        <v>1</v>
      </c>
      <c r="AB191" s="48">
        <v>2</v>
      </c>
      <c r="AC191" s="48">
        <v>3</v>
      </c>
      <c r="AD191" s="48">
        <v>4</v>
      </c>
      <c r="AE191" s="48">
        <v>5</v>
      </c>
      <c r="AF191" s="48">
        <v>6</v>
      </c>
      <c r="AG191" s="48">
        <v>7</v>
      </c>
      <c r="AH191" s="48">
        <v>8</v>
      </c>
      <c r="AI191" s="48">
        <v>9</v>
      </c>
      <c r="AJ191" s="48">
        <v>10</v>
      </c>
      <c r="AK191" s="48">
        <v>11</v>
      </c>
    </row>
    <row r="192" spans="1:39" ht="38.25" customHeight="1" x14ac:dyDescent="0.25">
      <c r="A192" s="8" t="s">
        <v>54</v>
      </c>
      <c r="B192" s="102">
        <v>1</v>
      </c>
      <c r="C192" s="84"/>
      <c r="D192" s="84"/>
      <c r="E192" s="84"/>
      <c r="F192" s="84"/>
      <c r="G192" s="84"/>
      <c r="H192" s="84"/>
      <c r="I192" s="84"/>
      <c r="J192" s="83"/>
      <c r="K192" s="83"/>
      <c r="L192" s="31"/>
      <c r="M192" s="40"/>
      <c r="N192" s="8" t="s">
        <v>54</v>
      </c>
      <c r="O192" s="48">
        <v>1</v>
      </c>
      <c r="P192" s="4">
        <v>1</v>
      </c>
      <c r="Q192" s="4"/>
      <c r="R192" s="4"/>
      <c r="S192" s="4">
        <v>1</v>
      </c>
      <c r="T192" s="4">
        <v>1</v>
      </c>
      <c r="U192" s="4"/>
      <c r="V192" s="4"/>
      <c r="W192" s="3">
        <v>563</v>
      </c>
      <c r="X192" s="3">
        <v>563</v>
      </c>
      <c r="Y192" s="31"/>
      <c r="Z192" s="31"/>
      <c r="AA192" s="8" t="s">
        <v>54</v>
      </c>
      <c r="AB192" s="48">
        <v>1</v>
      </c>
      <c r="AC192" s="4">
        <f t="shared" ref="AC192:AK200" si="17">C192-P192</f>
        <v>-1</v>
      </c>
      <c r="AD192" s="4">
        <f t="shared" si="17"/>
        <v>0</v>
      </c>
      <c r="AE192" s="4">
        <f t="shared" si="17"/>
        <v>0</v>
      </c>
      <c r="AF192" s="4">
        <f t="shared" si="17"/>
        <v>-1</v>
      </c>
      <c r="AG192" s="4">
        <f t="shared" si="17"/>
        <v>-1</v>
      </c>
      <c r="AH192" s="4">
        <f t="shared" si="17"/>
        <v>0</v>
      </c>
      <c r="AI192" s="4">
        <f t="shared" si="17"/>
        <v>0</v>
      </c>
      <c r="AJ192" s="3">
        <f t="shared" si="17"/>
        <v>-563</v>
      </c>
      <c r="AK192" s="3">
        <f t="shared" si="17"/>
        <v>-563</v>
      </c>
    </row>
    <row r="193" spans="1:39" ht="39" customHeight="1" x14ac:dyDescent="0.25">
      <c r="A193" s="8" t="s">
        <v>55</v>
      </c>
      <c r="B193" s="102">
        <v>2</v>
      </c>
      <c r="C193" s="84"/>
      <c r="D193" s="84"/>
      <c r="E193" s="84"/>
      <c r="F193" s="84"/>
      <c r="G193" s="84"/>
      <c r="H193" s="84"/>
      <c r="I193" s="84"/>
      <c r="J193" s="83"/>
      <c r="K193" s="83"/>
      <c r="L193" s="31"/>
      <c r="M193" s="40"/>
      <c r="N193" s="8" t="s">
        <v>55</v>
      </c>
      <c r="O193" s="48">
        <v>2</v>
      </c>
      <c r="P193" s="4">
        <v>1</v>
      </c>
      <c r="Q193" s="4"/>
      <c r="R193" s="4"/>
      <c r="S193" s="4"/>
      <c r="T193" s="4">
        <v>1</v>
      </c>
      <c r="U193" s="4"/>
      <c r="V193" s="4"/>
      <c r="W193" s="3">
        <v>293.60000000000002</v>
      </c>
      <c r="X193" s="3"/>
      <c r="Y193" s="31"/>
      <c r="Z193" s="31"/>
      <c r="AA193" s="8" t="s">
        <v>55</v>
      </c>
      <c r="AB193" s="48">
        <v>2</v>
      </c>
      <c r="AC193" s="4">
        <f t="shared" si="17"/>
        <v>-1</v>
      </c>
      <c r="AD193" s="4">
        <f t="shared" si="17"/>
        <v>0</v>
      </c>
      <c r="AE193" s="4">
        <f t="shared" si="17"/>
        <v>0</v>
      </c>
      <c r="AF193" s="4">
        <f t="shared" si="17"/>
        <v>0</v>
      </c>
      <c r="AG193" s="4">
        <f t="shared" si="17"/>
        <v>-1</v>
      </c>
      <c r="AH193" s="4">
        <f t="shared" si="17"/>
        <v>0</v>
      </c>
      <c r="AI193" s="4">
        <f t="shared" si="17"/>
        <v>0</v>
      </c>
      <c r="AJ193" s="3">
        <f t="shared" si="17"/>
        <v>-293.60000000000002</v>
      </c>
      <c r="AK193" s="3">
        <f t="shared" si="17"/>
        <v>0</v>
      </c>
    </row>
    <row r="194" spans="1:39" ht="52.5" customHeight="1" x14ac:dyDescent="0.25">
      <c r="A194" s="8" t="s">
        <v>56</v>
      </c>
      <c r="B194" s="102">
        <v>3</v>
      </c>
      <c r="C194" s="84"/>
      <c r="D194" s="84"/>
      <c r="E194" s="84"/>
      <c r="F194" s="84"/>
      <c r="G194" s="84"/>
      <c r="H194" s="84"/>
      <c r="I194" s="84"/>
      <c r="J194" s="83"/>
      <c r="K194" s="83"/>
      <c r="L194" s="31"/>
      <c r="M194" s="40"/>
      <c r="N194" s="8" t="s">
        <v>56</v>
      </c>
      <c r="O194" s="48">
        <v>3</v>
      </c>
      <c r="P194" s="4"/>
      <c r="Q194" s="4"/>
      <c r="R194" s="4"/>
      <c r="S194" s="4"/>
      <c r="T194" s="4"/>
      <c r="U194" s="4"/>
      <c r="V194" s="4"/>
      <c r="W194" s="3"/>
      <c r="X194" s="3"/>
      <c r="Y194" s="31"/>
      <c r="Z194" s="31"/>
      <c r="AA194" s="8" t="s">
        <v>56</v>
      </c>
      <c r="AB194" s="48">
        <v>3</v>
      </c>
      <c r="AC194" s="4">
        <f t="shared" si="17"/>
        <v>0</v>
      </c>
      <c r="AD194" s="4">
        <f t="shared" si="17"/>
        <v>0</v>
      </c>
      <c r="AE194" s="4">
        <f t="shared" si="17"/>
        <v>0</v>
      </c>
      <c r="AF194" s="4">
        <f t="shared" si="17"/>
        <v>0</v>
      </c>
      <c r="AG194" s="4">
        <f t="shared" si="17"/>
        <v>0</v>
      </c>
      <c r="AH194" s="4">
        <f t="shared" si="17"/>
        <v>0</v>
      </c>
      <c r="AI194" s="4">
        <f t="shared" si="17"/>
        <v>0</v>
      </c>
      <c r="AJ194" s="3">
        <f t="shared" si="17"/>
        <v>0</v>
      </c>
      <c r="AK194" s="3">
        <f t="shared" si="17"/>
        <v>0</v>
      </c>
    </row>
    <row r="195" spans="1:39" ht="12.75" customHeight="1" x14ac:dyDescent="0.25">
      <c r="A195" s="8" t="s">
        <v>57</v>
      </c>
      <c r="B195" s="102">
        <v>4</v>
      </c>
      <c r="C195" s="84"/>
      <c r="D195" s="84"/>
      <c r="E195" s="84"/>
      <c r="F195" s="84"/>
      <c r="G195" s="84"/>
      <c r="H195" s="84"/>
      <c r="I195" s="84"/>
      <c r="J195" s="83"/>
      <c r="K195" s="83"/>
      <c r="L195" s="31"/>
      <c r="M195" s="40"/>
      <c r="N195" s="8" t="s">
        <v>57</v>
      </c>
      <c r="O195" s="48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48">
        <v>4</v>
      </c>
      <c r="AC195" s="4">
        <f t="shared" si="17"/>
        <v>0</v>
      </c>
      <c r="AD195" s="4">
        <f t="shared" si="17"/>
        <v>0</v>
      </c>
      <c r="AE195" s="4">
        <f t="shared" si="17"/>
        <v>0</v>
      </c>
      <c r="AF195" s="4">
        <f t="shared" si="17"/>
        <v>0</v>
      </c>
      <c r="AG195" s="4">
        <f t="shared" si="17"/>
        <v>0</v>
      </c>
      <c r="AH195" s="4">
        <f t="shared" si="17"/>
        <v>0</v>
      </c>
      <c r="AI195" s="4">
        <f t="shared" si="17"/>
        <v>0</v>
      </c>
      <c r="AJ195" s="3">
        <f t="shared" si="17"/>
        <v>0</v>
      </c>
      <c r="AK195" s="3">
        <f t="shared" si="17"/>
        <v>0</v>
      </c>
    </row>
    <row r="196" spans="1:39" ht="12" customHeight="1" x14ac:dyDescent="0.25">
      <c r="A196" s="8" t="s">
        <v>720</v>
      </c>
      <c r="B196" s="101">
        <v>5</v>
      </c>
      <c r="C196" s="84"/>
      <c r="D196" s="84"/>
      <c r="E196" s="84"/>
      <c r="F196" s="84"/>
      <c r="G196" s="84"/>
      <c r="H196" s="84"/>
      <c r="I196" s="84"/>
      <c r="J196" s="83"/>
      <c r="K196" s="83"/>
      <c r="L196" s="31"/>
      <c r="M196" s="40"/>
      <c r="N196" s="8" t="s">
        <v>58</v>
      </c>
      <c r="O196" s="47">
        <v>5</v>
      </c>
      <c r="P196" s="4">
        <v>11</v>
      </c>
      <c r="Q196" s="4"/>
      <c r="R196" s="4"/>
      <c r="S196" s="4"/>
      <c r="T196" s="4">
        <v>2</v>
      </c>
      <c r="U196" s="4"/>
      <c r="V196" s="4">
        <v>9</v>
      </c>
      <c r="W196" s="3">
        <v>1334.5</v>
      </c>
      <c r="X196" s="3"/>
      <c r="Y196" s="31"/>
      <c r="Z196" s="31"/>
      <c r="AA196" s="8" t="s">
        <v>58</v>
      </c>
      <c r="AB196" s="47">
        <v>5</v>
      </c>
      <c r="AC196" s="4">
        <f t="shared" si="17"/>
        <v>-11</v>
      </c>
      <c r="AD196" s="4">
        <f t="shared" si="17"/>
        <v>0</v>
      </c>
      <c r="AE196" s="4">
        <f t="shared" si="17"/>
        <v>0</v>
      </c>
      <c r="AF196" s="4">
        <f t="shared" si="17"/>
        <v>0</v>
      </c>
      <c r="AG196" s="4">
        <f t="shared" si="17"/>
        <v>-2</v>
      </c>
      <c r="AH196" s="4">
        <f t="shared" si="17"/>
        <v>0</v>
      </c>
      <c r="AI196" s="4">
        <f t="shared" si="17"/>
        <v>-9</v>
      </c>
      <c r="AJ196" s="3">
        <f t="shared" si="17"/>
        <v>-1334.5</v>
      </c>
      <c r="AK196" s="3">
        <f t="shared" si="17"/>
        <v>0</v>
      </c>
    </row>
    <row r="197" spans="1:39" ht="12.75" customHeight="1" x14ac:dyDescent="0.25">
      <c r="A197" s="8" t="s">
        <v>59</v>
      </c>
      <c r="B197" s="101">
        <v>6</v>
      </c>
      <c r="C197" s="84"/>
      <c r="D197" s="84"/>
      <c r="E197" s="84"/>
      <c r="F197" s="84"/>
      <c r="G197" s="84"/>
      <c r="H197" s="84"/>
      <c r="I197" s="84"/>
      <c r="J197" s="83"/>
      <c r="K197" s="83"/>
      <c r="L197" s="31"/>
      <c r="M197" s="40"/>
      <c r="N197" s="8" t="s">
        <v>59</v>
      </c>
      <c r="O197" s="47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47">
        <v>6</v>
      </c>
      <c r="AC197" s="4">
        <f t="shared" si="17"/>
        <v>0</v>
      </c>
      <c r="AD197" s="4">
        <f t="shared" si="17"/>
        <v>0</v>
      </c>
      <c r="AE197" s="4">
        <f t="shared" si="17"/>
        <v>0</v>
      </c>
      <c r="AF197" s="4">
        <f t="shared" si="17"/>
        <v>0</v>
      </c>
      <c r="AG197" s="4">
        <f t="shared" si="17"/>
        <v>0</v>
      </c>
      <c r="AH197" s="4">
        <f t="shared" si="17"/>
        <v>0</v>
      </c>
      <c r="AI197" s="4">
        <f t="shared" si="17"/>
        <v>0</v>
      </c>
      <c r="AJ197" s="3">
        <f t="shared" si="17"/>
        <v>0</v>
      </c>
      <c r="AK197" s="3">
        <f t="shared" si="17"/>
        <v>0</v>
      </c>
    </row>
    <row r="198" spans="1:39" ht="12.75" customHeight="1" x14ac:dyDescent="0.25">
      <c r="A198" s="8" t="s">
        <v>60</v>
      </c>
      <c r="B198" s="101">
        <v>7</v>
      </c>
      <c r="C198" s="84"/>
      <c r="D198" s="84"/>
      <c r="E198" s="84"/>
      <c r="F198" s="84"/>
      <c r="G198" s="84"/>
      <c r="H198" s="84"/>
      <c r="I198" s="84"/>
      <c r="J198" s="83"/>
      <c r="K198" s="83"/>
      <c r="L198" s="31"/>
      <c r="M198" s="40"/>
      <c r="N198" s="8" t="s">
        <v>60</v>
      </c>
      <c r="O198" s="47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47">
        <v>7</v>
      </c>
      <c r="AC198" s="4">
        <f t="shared" si="17"/>
        <v>0</v>
      </c>
      <c r="AD198" s="4">
        <f t="shared" si="17"/>
        <v>0</v>
      </c>
      <c r="AE198" s="4">
        <f t="shared" si="17"/>
        <v>0</v>
      </c>
      <c r="AF198" s="4">
        <f t="shared" si="17"/>
        <v>0</v>
      </c>
      <c r="AG198" s="4">
        <f t="shared" si="17"/>
        <v>0</v>
      </c>
      <c r="AH198" s="4">
        <f t="shared" si="17"/>
        <v>0</v>
      </c>
      <c r="AI198" s="4">
        <f t="shared" si="17"/>
        <v>0</v>
      </c>
      <c r="AJ198" s="3">
        <f t="shared" si="17"/>
        <v>0</v>
      </c>
      <c r="AK198" s="3">
        <f t="shared" si="17"/>
        <v>0</v>
      </c>
    </row>
    <row r="199" spans="1:39" ht="12.75" customHeight="1" x14ac:dyDescent="0.25">
      <c r="A199" s="8" t="s">
        <v>61</v>
      </c>
      <c r="B199" s="101">
        <v>8</v>
      </c>
      <c r="C199" s="84"/>
      <c r="D199" s="84"/>
      <c r="E199" s="84"/>
      <c r="F199" s="84"/>
      <c r="G199" s="84"/>
      <c r="H199" s="84"/>
      <c r="I199" s="84"/>
      <c r="J199" s="83"/>
      <c r="K199" s="83"/>
      <c r="L199" s="31"/>
      <c r="M199" s="40"/>
      <c r="N199" s="8" t="s">
        <v>61</v>
      </c>
      <c r="O199" s="47">
        <v>8</v>
      </c>
      <c r="P199" s="4">
        <v>4</v>
      </c>
      <c r="Q199" s="4"/>
      <c r="R199" s="4"/>
      <c r="S199" s="4"/>
      <c r="T199" s="4">
        <v>1</v>
      </c>
      <c r="U199" s="4"/>
      <c r="V199" s="4"/>
      <c r="W199" s="3">
        <v>415.8</v>
      </c>
      <c r="X199" s="3"/>
      <c r="Y199" s="31"/>
      <c r="Z199" s="31"/>
      <c r="AA199" s="8" t="s">
        <v>61</v>
      </c>
      <c r="AB199" s="47">
        <v>8</v>
      </c>
      <c r="AC199" s="4">
        <f t="shared" si="17"/>
        <v>-4</v>
      </c>
      <c r="AD199" s="4">
        <f t="shared" si="17"/>
        <v>0</v>
      </c>
      <c r="AE199" s="4">
        <f t="shared" si="17"/>
        <v>0</v>
      </c>
      <c r="AF199" s="4">
        <f t="shared" si="17"/>
        <v>0</v>
      </c>
      <c r="AG199" s="4">
        <f t="shared" si="17"/>
        <v>-1</v>
      </c>
      <c r="AH199" s="4">
        <f t="shared" si="17"/>
        <v>0</v>
      </c>
      <c r="AI199" s="4">
        <f t="shared" si="17"/>
        <v>0</v>
      </c>
      <c r="AJ199" s="3">
        <f t="shared" si="17"/>
        <v>-415.8</v>
      </c>
      <c r="AK199" s="3">
        <f t="shared" si="17"/>
        <v>0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18">SUM(D192:D199)</f>
        <v>0</v>
      </c>
      <c r="E200" s="16">
        <f t="shared" si="18"/>
        <v>0</v>
      </c>
      <c r="F200" s="16">
        <f t="shared" si="18"/>
        <v>0</v>
      </c>
      <c r="G200" s="16">
        <f t="shared" si="18"/>
        <v>0</v>
      </c>
      <c r="H200" s="16">
        <f t="shared" si="18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19">SUM(P192:P199)</f>
        <v>17</v>
      </c>
      <c r="Q200" s="4">
        <f t="shared" si="19"/>
        <v>0</v>
      </c>
      <c r="R200" s="4">
        <f t="shared" si="19"/>
        <v>0</v>
      </c>
      <c r="S200" s="4">
        <f t="shared" si="19"/>
        <v>1</v>
      </c>
      <c r="T200" s="4">
        <f t="shared" si="19"/>
        <v>5</v>
      </c>
      <c r="U200" s="4">
        <f t="shared" si="19"/>
        <v>0</v>
      </c>
      <c r="V200" s="4">
        <f t="shared" si="19"/>
        <v>9</v>
      </c>
      <c r="W200" s="3">
        <f t="shared" si="19"/>
        <v>2606.9</v>
      </c>
      <c r="X200" s="3">
        <f t="shared" si="19"/>
        <v>563</v>
      </c>
      <c r="Y200" s="32"/>
      <c r="Z200" s="32"/>
      <c r="AA200" s="14" t="s">
        <v>62</v>
      </c>
      <c r="AB200" s="15">
        <v>9</v>
      </c>
      <c r="AC200" s="4">
        <f t="shared" si="17"/>
        <v>-17</v>
      </c>
      <c r="AD200" s="4">
        <f t="shared" si="17"/>
        <v>0</v>
      </c>
      <c r="AE200" s="4">
        <f t="shared" si="17"/>
        <v>0</v>
      </c>
      <c r="AF200" s="4">
        <f t="shared" si="17"/>
        <v>-1</v>
      </c>
      <c r="AG200" s="4">
        <f t="shared" si="17"/>
        <v>-5</v>
      </c>
      <c r="AH200" s="4">
        <f t="shared" si="17"/>
        <v>0</v>
      </c>
      <c r="AI200" s="4">
        <f t="shared" si="17"/>
        <v>-9</v>
      </c>
      <c r="AJ200" s="3">
        <f t="shared" si="17"/>
        <v>-2606.9</v>
      </c>
      <c r="AK200" s="3">
        <f t="shared" si="17"/>
        <v>-563</v>
      </c>
    </row>
    <row r="202" spans="1:39" x14ac:dyDescent="0.25">
      <c r="A202" s="12" t="s">
        <v>285</v>
      </c>
      <c r="N202" s="12" t="s">
        <v>285</v>
      </c>
      <c r="AA202" s="12" t="s">
        <v>285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/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0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/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286</v>
      </c>
      <c r="N208" s="12" t="s">
        <v>286</v>
      </c>
      <c r="AA208" s="12" t="s">
        <v>286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/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0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287</v>
      </c>
      <c r="N214" s="12" t="s">
        <v>287</v>
      </c>
      <c r="AA214" s="12" t="s">
        <v>287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19" spans="1:39" ht="17.25" customHeight="1" x14ac:dyDescent="0.25">
      <c r="A219" s="19" t="s">
        <v>331</v>
      </c>
      <c r="B219" s="19"/>
      <c r="C219" s="19"/>
      <c r="D219" s="19"/>
      <c r="E219" s="18"/>
      <c r="F219" s="18"/>
      <c r="G219" s="18" t="s">
        <v>767</v>
      </c>
      <c r="H219" s="18"/>
      <c r="I219" s="18"/>
      <c r="J219" s="18"/>
      <c r="K219" s="18"/>
      <c r="L219" s="18"/>
      <c r="M219" s="18"/>
      <c r="N219" s="19" t="s">
        <v>331</v>
      </c>
      <c r="O219" s="19"/>
      <c r="P219" s="19"/>
      <c r="Q219" s="19"/>
      <c r="R219" s="18"/>
      <c r="S219" s="18"/>
      <c r="T219" s="18"/>
      <c r="U219" s="18"/>
      <c r="V219" s="18"/>
      <c r="W219" s="18"/>
      <c r="X219" s="18"/>
      <c r="Y219" s="18"/>
      <c r="Z219" s="18"/>
      <c r="AA219" s="19" t="s">
        <v>331</v>
      </c>
      <c r="AB219" s="19"/>
      <c r="AC219" s="19"/>
      <c r="AD219" s="19"/>
      <c r="AE219" s="18"/>
      <c r="AF219" s="18"/>
      <c r="AG219" s="18"/>
      <c r="AH219" s="18"/>
      <c r="AI219" s="18"/>
      <c r="AJ219" s="18"/>
      <c r="AK219" s="18"/>
      <c r="AL219" s="18"/>
      <c r="AM219" s="18"/>
    </row>
    <row r="220" spans="1:39" ht="17.25" customHeight="1" x14ac:dyDescent="0.25">
      <c r="A220" s="34" t="s">
        <v>257</v>
      </c>
      <c r="B220" s="103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9" t="s">
        <v>257</v>
      </c>
      <c r="O220" s="49"/>
      <c r="P220" s="7"/>
      <c r="Q220" s="7"/>
      <c r="R220" s="7"/>
      <c r="S220" s="7"/>
      <c r="T220" s="7"/>
      <c r="U220" s="7"/>
      <c r="V220" s="7"/>
      <c r="W220" s="7"/>
      <c r="X220" s="7"/>
      <c r="Y220" s="49"/>
      <c r="Z220" s="49"/>
      <c r="AA220" s="9" t="s">
        <v>257</v>
      </c>
      <c r="AB220" s="49"/>
      <c r="AC220" s="7"/>
      <c r="AD220" s="7"/>
      <c r="AE220" s="7"/>
      <c r="AF220" s="7"/>
      <c r="AG220" s="7"/>
      <c r="AH220" s="7"/>
      <c r="AI220" s="7"/>
      <c r="AJ220" s="7"/>
      <c r="AK220" s="7"/>
      <c r="AL220" s="49"/>
      <c r="AM220" s="49"/>
    </row>
    <row r="221" spans="1:39" ht="27" customHeight="1" x14ac:dyDescent="0.25">
      <c r="A221" s="121" t="s">
        <v>52</v>
      </c>
      <c r="B221" s="121" t="s">
        <v>53</v>
      </c>
      <c r="C221" s="127" t="s">
        <v>70</v>
      </c>
      <c r="D221" s="131"/>
      <c r="E221" s="131"/>
      <c r="F221" s="131"/>
      <c r="G221" s="131"/>
      <c r="H221" s="131"/>
      <c r="I221" s="128"/>
      <c r="J221" s="132" t="s">
        <v>69</v>
      </c>
      <c r="K221" s="132"/>
      <c r="L221" s="44"/>
      <c r="M221" s="55"/>
      <c r="N221" s="130" t="s">
        <v>52</v>
      </c>
      <c r="O221" s="121" t="s">
        <v>53</v>
      </c>
      <c r="P221" s="127" t="s">
        <v>70</v>
      </c>
      <c r="Q221" s="131"/>
      <c r="R221" s="131"/>
      <c r="S221" s="131"/>
      <c r="T221" s="131"/>
      <c r="U221" s="131"/>
      <c r="V221" s="128"/>
      <c r="W221" s="132" t="s">
        <v>69</v>
      </c>
      <c r="X221" s="132"/>
      <c r="Y221" s="44"/>
      <c r="Z221" s="44"/>
      <c r="AA221" s="130" t="s">
        <v>52</v>
      </c>
      <c r="AB221" s="121" t="s">
        <v>53</v>
      </c>
      <c r="AC221" s="127" t="s">
        <v>70</v>
      </c>
      <c r="AD221" s="131"/>
      <c r="AE221" s="131"/>
      <c r="AF221" s="131"/>
      <c r="AG221" s="131"/>
      <c r="AH221" s="131"/>
      <c r="AI221" s="128"/>
      <c r="AJ221" s="119" t="s">
        <v>69</v>
      </c>
      <c r="AK221" s="120"/>
    </row>
    <row r="222" spans="1:39" ht="21" customHeight="1" x14ac:dyDescent="0.25">
      <c r="A222" s="122"/>
      <c r="B222" s="122"/>
      <c r="C222" s="121" t="s">
        <v>40</v>
      </c>
      <c r="D222" s="127" t="s">
        <v>48</v>
      </c>
      <c r="E222" s="131"/>
      <c r="F222" s="131"/>
      <c r="G222" s="131"/>
      <c r="H222" s="131"/>
      <c r="I222" s="128"/>
      <c r="J222" s="130" t="s">
        <v>47</v>
      </c>
      <c r="K222" s="132" t="s">
        <v>49</v>
      </c>
      <c r="L222" s="30"/>
      <c r="M222" s="55"/>
      <c r="N222" s="130"/>
      <c r="O222" s="122"/>
      <c r="P222" s="121" t="s">
        <v>40</v>
      </c>
      <c r="Q222" s="127" t="s">
        <v>48</v>
      </c>
      <c r="R222" s="131"/>
      <c r="S222" s="131"/>
      <c r="T222" s="131"/>
      <c r="U222" s="131"/>
      <c r="V222" s="128"/>
      <c r="W222" s="130" t="s">
        <v>47</v>
      </c>
      <c r="X222" s="132" t="s">
        <v>49</v>
      </c>
      <c r="Y222" s="44"/>
      <c r="Z222" s="44"/>
      <c r="AA222" s="130"/>
      <c r="AB222" s="122"/>
      <c r="AC222" s="121" t="s">
        <v>40</v>
      </c>
      <c r="AD222" s="127" t="s">
        <v>48</v>
      </c>
      <c r="AE222" s="131"/>
      <c r="AF222" s="131"/>
      <c r="AG222" s="131"/>
      <c r="AH222" s="131"/>
      <c r="AI222" s="128"/>
      <c r="AJ222" s="121" t="s">
        <v>47</v>
      </c>
      <c r="AK222" s="124" t="s">
        <v>49</v>
      </c>
    </row>
    <row r="223" spans="1:39" ht="18.75" customHeight="1" x14ac:dyDescent="0.25">
      <c r="A223" s="122"/>
      <c r="B223" s="122"/>
      <c r="C223" s="122"/>
      <c r="D223" s="124" t="s">
        <v>43</v>
      </c>
      <c r="E223" s="124" t="s">
        <v>42</v>
      </c>
      <c r="F223" s="124" t="s">
        <v>50</v>
      </c>
      <c r="G223" s="127" t="s">
        <v>44</v>
      </c>
      <c r="H223" s="128"/>
      <c r="I223" s="124" t="s">
        <v>723</v>
      </c>
      <c r="J223" s="130"/>
      <c r="K223" s="132"/>
      <c r="L223" s="30"/>
      <c r="M223" s="55"/>
      <c r="N223" s="130"/>
      <c r="O223" s="122"/>
      <c r="P223" s="122"/>
      <c r="Q223" s="124" t="s">
        <v>43</v>
      </c>
      <c r="R223" s="124" t="s">
        <v>42</v>
      </c>
      <c r="S223" s="124" t="s">
        <v>50</v>
      </c>
      <c r="T223" s="127" t="s">
        <v>44</v>
      </c>
      <c r="U223" s="128"/>
      <c r="V223" s="124" t="s">
        <v>723</v>
      </c>
      <c r="W223" s="130"/>
      <c r="X223" s="132"/>
      <c r="Y223" s="44"/>
      <c r="Z223" s="44"/>
      <c r="AA223" s="130"/>
      <c r="AB223" s="122"/>
      <c r="AC223" s="122"/>
      <c r="AD223" s="124" t="s">
        <v>43</v>
      </c>
      <c r="AE223" s="124" t="s">
        <v>42</v>
      </c>
      <c r="AF223" s="124" t="s">
        <v>50</v>
      </c>
      <c r="AG223" s="127" t="s">
        <v>44</v>
      </c>
      <c r="AH223" s="128"/>
      <c r="AI223" s="124" t="s">
        <v>723</v>
      </c>
      <c r="AJ223" s="122"/>
      <c r="AK223" s="125"/>
    </row>
    <row r="224" spans="1:39" ht="20.25" customHeight="1" x14ac:dyDescent="0.25">
      <c r="A224" s="122"/>
      <c r="B224" s="122"/>
      <c r="C224" s="122"/>
      <c r="D224" s="125"/>
      <c r="E224" s="125"/>
      <c r="F224" s="125"/>
      <c r="G224" s="117" t="s">
        <v>45</v>
      </c>
      <c r="H224" s="117" t="s">
        <v>46</v>
      </c>
      <c r="I224" s="125"/>
      <c r="J224" s="130"/>
      <c r="K224" s="132"/>
      <c r="L224" s="30"/>
      <c r="M224" s="55"/>
      <c r="N224" s="130"/>
      <c r="O224" s="122"/>
      <c r="P224" s="122"/>
      <c r="Q224" s="125"/>
      <c r="R224" s="125"/>
      <c r="S224" s="125"/>
      <c r="T224" s="117" t="s">
        <v>45</v>
      </c>
      <c r="U224" s="117" t="s">
        <v>46</v>
      </c>
      <c r="V224" s="125"/>
      <c r="W224" s="130"/>
      <c r="X224" s="132"/>
      <c r="Y224" s="44"/>
      <c r="Z224" s="44"/>
      <c r="AA224" s="130"/>
      <c r="AB224" s="122"/>
      <c r="AC224" s="122"/>
      <c r="AD224" s="125"/>
      <c r="AE224" s="125"/>
      <c r="AF224" s="125"/>
      <c r="AG224" s="117" t="s">
        <v>45</v>
      </c>
      <c r="AH224" s="117" t="s">
        <v>46</v>
      </c>
      <c r="AI224" s="125"/>
      <c r="AJ224" s="122"/>
      <c r="AK224" s="125"/>
    </row>
    <row r="225" spans="1:39" ht="44.25" customHeight="1" x14ac:dyDescent="0.25">
      <c r="A225" s="123"/>
      <c r="B225" s="123"/>
      <c r="C225" s="123"/>
      <c r="D225" s="126"/>
      <c r="E225" s="126"/>
      <c r="F225" s="126"/>
      <c r="G225" s="118"/>
      <c r="H225" s="118"/>
      <c r="I225" s="126"/>
      <c r="J225" s="130"/>
      <c r="K225" s="132"/>
      <c r="L225" s="30"/>
      <c r="M225" s="55"/>
      <c r="N225" s="130"/>
      <c r="O225" s="123"/>
      <c r="P225" s="123"/>
      <c r="Q225" s="126"/>
      <c r="R225" s="126"/>
      <c r="S225" s="126"/>
      <c r="T225" s="118"/>
      <c r="U225" s="118"/>
      <c r="V225" s="126"/>
      <c r="W225" s="130"/>
      <c r="X225" s="132"/>
      <c r="Y225" s="44"/>
      <c r="Z225" s="44"/>
      <c r="AA225" s="130"/>
      <c r="AB225" s="123"/>
      <c r="AC225" s="123"/>
      <c r="AD225" s="126"/>
      <c r="AE225" s="126"/>
      <c r="AF225" s="126"/>
      <c r="AG225" s="118"/>
      <c r="AH225" s="118"/>
      <c r="AI225" s="126"/>
      <c r="AJ225" s="123"/>
      <c r="AK225" s="126"/>
    </row>
    <row r="226" spans="1:39" ht="18.75" customHeight="1" x14ac:dyDescent="0.25">
      <c r="A226" s="102">
        <v>1</v>
      </c>
      <c r="B226" s="102">
        <v>2</v>
      </c>
      <c r="C226" s="102">
        <v>3</v>
      </c>
      <c r="D226" s="102">
        <v>4</v>
      </c>
      <c r="E226" s="102">
        <v>5</v>
      </c>
      <c r="F226" s="102">
        <v>6</v>
      </c>
      <c r="G226" s="102">
        <v>7</v>
      </c>
      <c r="H226" s="102">
        <v>8</v>
      </c>
      <c r="I226" s="102">
        <v>9</v>
      </c>
      <c r="J226" s="102">
        <v>10</v>
      </c>
      <c r="K226" s="102">
        <v>11</v>
      </c>
      <c r="L226" s="45"/>
      <c r="M226" s="39"/>
      <c r="N226" s="48">
        <v>1</v>
      </c>
      <c r="O226" s="48">
        <v>2</v>
      </c>
      <c r="P226" s="48">
        <v>3</v>
      </c>
      <c r="Q226" s="48">
        <v>4</v>
      </c>
      <c r="R226" s="48">
        <v>5</v>
      </c>
      <c r="S226" s="48">
        <v>6</v>
      </c>
      <c r="T226" s="48">
        <v>7</v>
      </c>
      <c r="U226" s="48">
        <v>8</v>
      </c>
      <c r="V226" s="48">
        <v>9</v>
      </c>
      <c r="W226" s="48">
        <v>10</v>
      </c>
      <c r="X226" s="48">
        <v>11</v>
      </c>
      <c r="Y226" s="45"/>
      <c r="Z226" s="45"/>
      <c r="AA226" s="48">
        <v>1</v>
      </c>
      <c r="AB226" s="48">
        <v>2</v>
      </c>
      <c r="AC226" s="48">
        <v>3</v>
      </c>
      <c r="AD226" s="48">
        <v>4</v>
      </c>
      <c r="AE226" s="48">
        <v>5</v>
      </c>
      <c r="AF226" s="48">
        <v>6</v>
      </c>
      <c r="AG226" s="48">
        <v>7</v>
      </c>
      <c r="AH226" s="48">
        <v>8</v>
      </c>
      <c r="AI226" s="48">
        <v>9</v>
      </c>
      <c r="AJ226" s="48">
        <v>10</v>
      </c>
      <c r="AK226" s="48">
        <v>11</v>
      </c>
    </row>
    <row r="227" spans="1:39" ht="12.75" customHeight="1" x14ac:dyDescent="0.25">
      <c r="A227" s="36" t="s">
        <v>336</v>
      </c>
      <c r="B227" s="101" t="s">
        <v>289</v>
      </c>
      <c r="C227" s="84">
        <v>1</v>
      </c>
      <c r="D227" s="84"/>
      <c r="E227" s="84"/>
      <c r="F227" s="84"/>
      <c r="G227" s="84"/>
      <c r="H227" s="84"/>
      <c r="I227" s="84"/>
      <c r="J227" s="83"/>
      <c r="K227" s="83"/>
      <c r="L227" s="31"/>
      <c r="M227" s="40"/>
      <c r="N227" s="26" t="s">
        <v>336</v>
      </c>
      <c r="O227" s="47" t="s">
        <v>289</v>
      </c>
      <c r="P227" s="4">
        <v>1</v>
      </c>
      <c r="Q227" s="4"/>
      <c r="R227" s="4"/>
      <c r="S227" s="4"/>
      <c r="T227" s="4"/>
      <c r="U227" s="4"/>
      <c r="V227" s="4">
        <v>1</v>
      </c>
      <c r="W227" s="3">
        <v>116.3</v>
      </c>
      <c r="X227" s="3"/>
      <c r="Y227" s="31"/>
      <c r="Z227" s="31"/>
      <c r="AA227" s="26" t="s">
        <v>336</v>
      </c>
      <c r="AB227" s="47" t="s">
        <v>289</v>
      </c>
      <c r="AC227" s="4">
        <f t="shared" ref="AC227:AK238" si="20">C227-P227</f>
        <v>0</v>
      </c>
      <c r="AD227" s="4">
        <f t="shared" si="20"/>
        <v>0</v>
      </c>
      <c r="AE227" s="4">
        <f t="shared" si="20"/>
        <v>0</v>
      </c>
      <c r="AF227" s="4">
        <f t="shared" si="20"/>
        <v>0</v>
      </c>
      <c r="AG227" s="4">
        <f t="shared" si="20"/>
        <v>0</v>
      </c>
      <c r="AH227" s="4">
        <f t="shared" si="20"/>
        <v>0</v>
      </c>
      <c r="AI227" s="4">
        <f t="shared" si="20"/>
        <v>-1</v>
      </c>
      <c r="AJ227" s="3">
        <f t="shared" si="20"/>
        <v>-116.3</v>
      </c>
      <c r="AK227" s="3">
        <f t="shared" si="20"/>
        <v>0</v>
      </c>
    </row>
    <row r="228" spans="1:39" ht="12.75" customHeight="1" x14ac:dyDescent="0.25">
      <c r="A228" s="36" t="s">
        <v>332</v>
      </c>
      <c r="B228" s="101" t="s">
        <v>289</v>
      </c>
      <c r="C228" s="84">
        <v>1</v>
      </c>
      <c r="D228" s="84"/>
      <c r="E228" s="84"/>
      <c r="F228" s="84"/>
      <c r="G228" s="84"/>
      <c r="H228" s="84"/>
      <c r="I228" s="84"/>
      <c r="J228" s="83"/>
      <c r="K228" s="83"/>
      <c r="L228" s="31"/>
      <c r="M228" s="40"/>
      <c r="N228" s="26" t="s">
        <v>332</v>
      </c>
      <c r="O228" s="47" t="s">
        <v>289</v>
      </c>
      <c r="P228" s="4">
        <v>1</v>
      </c>
      <c r="Q228" s="4"/>
      <c r="R228" s="4"/>
      <c r="S228" s="4"/>
      <c r="T228" s="4"/>
      <c r="U228" s="4"/>
      <c r="V228" s="4">
        <v>1</v>
      </c>
      <c r="W228" s="3">
        <v>123.7</v>
      </c>
      <c r="X228" s="3"/>
      <c r="Y228" s="31"/>
      <c r="Z228" s="31"/>
      <c r="AA228" s="26" t="s">
        <v>332</v>
      </c>
      <c r="AB228" s="47" t="s">
        <v>289</v>
      </c>
      <c r="AC228" s="4">
        <f t="shared" si="20"/>
        <v>0</v>
      </c>
      <c r="AD228" s="4">
        <f t="shared" si="20"/>
        <v>0</v>
      </c>
      <c r="AE228" s="4">
        <f t="shared" si="20"/>
        <v>0</v>
      </c>
      <c r="AF228" s="4">
        <f t="shared" si="20"/>
        <v>0</v>
      </c>
      <c r="AG228" s="4">
        <f t="shared" si="20"/>
        <v>0</v>
      </c>
      <c r="AH228" s="4">
        <f t="shared" si="20"/>
        <v>0</v>
      </c>
      <c r="AI228" s="4">
        <f t="shared" si="20"/>
        <v>-1</v>
      </c>
      <c r="AJ228" s="3">
        <f t="shared" si="20"/>
        <v>-123.7</v>
      </c>
      <c r="AK228" s="3">
        <f t="shared" si="20"/>
        <v>0</v>
      </c>
    </row>
    <row r="229" spans="1:39" ht="12.75" customHeight="1" x14ac:dyDescent="0.25">
      <c r="A229" s="36" t="s">
        <v>342</v>
      </c>
      <c r="B229" s="101" t="s">
        <v>289</v>
      </c>
      <c r="C229" s="84">
        <v>1</v>
      </c>
      <c r="D229" s="84">
        <v>0</v>
      </c>
      <c r="E229" s="84">
        <v>0</v>
      </c>
      <c r="F229" s="84">
        <v>0</v>
      </c>
      <c r="G229" s="84"/>
      <c r="H229" s="84"/>
      <c r="I229" s="84"/>
      <c r="J229" s="83"/>
      <c r="K229" s="83"/>
      <c r="L229" s="31"/>
      <c r="M229" s="40"/>
      <c r="N229" s="26" t="s">
        <v>342</v>
      </c>
      <c r="O229" s="47" t="s">
        <v>289</v>
      </c>
      <c r="P229" s="4">
        <v>1</v>
      </c>
      <c r="Q229" s="4"/>
      <c r="R229" s="4"/>
      <c r="S229" s="4"/>
      <c r="T229" s="4">
        <v>0</v>
      </c>
      <c r="U229" s="4"/>
      <c r="V229" s="4">
        <v>1</v>
      </c>
      <c r="W229" s="3">
        <v>116.3</v>
      </c>
      <c r="X229" s="3"/>
      <c r="Y229" s="31"/>
      <c r="Z229" s="31"/>
      <c r="AA229" s="26" t="s">
        <v>342</v>
      </c>
      <c r="AB229" s="47" t="s">
        <v>289</v>
      </c>
      <c r="AC229" s="4">
        <f t="shared" si="20"/>
        <v>0</v>
      </c>
      <c r="AD229" s="4">
        <f t="shared" si="20"/>
        <v>0</v>
      </c>
      <c r="AE229" s="4">
        <f t="shared" si="20"/>
        <v>0</v>
      </c>
      <c r="AF229" s="4">
        <f t="shared" si="20"/>
        <v>0</v>
      </c>
      <c r="AG229" s="4">
        <f t="shared" si="20"/>
        <v>0</v>
      </c>
      <c r="AH229" s="4">
        <f t="shared" si="20"/>
        <v>0</v>
      </c>
      <c r="AI229" s="4">
        <f t="shared" si="20"/>
        <v>-1</v>
      </c>
      <c r="AJ229" s="3">
        <f t="shared" si="20"/>
        <v>-116.3</v>
      </c>
      <c r="AK229" s="3">
        <f t="shared" si="20"/>
        <v>0</v>
      </c>
    </row>
    <row r="230" spans="1:39" ht="12.75" customHeight="1" x14ac:dyDescent="0.25">
      <c r="A230" s="36" t="s">
        <v>340</v>
      </c>
      <c r="B230" s="101" t="s">
        <v>289</v>
      </c>
      <c r="C230" s="84">
        <v>1</v>
      </c>
      <c r="D230" s="84"/>
      <c r="E230" s="84"/>
      <c r="F230" s="84"/>
      <c r="G230" s="84"/>
      <c r="H230" s="84"/>
      <c r="I230" s="84"/>
      <c r="J230" s="83"/>
      <c r="K230" s="83"/>
      <c r="L230" s="31"/>
      <c r="M230" s="40"/>
      <c r="N230" s="26" t="s">
        <v>340</v>
      </c>
      <c r="O230" s="47" t="s">
        <v>289</v>
      </c>
      <c r="P230" s="4">
        <v>1</v>
      </c>
      <c r="Q230" s="4"/>
      <c r="R230" s="4"/>
      <c r="S230" s="4"/>
      <c r="T230" s="4"/>
      <c r="U230" s="4"/>
      <c r="V230" s="4">
        <v>1</v>
      </c>
      <c r="W230" s="3">
        <v>116.3</v>
      </c>
      <c r="X230" s="3"/>
      <c r="Y230" s="31"/>
      <c r="Z230" s="31"/>
      <c r="AA230" s="26" t="s">
        <v>340</v>
      </c>
      <c r="AB230" s="47" t="s">
        <v>289</v>
      </c>
      <c r="AC230" s="4">
        <f t="shared" si="20"/>
        <v>0</v>
      </c>
      <c r="AD230" s="4">
        <f t="shared" si="20"/>
        <v>0</v>
      </c>
      <c r="AE230" s="4">
        <f t="shared" si="20"/>
        <v>0</v>
      </c>
      <c r="AF230" s="4">
        <f t="shared" si="20"/>
        <v>0</v>
      </c>
      <c r="AG230" s="4">
        <f t="shared" si="20"/>
        <v>0</v>
      </c>
      <c r="AH230" s="4">
        <f t="shared" si="20"/>
        <v>0</v>
      </c>
      <c r="AI230" s="4">
        <f t="shared" si="20"/>
        <v>-1</v>
      </c>
      <c r="AJ230" s="3">
        <f t="shared" si="20"/>
        <v>-116.3</v>
      </c>
      <c r="AK230" s="3">
        <f t="shared" si="20"/>
        <v>0</v>
      </c>
    </row>
    <row r="231" spans="1:39" ht="12.75" customHeight="1" x14ac:dyDescent="0.25">
      <c r="A231" s="36" t="s">
        <v>339</v>
      </c>
      <c r="B231" s="101" t="s">
        <v>289</v>
      </c>
      <c r="C231" s="84">
        <v>1</v>
      </c>
      <c r="D231" s="84"/>
      <c r="E231" s="84"/>
      <c r="F231" s="84"/>
      <c r="G231" s="84"/>
      <c r="H231" s="84"/>
      <c r="I231" s="84"/>
      <c r="J231" s="83"/>
      <c r="K231" s="83"/>
      <c r="L231" s="31"/>
      <c r="M231" s="40"/>
      <c r="N231" s="26" t="s">
        <v>339</v>
      </c>
      <c r="O231" s="47" t="s">
        <v>289</v>
      </c>
      <c r="P231" s="4">
        <v>1</v>
      </c>
      <c r="Q231" s="4"/>
      <c r="R231" s="4"/>
      <c r="S231" s="4"/>
      <c r="T231" s="4"/>
      <c r="U231" s="4"/>
      <c r="V231" s="4">
        <v>1</v>
      </c>
      <c r="W231" s="3">
        <v>116.3</v>
      </c>
      <c r="X231" s="3"/>
      <c r="Y231" s="31"/>
      <c r="Z231" s="31"/>
      <c r="AA231" s="26" t="s">
        <v>339</v>
      </c>
      <c r="AB231" s="47" t="s">
        <v>289</v>
      </c>
      <c r="AC231" s="4">
        <f t="shared" si="20"/>
        <v>0</v>
      </c>
      <c r="AD231" s="4">
        <f t="shared" si="20"/>
        <v>0</v>
      </c>
      <c r="AE231" s="4">
        <f t="shared" si="20"/>
        <v>0</v>
      </c>
      <c r="AF231" s="4">
        <f t="shared" si="20"/>
        <v>0</v>
      </c>
      <c r="AG231" s="4">
        <f t="shared" si="20"/>
        <v>0</v>
      </c>
      <c r="AH231" s="4">
        <f t="shared" si="20"/>
        <v>0</v>
      </c>
      <c r="AI231" s="4">
        <f t="shared" si="20"/>
        <v>-1</v>
      </c>
      <c r="AJ231" s="3">
        <f t="shared" si="20"/>
        <v>-116.3</v>
      </c>
      <c r="AK231" s="3">
        <f t="shared" si="20"/>
        <v>0</v>
      </c>
    </row>
    <row r="232" spans="1:39" ht="12.75" customHeight="1" x14ac:dyDescent="0.25">
      <c r="A232" s="36" t="s">
        <v>333</v>
      </c>
      <c r="B232" s="101" t="s">
        <v>289</v>
      </c>
      <c r="C232" s="84">
        <v>1</v>
      </c>
      <c r="D232" s="84"/>
      <c r="E232" s="84"/>
      <c r="F232" s="84"/>
      <c r="G232" s="84"/>
      <c r="H232" s="84"/>
      <c r="I232" s="84"/>
      <c r="J232" s="83"/>
      <c r="K232" s="83"/>
      <c r="L232" s="31"/>
      <c r="M232" s="40"/>
      <c r="N232" s="26" t="s">
        <v>333</v>
      </c>
      <c r="O232" s="47" t="s">
        <v>289</v>
      </c>
      <c r="P232" s="4">
        <v>1</v>
      </c>
      <c r="Q232" s="4"/>
      <c r="R232" s="4"/>
      <c r="S232" s="4"/>
      <c r="T232" s="4">
        <v>1</v>
      </c>
      <c r="U232" s="4"/>
      <c r="V232" s="4"/>
      <c r="W232" s="3">
        <v>100.7</v>
      </c>
      <c r="X232" s="3"/>
      <c r="Y232" s="31"/>
      <c r="Z232" s="31"/>
      <c r="AA232" s="26" t="s">
        <v>333</v>
      </c>
      <c r="AB232" s="47" t="s">
        <v>289</v>
      </c>
      <c r="AC232" s="4">
        <f t="shared" si="20"/>
        <v>0</v>
      </c>
      <c r="AD232" s="4">
        <f t="shared" si="20"/>
        <v>0</v>
      </c>
      <c r="AE232" s="4">
        <f t="shared" si="20"/>
        <v>0</v>
      </c>
      <c r="AF232" s="4">
        <f t="shared" si="20"/>
        <v>0</v>
      </c>
      <c r="AG232" s="4">
        <f t="shared" si="20"/>
        <v>-1</v>
      </c>
      <c r="AH232" s="4">
        <f t="shared" si="20"/>
        <v>0</v>
      </c>
      <c r="AI232" s="4">
        <f t="shared" si="20"/>
        <v>0</v>
      </c>
      <c r="AJ232" s="3">
        <f t="shared" si="20"/>
        <v>-100.7</v>
      </c>
      <c r="AK232" s="3">
        <f t="shared" si="20"/>
        <v>0</v>
      </c>
    </row>
    <row r="233" spans="1:39" ht="12.75" customHeight="1" x14ac:dyDescent="0.25">
      <c r="A233" s="36" t="s">
        <v>335</v>
      </c>
      <c r="B233" s="101" t="s">
        <v>289</v>
      </c>
      <c r="C233" s="84">
        <v>1</v>
      </c>
      <c r="D233" s="84"/>
      <c r="E233" s="84"/>
      <c r="F233" s="84"/>
      <c r="G233" s="84"/>
      <c r="H233" s="84"/>
      <c r="I233" s="84"/>
      <c r="J233" s="83"/>
      <c r="K233" s="83"/>
      <c r="L233" s="31"/>
      <c r="M233" s="40"/>
      <c r="N233" s="26" t="s">
        <v>335</v>
      </c>
      <c r="O233" s="47" t="s">
        <v>289</v>
      </c>
      <c r="P233" s="4">
        <v>1</v>
      </c>
      <c r="Q233" s="4"/>
      <c r="R233" s="4"/>
      <c r="S233" s="4"/>
      <c r="T233" s="4"/>
      <c r="U233" s="4"/>
      <c r="V233" s="4">
        <v>1</v>
      </c>
      <c r="W233" s="3">
        <v>148.6</v>
      </c>
      <c r="X233" s="3"/>
      <c r="Y233" s="31"/>
      <c r="Z233" s="31"/>
      <c r="AA233" s="26" t="s">
        <v>335</v>
      </c>
      <c r="AB233" s="47" t="s">
        <v>289</v>
      </c>
      <c r="AC233" s="4">
        <f t="shared" si="20"/>
        <v>0</v>
      </c>
      <c r="AD233" s="4">
        <f t="shared" si="20"/>
        <v>0</v>
      </c>
      <c r="AE233" s="4">
        <f t="shared" si="20"/>
        <v>0</v>
      </c>
      <c r="AF233" s="4">
        <f t="shared" si="20"/>
        <v>0</v>
      </c>
      <c r="AG233" s="4">
        <f t="shared" si="20"/>
        <v>0</v>
      </c>
      <c r="AH233" s="4">
        <f t="shared" si="20"/>
        <v>0</v>
      </c>
      <c r="AI233" s="4">
        <f t="shared" si="20"/>
        <v>-1</v>
      </c>
      <c r="AJ233" s="3">
        <f t="shared" si="20"/>
        <v>-148.6</v>
      </c>
      <c r="AK233" s="3">
        <f t="shared" si="20"/>
        <v>0</v>
      </c>
    </row>
    <row r="234" spans="1:39" ht="12.75" customHeight="1" x14ac:dyDescent="0.25">
      <c r="A234" s="36" t="s">
        <v>338</v>
      </c>
      <c r="B234" s="101" t="s">
        <v>289</v>
      </c>
      <c r="C234" s="84">
        <v>1</v>
      </c>
      <c r="D234" s="84"/>
      <c r="E234" s="84"/>
      <c r="F234" s="84"/>
      <c r="G234" s="84"/>
      <c r="H234" s="84"/>
      <c r="I234" s="84"/>
      <c r="J234" s="83"/>
      <c r="K234" s="83"/>
      <c r="L234" s="31"/>
      <c r="M234" s="40"/>
      <c r="N234" s="26" t="s">
        <v>338</v>
      </c>
      <c r="O234" s="47" t="s">
        <v>289</v>
      </c>
      <c r="P234" s="4">
        <v>1</v>
      </c>
      <c r="Q234" s="4"/>
      <c r="R234" s="4"/>
      <c r="S234" s="4"/>
      <c r="T234" s="4"/>
      <c r="U234" s="4"/>
      <c r="V234" s="4">
        <v>1</v>
      </c>
      <c r="W234" s="3">
        <v>116.3</v>
      </c>
      <c r="X234" s="3"/>
      <c r="Y234" s="31"/>
      <c r="Z234" s="31"/>
      <c r="AA234" s="26" t="s">
        <v>338</v>
      </c>
      <c r="AB234" s="47" t="s">
        <v>289</v>
      </c>
      <c r="AC234" s="4">
        <f t="shared" si="20"/>
        <v>0</v>
      </c>
      <c r="AD234" s="4">
        <f t="shared" si="20"/>
        <v>0</v>
      </c>
      <c r="AE234" s="4">
        <f t="shared" si="20"/>
        <v>0</v>
      </c>
      <c r="AF234" s="4">
        <f t="shared" si="20"/>
        <v>0</v>
      </c>
      <c r="AG234" s="4">
        <f t="shared" si="20"/>
        <v>0</v>
      </c>
      <c r="AH234" s="4">
        <f t="shared" si="20"/>
        <v>0</v>
      </c>
      <c r="AI234" s="4">
        <f t="shared" si="20"/>
        <v>-1</v>
      </c>
      <c r="AJ234" s="3">
        <f t="shared" si="20"/>
        <v>-116.3</v>
      </c>
      <c r="AK234" s="3">
        <f t="shared" si="20"/>
        <v>0</v>
      </c>
    </row>
    <row r="235" spans="1:39" ht="12.75" customHeight="1" x14ac:dyDescent="0.25">
      <c r="A235" s="36" t="s">
        <v>337</v>
      </c>
      <c r="B235" s="101" t="s">
        <v>289</v>
      </c>
      <c r="C235" s="84">
        <v>1</v>
      </c>
      <c r="D235" s="84"/>
      <c r="E235" s="84"/>
      <c r="F235" s="84"/>
      <c r="G235" s="84"/>
      <c r="H235" s="84"/>
      <c r="I235" s="84"/>
      <c r="J235" s="83"/>
      <c r="K235" s="83"/>
      <c r="L235" s="40"/>
      <c r="M235" s="40"/>
      <c r="N235" s="26" t="s">
        <v>337</v>
      </c>
      <c r="O235" s="47" t="s">
        <v>289</v>
      </c>
      <c r="P235" s="4">
        <v>1</v>
      </c>
      <c r="Q235" s="4"/>
      <c r="R235" s="4"/>
      <c r="S235" s="4"/>
      <c r="T235" s="4"/>
      <c r="U235" s="4"/>
      <c r="V235" s="4">
        <v>1</v>
      </c>
      <c r="W235" s="3">
        <v>116.3</v>
      </c>
      <c r="X235" s="3"/>
      <c r="Y235" s="32"/>
      <c r="Z235" s="32"/>
      <c r="AA235" s="26" t="s">
        <v>337</v>
      </c>
      <c r="AB235" s="47" t="s">
        <v>289</v>
      </c>
      <c r="AC235" s="4">
        <f t="shared" si="20"/>
        <v>0</v>
      </c>
      <c r="AD235" s="4">
        <f t="shared" si="20"/>
        <v>0</v>
      </c>
      <c r="AE235" s="4">
        <f t="shared" si="20"/>
        <v>0</v>
      </c>
      <c r="AF235" s="4">
        <f t="shared" si="20"/>
        <v>0</v>
      </c>
      <c r="AG235" s="4">
        <f t="shared" si="20"/>
        <v>0</v>
      </c>
      <c r="AH235" s="4">
        <f t="shared" si="20"/>
        <v>0</v>
      </c>
      <c r="AI235" s="4">
        <f t="shared" si="20"/>
        <v>-1</v>
      </c>
      <c r="AJ235" s="3">
        <f t="shared" si="20"/>
        <v>-116.3</v>
      </c>
      <c r="AK235" s="3">
        <f t="shared" si="20"/>
        <v>0</v>
      </c>
    </row>
    <row r="236" spans="1:39" ht="12.75" customHeight="1" x14ac:dyDescent="0.25">
      <c r="A236" s="36" t="s">
        <v>334</v>
      </c>
      <c r="B236" s="101" t="s">
        <v>289</v>
      </c>
      <c r="C236" s="84">
        <v>1</v>
      </c>
      <c r="D236" s="84"/>
      <c r="E236" s="84"/>
      <c r="F236" s="84"/>
      <c r="G236" s="84"/>
      <c r="H236" s="84"/>
      <c r="I236" s="84"/>
      <c r="J236" s="83"/>
      <c r="K236" s="83"/>
      <c r="L236" s="44"/>
      <c r="M236" s="55"/>
      <c r="N236" s="26" t="s">
        <v>334</v>
      </c>
      <c r="O236" s="47" t="s">
        <v>289</v>
      </c>
      <c r="P236" s="4">
        <v>1</v>
      </c>
      <c r="Q236" s="4"/>
      <c r="R236" s="4"/>
      <c r="S236" s="4"/>
      <c r="T236" s="4">
        <v>1</v>
      </c>
      <c r="U236" s="4"/>
      <c r="V236" s="4">
        <v>1</v>
      </c>
      <c r="W236" s="3">
        <v>147.4</v>
      </c>
      <c r="X236" s="3"/>
      <c r="Y236" s="44"/>
      <c r="Z236" s="44"/>
      <c r="AA236" s="26" t="s">
        <v>334</v>
      </c>
      <c r="AB236" s="47" t="s">
        <v>289</v>
      </c>
      <c r="AC236" s="4">
        <f t="shared" si="20"/>
        <v>0</v>
      </c>
      <c r="AD236" s="4">
        <f t="shared" si="20"/>
        <v>0</v>
      </c>
      <c r="AE236" s="4">
        <f t="shared" si="20"/>
        <v>0</v>
      </c>
      <c r="AF236" s="4">
        <f t="shared" si="20"/>
        <v>0</v>
      </c>
      <c r="AG236" s="4">
        <f t="shared" si="20"/>
        <v>-1</v>
      </c>
      <c r="AH236" s="4">
        <f t="shared" si="20"/>
        <v>0</v>
      </c>
      <c r="AI236" s="4">
        <f t="shared" si="20"/>
        <v>-1</v>
      </c>
      <c r="AJ236" s="3">
        <f t="shared" si="20"/>
        <v>-147.4</v>
      </c>
      <c r="AK236" s="3">
        <f t="shared" si="20"/>
        <v>0</v>
      </c>
    </row>
    <row r="237" spans="1:39" ht="12.75" customHeight="1" x14ac:dyDescent="0.25">
      <c r="A237" s="36" t="s">
        <v>341</v>
      </c>
      <c r="B237" s="101" t="s">
        <v>289</v>
      </c>
      <c r="C237" s="84">
        <v>1</v>
      </c>
      <c r="D237" s="84"/>
      <c r="E237" s="84"/>
      <c r="F237" s="84"/>
      <c r="G237" s="84"/>
      <c r="H237" s="84"/>
      <c r="I237" s="84"/>
      <c r="J237" s="83"/>
      <c r="K237" s="83"/>
      <c r="L237" s="30"/>
      <c r="M237" s="55"/>
      <c r="N237" s="26" t="s">
        <v>341</v>
      </c>
      <c r="O237" s="47" t="s">
        <v>289</v>
      </c>
      <c r="P237" s="4">
        <v>1</v>
      </c>
      <c r="Q237" s="4"/>
      <c r="R237" s="4"/>
      <c r="S237" s="4"/>
      <c r="T237" s="4"/>
      <c r="U237" s="4"/>
      <c r="V237" s="4"/>
      <c r="W237" s="3">
        <v>116.3</v>
      </c>
      <c r="X237" s="3"/>
      <c r="Y237" s="44"/>
      <c r="Z237" s="44"/>
      <c r="AA237" s="26" t="s">
        <v>341</v>
      </c>
      <c r="AB237" s="47" t="s">
        <v>289</v>
      </c>
      <c r="AC237" s="4">
        <f t="shared" si="20"/>
        <v>0</v>
      </c>
      <c r="AD237" s="4">
        <f t="shared" si="20"/>
        <v>0</v>
      </c>
      <c r="AE237" s="4">
        <f t="shared" si="20"/>
        <v>0</v>
      </c>
      <c r="AF237" s="4">
        <f t="shared" si="20"/>
        <v>0</v>
      </c>
      <c r="AG237" s="4">
        <f t="shared" si="20"/>
        <v>0</v>
      </c>
      <c r="AH237" s="4">
        <f t="shared" si="20"/>
        <v>0</v>
      </c>
      <c r="AI237" s="4">
        <f t="shared" si="20"/>
        <v>0</v>
      </c>
      <c r="AJ237" s="3">
        <f t="shared" si="20"/>
        <v>-116.3</v>
      </c>
      <c r="AK237" s="3">
        <f t="shared" si="20"/>
        <v>0</v>
      </c>
    </row>
    <row r="238" spans="1:39" ht="17.25" customHeight="1" x14ac:dyDescent="0.25">
      <c r="A238" s="14" t="s">
        <v>731</v>
      </c>
      <c r="B238" s="15">
        <v>1</v>
      </c>
      <c r="C238" s="16">
        <f t="shared" ref="C238:K238" si="21">SUM(C227:C237)</f>
        <v>11</v>
      </c>
      <c r="D238" s="16">
        <f t="shared" si="21"/>
        <v>0</v>
      </c>
      <c r="E238" s="16">
        <f t="shared" si="21"/>
        <v>0</v>
      </c>
      <c r="F238" s="16">
        <f t="shared" si="21"/>
        <v>0</v>
      </c>
      <c r="G238" s="16">
        <f t="shared" si="21"/>
        <v>0</v>
      </c>
      <c r="H238" s="16">
        <f t="shared" si="21"/>
        <v>0</v>
      </c>
      <c r="I238" s="16">
        <f t="shared" si="21"/>
        <v>0</v>
      </c>
      <c r="J238" s="17">
        <f t="shared" si="21"/>
        <v>0</v>
      </c>
      <c r="K238" s="17">
        <f t="shared" si="21"/>
        <v>0</v>
      </c>
      <c r="L238" s="45"/>
      <c r="M238" s="39"/>
      <c r="N238" s="14" t="s">
        <v>40</v>
      </c>
      <c r="O238" s="15">
        <v>1</v>
      </c>
      <c r="P238" s="4">
        <f t="shared" ref="P238:X238" si="22">SUM(P227:P237)</f>
        <v>11</v>
      </c>
      <c r="Q238" s="4">
        <f t="shared" si="22"/>
        <v>0</v>
      </c>
      <c r="R238" s="4">
        <f t="shared" si="22"/>
        <v>0</v>
      </c>
      <c r="S238" s="4">
        <f t="shared" si="22"/>
        <v>0</v>
      </c>
      <c r="T238" s="4">
        <f t="shared" si="22"/>
        <v>2</v>
      </c>
      <c r="U238" s="4">
        <f t="shared" si="22"/>
        <v>0</v>
      </c>
      <c r="V238" s="4">
        <f t="shared" si="22"/>
        <v>9</v>
      </c>
      <c r="W238" s="3">
        <f t="shared" si="22"/>
        <v>1334.5</v>
      </c>
      <c r="X238" s="3">
        <f t="shared" si="22"/>
        <v>0</v>
      </c>
      <c r="Y238" s="45"/>
      <c r="Z238" s="45"/>
      <c r="AA238" s="14" t="s">
        <v>40</v>
      </c>
      <c r="AB238" s="15">
        <v>1</v>
      </c>
      <c r="AC238" s="4">
        <f t="shared" si="20"/>
        <v>0</v>
      </c>
      <c r="AD238" s="4">
        <f t="shared" si="20"/>
        <v>0</v>
      </c>
      <c r="AE238" s="4">
        <f t="shared" si="20"/>
        <v>0</v>
      </c>
      <c r="AF238" s="4">
        <f t="shared" si="20"/>
        <v>0</v>
      </c>
      <c r="AG238" s="4">
        <f t="shared" si="20"/>
        <v>-2</v>
      </c>
      <c r="AH238" s="4">
        <f t="shared" si="20"/>
        <v>0</v>
      </c>
      <c r="AI238" s="4">
        <f t="shared" si="20"/>
        <v>-9</v>
      </c>
      <c r="AJ238" s="3">
        <f t="shared" si="20"/>
        <v>-1334.5</v>
      </c>
      <c r="AK238" s="3">
        <f t="shared" si="20"/>
        <v>0</v>
      </c>
    </row>
    <row r="239" spans="1:39" ht="15.75" x14ac:dyDescent="0.25">
      <c r="L239" s="31"/>
      <c r="M239" s="40"/>
      <c r="Y239" s="31"/>
      <c r="Z239" s="31"/>
      <c r="AC239" s="1"/>
      <c r="AD239" s="1"/>
      <c r="AE239" s="1"/>
      <c r="AF239" s="1"/>
      <c r="AG239" s="1"/>
      <c r="AH239" s="1"/>
      <c r="AI239" s="2"/>
      <c r="AJ239" s="2"/>
      <c r="AK239" s="2"/>
      <c r="AL239" s="2"/>
      <c r="AM239" s="2"/>
    </row>
    <row r="240" spans="1:39" ht="15.75" x14ac:dyDescent="0.25">
      <c r="A240" s="26" t="s">
        <v>288</v>
      </c>
      <c r="B240" s="47">
        <v>5</v>
      </c>
      <c r="C240" s="4">
        <f>C160</f>
        <v>0</v>
      </c>
      <c r="D240" s="4">
        <f t="shared" ref="D240:K240" si="23">D160</f>
        <v>0</v>
      </c>
      <c r="E240" s="4">
        <f t="shared" si="23"/>
        <v>0</v>
      </c>
      <c r="F240" s="4">
        <f t="shared" si="23"/>
        <v>0</v>
      </c>
      <c r="G240" s="4">
        <f t="shared" si="23"/>
        <v>0</v>
      </c>
      <c r="H240" s="4">
        <f t="shared" si="23"/>
        <v>0</v>
      </c>
      <c r="I240" s="4">
        <f t="shared" si="23"/>
        <v>0</v>
      </c>
      <c r="J240" s="3">
        <f t="shared" si="23"/>
        <v>0</v>
      </c>
      <c r="K240" s="3">
        <f t="shared" si="23"/>
        <v>0</v>
      </c>
      <c r="L240" s="31"/>
      <c r="M240" s="40"/>
      <c r="N240" s="26" t="s">
        <v>288</v>
      </c>
      <c r="O240" s="47">
        <v>5</v>
      </c>
      <c r="P240" s="4">
        <f>P160</f>
        <v>11</v>
      </c>
      <c r="Q240" s="4">
        <f t="shared" ref="Q240:X240" si="24">Q160</f>
        <v>0</v>
      </c>
      <c r="R240" s="4">
        <f t="shared" si="24"/>
        <v>0</v>
      </c>
      <c r="S240" s="4">
        <f t="shared" si="24"/>
        <v>0</v>
      </c>
      <c r="T240" s="4">
        <f t="shared" si="24"/>
        <v>2</v>
      </c>
      <c r="U240" s="4">
        <f t="shared" si="24"/>
        <v>0</v>
      </c>
      <c r="V240" s="4">
        <f t="shared" si="24"/>
        <v>9</v>
      </c>
      <c r="W240" s="3">
        <f t="shared" si="24"/>
        <v>1334.5</v>
      </c>
      <c r="X240" s="3">
        <f t="shared" si="24"/>
        <v>0</v>
      </c>
      <c r="Y240" s="31"/>
      <c r="Z240" s="31"/>
      <c r="AC240" s="1"/>
      <c r="AD240" s="1"/>
      <c r="AE240" s="1"/>
      <c r="AF240" s="1"/>
      <c r="AG240" s="1"/>
      <c r="AH240" s="1"/>
      <c r="AI240" s="2"/>
      <c r="AJ240" s="2"/>
      <c r="AK240" s="2"/>
      <c r="AL240" s="2"/>
      <c r="AM240" s="2"/>
    </row>
    <row r="241" spans="2:34" ht="15.75" x14ac:dyDescent="0.25">
      <c r="B241" s="2"/>
      <c r="H241" s="1"/>
      <c r="L241" s="31"/>
      <c r="M241" s="40"/>
      <c r="P241" s="1"/>
      <c r="Q241" s="1"/>
      <c r="R241" s="1"/>
      <c r="S241" s="1"/>
      <c r="T241" s="1"/>
      <c r="V241" s="2"/>
      <c r="W241" s="2"/>
      <c r="X241" s="2"/>
      <c r="Y241" s="2"/>
      <c r="Z241" s="2"/>
      <c r="AC241" s="1"/>
      <c r="AD241" s="1"/>
      <c r="AE241" s="31"/>
      <c r="AF241" s="31"/>
      <c r="AG241" s="1"/>
      <c r="AH241" s="1"/>
    </row>
    <row r="242" spans="2:34" ht="15.75" x14ac:dyDescent="0.25">
      <c r="B242" s="2"/>
      <c r="H242" s="1"/>
      <c r="L242" s="31"/>
      <c r="M242" s="40"/>
      <c r="P242" s="1"/>
      <c r="Q242" s="1"/>
      <c r="R242" s="1"/>
      <c r="S242" s="1"/>
      <c r="T242" s="1"/>
      <c r="V242" s="2"/>
      <c r="W242" s="2"/>
      <c r="X242" s="2"/>
      <c r="Y242" s="2"/>
      <c r="Z242" s="2"/>
      <c r="AC242" s="1"/>
      <c r="AD242" s="1"/>
      <c r="AE242" s="31"/>
      <c r="AF242" s="31"/>
      <c r="AG242" s="1"/>
      <c r="AH242" s="1"/>
    </row>
    <row r="243" spans="2:34" ht="15.75" x14ac:dyDescent="0.25">
      <c r="B243" s="2"/>
      <c r="H243" s="1"/>
      <c r="L243" s="31"/>
      <c r="M243" s="40"/>
      <c r="P243" s="1"/>
      <c r="Q243" s="1"/>
      <c r="R243" s="1"/>
      <c r="S243" s="1"/>
      <c r="T243" s="1"/>
      <c r="V243" s="2"/>
      <c r="W243" s="2"/>
      <c r="X243" s="2"/>
      <c r="Y243" s="2"/>
      <c r="Z243" s="2"/>
      <c r="AC243" s="1"/>
      <c r="AD243" s="1"/>
      <c r="AE243" s="31"/>
      <c r="AF243" s="31"/>
      <c r="AG243" s="1"/>
      <c r="AH243" s="1"/>
    </row>
    <row r="244" spans="2:34" ht="15.75" x14ac:dyDescent="0.25">
      <c r="B244" s="2"/>
      <c r="H244" s="1"/>
      <c r="L244" s="31"/>
      <c r="M244" s="40"/>
      <c r="P244" s="1"/>
      <c r="Q244" s="1"/>
      <c r="R244" s="1"/>
      <c r="S244" s="1"/>
      <c r="T244" s="1"/>
      <c r="V244" s="2"/>
      <c r="W244" s="2"/>
      <c r="X244" s="2"/>
      <c r="Y244" s="2"/>
      <c r="Z244" s="2"/>
      <c r="AC244" s="1"/>
      <c r="AD244" s="1"/>
      <c r="AE244" s="31"/>
      <c r="AF244" s="31"/>
      <c r="AG244" s="1"/>
      <c r="AH244" s="1"/>
    </row>
    <row r="245" spans="2:34" ht="15.75" x14ac:dyDescent="0.25">
      <c r="B245" s="2"/>
      <c r="H245" s="1"/>
      <c r="L245" s="31"/>
      <c r="M245" s="40"/>
      <c r="P245" s="1"/>
      <c r="Q245" s="1"/>
      <c r="R245" s="1"/>
      <c r="S245" s="1"/>
      <c r="T245" s="1"/>
      <c r="V245" s="2"/>
      <c r="W245" s="2"/>
      <c r="X245" s="2"/>
      <c r="Y245" s="2"/>
      <c r="Z245" s="2"/>
      <c r="AC245" s="1"/>
      <c r="AD245" s="1"/>
      <c r="AE245" s="31"/>
      <c r="AF245" s="31"/>
      <c r="AG245" s="1"/>
      <c r="AH245" s="1"/>
    </row>
    <row r="246" spans="2:34" ht="15.75" x14ac:dyDescent="0.25">
      <c r="B246" s="2"/>
      <c r="H246" s="1"/>
      <c r="L246" s="31"/>
      <c r="M246" s="40"/>
      <c r="P246" s="1"/>
      <c r="Q246" s="1"/>
      <c r="R246" s="1"/>
      <c r="S246" s="1"/>
      <c r="T246" s="1"/>
      <c r="V246" s="2"/>
      <c r="W246" s="2"/>
      <c r="X246" s="2"/>
      <c r="Y246" s="2"/>
      <c r="Z246" s="2"/>
      <c r="AC246" s="1"/>
      <c r="AD246" s="1"/>
      <c r="AE246" s="31"/>
      <c r="AF246" s="31"/>
      <c r="AG246" s="1"/>
      <c r="AH246" s="1"/>
    </row>
    <row r="247" spans="2:34" ht="15.75" x14ac:dyDescent="0.25">
      <c r="B247" s="2"/>
      <c r="H247" s="1"/>
      <c r="L247" s="40"/>
      <c r="M247" s="40"/>
      <c r="P247" s="1"/>
      <c r="Q247" s="1"/>
      <c r="R247" s="1"/>
      <c r="S247" s="1"/>
      <c r="T247" s="1"/>
      <c r="V247" s="2"/>
      <c r="W247" s="2"/>
      <c r="X247" s="2"/>
      <c r="Y247" s="2"/>
      <c r="Z247" s="2"/>
      <c r="AC247" s="1"/>
      <c r="AD247" s="1"/>
      <c r="AE247" s="32"/>
      <c r="AF247" s="32"/>
      <c r="AG247" s="1"/>
      <c r="AH247" s="1"/>
    </row>
    <row r="248" spans="2:34" x14ac:dyDescent="0.25">
      <c r="B248" s="2"/>
      <c r="H248" s="1"/>
      <c r="O248" s="2"/>
      <c r="U248" s="1"/>
      <c r="AB248" s="2"/>
      <c r="AH248" s="1"/>
    </row>
    <row r="249" spans="2:34" x14ac:dyDescent="0.25">
      <c r="B249" s="2"/>
      <c r="H249" s="1"/>
      <c r="O249" s="2"/>
      <c r="U249" s="1"/>
      <c r="AB249" s="2"/>
      <c r="AH249" s="1"/>
    </row>
    <row r="250" spans="2:34" x14ac:dyDescent="0.25">
      <c r="B250" s="2"/>
      <c r="H250" s="1"/>
      <c r="O250" s="2"/>
      <c r="U250" s="1"/>
      <c r="AB250" s="2"/>
      <c r="AH250" s="1"/>
    </row>
    <row r="251" spans="2:34" x14ac:dyDescent="0.25">
      <c r="B251" s="2"/>
      <c r="H251" s="1"/>
      <c r="O251" s="2"/>
      <c r="U251" s="1"/>
      <c r="AB251" s="2"/>
      <c r="AH251" s="1"/>
    </row>
    <row r="252" spans="2:34" x14ac:dyDescent="0.25">
      <c r="B252" s="2"/>
      <c r="H252" s="1"/>
      <c r="O252" s="2"/>
      <c r="U252" s="1"/>
      <c r="AB252" s="2"/>
      <c r="AH252" s="1"/>
    </row>
    <row r="253" spans="2:34" x14ac:dyDescent="0.25">
      <c r="B253" s="2"/>
      <c r="H253" s="1"/>
      <c r="O253" s="2"/>
      <c r="U253" s="1"/>
      <c r="AB253" s="2"/>
      <c r="AH253" s="1"/>
    </row>
    <row r="254" spans="2:34" x14ac:dyDescent="0.25">
      <c r="B254" s="2"/>
      <c r="H254" s="1"/>
      <c r="O254" s="2"/>
      <c r="U254" s="1"/>
      <c r="AB254" s="2"/>
      <c r="AH254" s="1"/>
    </row>
  </sheetData>
  <mergeCells count="401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44:B144"/>
    <mergeCell ref="N144:O144"/>
    <mergeCell ref="AA144:AB144"/>
    <mergeCell ref="A148:D148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180:B180"/>
    <mergeCell ref="N180:O180"/>
    <mergeCell ref="AA180:AB180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204:B204"/>
    <mergeCell ref="N204:O204"/>
    <mergeCell ref="AA204:AB204"/>
    <mergeCell ref="A210:B210"/>
    <mergeCell ref="N210:O210"/>
    <mergeCell ref="AA210:AB210"/>
    <mergeCell ref="AF188:AF190"/>
    <mergeCell ref="AG188:AH188"/>
    <mergeCell ref="AI188:AI190"/>
    <mergeCell ref="G189:G190"/>
    <mergeCell ref="H189:H190"/>
    <mergeCell ref="T189:T19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186:A190"/>
    <mergeCell ref="A216:B216"/>
    <mergeCell ref="N216:O216"/>
    <mergeCell ref="AA216:AB216"/>
    <mergeCell ref="A221:A225"/>
    <mergeCell ref="B221:B225"/>
    <mergeCell ref="C221:I221"/>
    <mergeCell ref="J221:K221"/>
    <mergeCell ref="N221:N225"/>
    <mergeCell ref="O221:O225"/>
    <mergeCell ref="P221:V221"/>
    <mergeCell ref="W221:X221"/>
    <mergeCell ref="AA221:AA225"/>
    <mergeCell ref="AB221:AB225"/>
    <mergeCell ref="AC221:AI221"/>
    <mergeCell ref="AJ221:AK221"/>
    <mergeCell ref="C222:C225"/>
    <mergeCell ref="D222:I222"/>
    <mergeCell ref="J222:J225"/>
    <mergeCell ref="K222:K225"/>
    <mergeCell ref="P222:P225"/>
    <mergeCell ref="D223:D225"/>
    <mergeCell ref="E223:E225"/>
    <mergeCell ref="F223:F225"/>
    <mergeCell ref="G223:H223"/>
    <mergeCell ref="I223:I225"/>
    <mergeCell ref="Q223:Q225"/>
    <mergeCell ref="R223:R225"/>
    <mergeCell ref="S223:S225"/>
    <mergeCell ref="T223:U223"/>
    <mergeCell ref="AG223:AH223"/>
    <mergeCell ref="AI223:AI225"/>
    <mergeCell ref="G224:G225"/>
    <mergeCell ref="H224:H225"/>
    <mergeCell ref="T224:T225"/>
    <mergeCell ref="U224:U225"/>
    <mergeCell ref="AG224:AG225"/>
    <mergeCell ref="AH224:AH225"/>
    <mergeCell ref="AK222:AK225"/>
    <mergeCell ref="Q222:V222"/>
    <mergeCell ref="W222:W225"/>
    <mergeCell ref="X222:X225"/>
    <mergeCell ref="AC222:AC225"/>
    <mergeCell ref="AD222:AI222"/>
    <mergeCell ref="AJ222:AJ225"/>
    <mergeCell ref="V223:V225"/>
    <mergeCell ref="AD223:AD225"/>
    <mergeCell ref="AE223:AE225"/>
    <mergeCell ref="AF223:AF225"/>
  </mergeCells>
  <pageMargins left="0.39370078740157483" right="0" top="0" bottom="0" header="0.31496062992125984" footer="0.31496062992125984"/>
  <pageSetup paperSize="9" scale="69" orientation="landscape" r:id="rId1"/>
  <rowBreaks count="6" manualBreakCount="6">
    <brk id="38" max="12" man="1"/>
    <brk id="74" max="12" man="1"/>
    <brk id="110" max="12" man="1"/>
    <brk id="146" max="12" man="1"/>
    <brk id="182" max="12" man="1"/>
    <brk id="21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15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85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85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85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86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86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86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58"/>
      <c r="C5" s="7"/>
      <c r="D5" s="7"/>
      <c r="E5" s="7"/>
      <c r="F5" s="7"/>
      <c r="G5" s="7"/>
      <c r="H5" s="7"/>
      <c r="I5" s="7"/>
      <c r="J5" s="7"/>
      <c r="K5" s="7"/>
      <c r="L5" s="58"/>
      <c r="M5" s="58"/>
      <c r="N5" s="9" t="s">
        <v>65</v>
      </c>
      <c r="O5" s="58"/>
      <c r="P5" s="7"/>
      <c r="Q5" s="7"/>
      <c r="R5" s="7"/>
      <c r="S5" s="7"/>
      <c r="T5" s="7"/>
      <c r="U5" s="7"/>
      <c r="V5" s="7"/>
      <c r="W5" s="7"/>
      <c r="X5" s="7"/>
      <c r="Y5" s="58"/>
      <c r="Z5" s="58"/>
      <c r="AA5" s="9" t="s">
        <v>65</v>
      </c>
      <c r="AB5" s="58"/>
      <c r="AC5" s="7"/>
      <c r="AD5" s="7"/>
      <c r="AE5" s="7"/>
      <c r="AF5" s="7"/>
      <c r="AG5" s="7"/>
      <c r="AH5" s="7"/>
      <c r="AI5" s="7"/>
      <c r="AJ5" s="7"/>
      <c r="AK5" s="7"/>
      <c r="AL5" s="58"/>
      <c r="AM5" s="58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57">
        <v>1</v>
      </c>
      <c r="B11" s="57">
        <v>2</v>
      </c>
      <c r="C11" s="57">
        <v>3</v>
      </c>
      <c r="D11" s="57">
        <v>4</v>
      </c>
      <c r="E11" s="57">
        <v>5</v>
      </c>
      <c r="F11" s="57">
        <v>6</v>
      </c>
      <c r="G11" s="57">
        <v>7</v>
      </c>
      <c r="H11" s="57">
        <v>8</v>
      </c>
      <c r="I11" s="57">
        <v>9</v>
      </c>
      <c r="J11" s="57">
        <v>10</v>
      </c>
      <c r="K11" s="57">
        <v>11</v>
      </c>
      <c r="L11" s="45"/>
      <c r="M11" s="39"/>
      <c r="N11" s="57">
        <v>1</v>
      </c>
      <c r="O11" s="57">
        <v>2</v>
      </c>
      <c r="P11" s="57">
        <v>3</v>
      </c>
      <c r="Q11" s="57">
        <v>4</v>
      </c>
      <c r="R11" s="57">
        <v>5</v>
      </c>
      <c r="S11" s="57">
        <v>6</v>
      </c>
      <c r="T11" s="57">
        <v>7</v>
      </c>
      <c r="U11" s="57">
        <v>8</v>
      </c>
      <c r="V11" s="57">
        <v>9</v>
      </c>
      <c r="W11" s="57">
        <v>10</v>
      </c>
      <c r="X11" s="57">
        <v>11</v>
      </c>
      <c r="Y11" s="45"/>
      <c r="Z11" s="45"/>
      <c r="AA11" s="57">
        <v>1</v>
      </c>
      <c r="AB11" s="57">
        <v>2</v>
      </c>
      <c r="AC11" s="57">
        <v>3</v>
      </c>
      <c r="AD11" s="57">
        <v>4</v>
      </c>
      <c r="AE11" s="57">
        <v>5</v>
      </c>
      <c r="AF11" s="57">
        <v>6</v>
      </c>
      <c r="AG11" s="57">
        <v>7</v>
      </c>
      <c r="AH11" s="57">
        <v>8</v>
      </c>
      <c r="AI11" s="57">
        <v>9</v>
      </c>
      <c r="AJ11" s="57">
        <v>10</v>
      </c>
      <c r="AK11" s="57">
        <v>11</v>
      </c>
    </row>
    <row r="12" spans="1:39" ht="38.25" customHeight="1" x14ac:dyDescent="0.25">
      <c r="A12" s="8" t="s">
        <v>54</v>
      </c>
      <c r="B12" s="57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57">
        <v>1</v>
      </c>
      <c r="P12" s="4">
        <v>3</v>
      </c>
      <c r="Q12" s="4"/>
      <c r="R12" s="4"/>
      <c r="S12" s="4">
        <v>3</v>
      </c>
      <c r="T12" s="4"/>
      <c r="U12" s="4"/>
      <c r="V12" s="4"/>
      <c r="W12" s="3">
        <v>10921.8</v>
      </c>
      <c r="X12" s="3">
        <v>10921.8</v>
      </c>
      <c r="Y12" s="31"/>
      <c r="Z12" s="31"/>
      <c r="AA12" s="8" t="s">
        <v>54</v>
      </c>
      <c r="AB12" s="57">
        <v>1</v>
      </c>
      <c r="AC12" s="4">
        <f t="shared" ref="AC12:AK20" si="0">C12-P12</f>
        <v>-3</v>
      </c>
      <c r="AD12" s="4">
        <f t="shared" si="0"/>
        <v>0</v>
      </c>
      <c r="AE12" s="4">
        <f t="shared" si="0"/>
        <v>0</v>
      </c>
      <c r="AF12" s="4">
        <f t="shared" si="0"/>
        <v>-3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-10921.8</v>
      </c>
      <c r="AK12" s="3">
        <f t="shared" si="0"/>
        <v>-10921.8</v>
      </c>
    </row>
    <row r="13" spans="1:39" ht="39" customHeight="1" x14ac:dyDescent="0.25">
      <c r="A13" s="8" t="s">
        <v>55</v>
      </c>
      <c r="B13" s="57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57">
        <v>2</v>
      </c>
      <c r="P13" s="4">
        <v>8</v>
      </c>
      <c r="Q13" s="4"/>
      <c r="R13" s="4"/>
      <c r="S13" s="4">
        <v>8</v>
      </c>
      <c r="T13" s="4"/>
      <c r="U13" s="4"/>
      <c r="V13" s="4">
        <v>3</v>
      </c>
      <c r="W13" s="3">
        <v>46795.1</v>
      </c>
      <c r="X13" s="3">
        <v>46795.1</v>
      </c>
      <c r="Y13" s="31"/>
      <c r="Z13" s="31"/>
      <c r="AA13" s="8" t="s">
        <v>55</v>
      </c>
      <c r="AB13" s="57">
        <v>2</v>
      </c>
      <c r="AC13" s="4">
        <f t="shared" si="0"/>
        <v>-8</v>
      </c>
      <c r="AD13" s="4">
        <f t="shared" si="0"/>
        <v>0</v>
      </c>
      <c r="AE13" s="4">
        <f t="shared" si="0"/>
        <v>0</v>
      </c>
      <c r="AF13" s="4">
        <f t="shared" si="0"/>
        <v>-8</v>
      </c>
      <c r="AG13" s="4">
        <f t="shared" si="0"/>
        <v>0</v>
      </c>
      <c r="AH13" s="4">
        <f t="shared" si="0"/>
        <v>0</v>
      </c>
      <c r="AI13" s="4">
        <f t="shared" si="0"/>
        <v>-3</v>
      </c>
      <c r="AJ13" s="3">
        <f t="shared" si="0"/>
        <v>-46795.1</v>
      </c>
      <c r="AK13" s="3">
        <f t="shared" si="0"/>
        <v>-46795.1</v>
      </c>
    </row>
    <row r="14" spans="1:39" ht="52.5" customHeight="1" x14ac:dyDescent="0.25">
      <c r="A14" s="8" t="s">
        <v>56</v>
      </c>
      <c r="B14" s="57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57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57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57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57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57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56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56">
        <v>5</v>
      </c>
      <c r="P16" s="4">
        <v>4</v>
      </c>
      <c r="Q16" s="4"/>
      <c r="R16" s="4"/>
      <c r="S16" s="4">
        <v>1</v>
      </c>
      <c r="T16" s="4">
        <v>1</v>
      </c>
      <c r="U16" s="4"/>
      <c r="V16" s="4">
        <v>3</v>
      </c>
      <c r="W16" s="3">
        <v>423.2</v>
      </c>
      <c r="X16" s="3">
        <v>100.6</v>
      </c>
      <c r="Y16" s="31"/>
      <c r="Z16" s="31"/>
      <c r="AA16" s="8" t="s">
        <v>58</v>
      </c>
      <c r="AB16" s="56">
        <v>5</v>
      </c>
      <c r="AC16" s="4">
        <f t="shared" si="0"/>
        <v>-4</v>
      </c>
      <c r="AD16" s="4">
        <f t="shared" si="0"/>
        <v>0</v>
      </c>
      <c r="AE16" s="4">
        <f t="shared" si="0"/>
        <v>0</v>
      </c>
      <c r="AF16" s="4">
        <f t="shared" si="0"/>
        <v>-1</v>
      </c>
      <c r="AG16" s="4">
        <f t="shared" si="0"/>
        <v>-1</v>
      </c>
      <c r="AH16" s="4">
        <f t="shared" si="0"/>
        <v>0</v>
      </c>
      <c r="AI16" s="4">
        <f t="shared" si="0"/>
        <v>-3</v>
      </c>
      <c r="AJ16" s="3">
        <f t="shared" si="0"/>
        <v>-423.2</v>
      </c>
      <c r="AK16" s="3">
        <f t="shared" si="0"/>
        <v>-100.6</v>
      </c>
    </row>
    <row r="17" spans="1:39" ht="12.75" customHeight="1" x14ac:dyDescent="0.25">
      <c r="A17" s="8" t="s">
        <v>59</v>
      </c>
      <c r="B17" s="56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56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56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56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56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56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56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56">
        <v>8</v>
      </c>
      <c r="P19" s="4">
        <v>7</v>
      </c>
      <c r="Q19" s="4"/>
      <c r="R19" s="4"/>
      <c r="S19" s="4">
        <v>5</v>
      </c>
      <c r="T19" s="4"/>
      <c r="U19" s="4"/>
      <c r="V19" s="4">
        <v>1</v>
      </c>
      <c r="W19" s="3">
        <v>8557.5</v>
      </c>
      <c r="X19" s="3">
        <v>8355.4</v>
      </c>
      <c r="Y19" s="31"/>
      <c r="Z19" s="31"/>
      <c r="AA19" s="8" t="s">
        <v>61</v>
      </c>
      <c r="AB19" s="56">
        <v>8</v>
      </c>
      <c r="AC19" s="4">
        <f t="shared" si="0"/>
        <v>-7</v>
      </c>
      <c r="AD19" s="4">
        <f t="shared" si="0"/>
        <v>0</v>
      </c>
      <c r="AE19" s="4">
        <f t="shared" si="0"/>
        <v>0</v>
      </c>
      <c r="AF19" s="4">
        <f t="shared" si="0"/>
        <v>-5</v>
      </c>
      <c r="AG19" s="4">
        <f t="shared" si="0"/>
        <v>0</v>
      </c>
      <c r="AH19" s="4">
        <f t="shared" si="0"/>
        <v>0</v>
      </c>
      <c r="AI19" s="4">
        <f t="shared" si="0"/>
        <v>-1</v>
      </c>
      <c r="AJ19" s="3">
        <f t="shared" si="0"/>
        <v>-8557.5</v>
      </c>
      <c r="AK19" s="3">
        <f t="shared" si="0"/>
        <v>-8355.4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22</v>
      </c>
      <c r="Q20" s="4">
        <f t="shared" si="2"/>
        <v>0</v>
      </c>
      <c r="R20" s="4">
        <f t="shared" si="2"/>
        <v>0</v>
      </c>
      <c r="S20" s="4">
        <f t="shared" si="2"/>
        <v>17</v>
      </c>
      <c r="T20" s="4">
        <f t="shared" si="2"/>
        <v>1</v>
      </c>
      <c r="U20" s="4">
        <f t="shared" si="2"/>
        <v>0</v>
      </c>
      <c r="V20" s="4">
        <f t="shared" si="2"/>
        <v>7</v>
      </c>
      <c r="W20" s="3">
        <f t="shared" si="2"/>
        <v>66697.599999999991</v>
      </c>
      <c r="X20" s="3">
        <f t="shared" si="2"/>
        <v>66172.899999999994</v>
      </c>
      <c r="Y20" s="32"/>
      <c r="Z20" s="32"/>
      <c r="AA20" s="14" t="s">
        <v>62</v>
      </c>
      <c r="AB20" s="15">
        <v>9</v>
      </c>
      <c r="AC20" s="4">
        <f t="shared" si="0"/>
        <v>-22</v>
      </c>
      <c r="AD20" s="4">
        <f t="shared" si="0"/>
        <v>0</v>
      </c>
      <c r="AE20" s="4">
        <f t="shared" si="0"/>
        <v>0</v>
      </c>
      <c r="AF20" s="4">
        <f t="shared" si="0"/>
        <v>-17</v>
      </c>
      <c r="AG20" s="4">
        <f t="shared" si="0"/>
        <v>-1</v>
      </c>
      <c r="AH20" s="4">
        <f t="shared" si="0"/>
        <v>0</v>
      </c>
      <c r="AI20" s="4">
        <f t="shared" si="0"/>
        <v>-7</v>
      </c>
      <c r="AJ20" s="3">
        <f t="shared" si="0"/>
        <v>-66697.599999999991</v>
      </c>
      <c r="AK20" s="3">
        <f t="shared" si="0"/>
        <v>-66172.899999999994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>
        <v>1</v>
      </c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-1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>
        <v>2</v>
      </c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-2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/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0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5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-5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2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-2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171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171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171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58"/>
      <c r="C41" s="7"/>
      <c r="D41" s="7"/>
      <c r="E41" s="7"/>
      <c r="F41" s="7"/>
      <c r="G41" s="7"/>
      <c r="H41" s="7"/>
      <c r="I41" s="7"/>
      <c r="J41" s="7"/>
      <c r="K41" s="7"/>
      <c r="L41" s="58"/>
      <c r="M41" s="58"/>
      <c r="N41" s="9" t="s">
        <v>65</v>
      </c>
      <c r="O41" s="58"/>
      <c r="P41" s="7"/>
      <c r="Q41" s="7"/>
      <c r="R41" s="7"/>
      <c r="S41" s="7"/>
      <c r="T41" s="7"/>
      <c r="U41" s="7"/>
      <c r="V41" s="7"/>
      <c r="W41" s="7"/>
      <c r="X41" s="7"/>
      <c r="Y41" s="58"/>
      <c r="Z41" s="58"/>
      <c r="AA41" s="9" t="s">
        <v>65</v>
      </c>
      <c r="AB41" s="58"/>
      <c r="AC41" s="7"/>
      <c r="AD41" s="7"/>
      <c r="AE41" s="7"/>
      <c r="AF41" s="7"/>
      <c r="AG41" s="7"/>
      <c r="AH41" s="7"/>
      <c r="AI41" s="7"/>
      <c r="AJ41" s="7"/>
      <c r="AK41" s="7"/>
      <c r="AL41" s="58"/>
      <c r="AM41" s="58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57">
        <v>1</v>
      </c>
      <c r="B47" s="57">
        <v>2</v>
      </c>
      <c r="C47" s="57">
        <v>3</v>
      </c>
      <c r="D47" s="57">
        <v>4</v>
      </c>
      <c r="E47" s="57">
        <v>5</v>
      </c>
      <c r="F47" s="57">
        <v>6</v>
      </c>
      <c r="G47" s="57">
        <v>7</v>
      </c>
      <c r="H47" s="57">
        <v>8</v>
      </c>
      <c r="I47" s="57">
        <v>9</v>
      </c>
      <c r="J47" s="57">
        <v>10</v>
      </c>
      <c r="K47" s="57">
        <v>11</v>
      </c>
      <c r="L47" s="45"/>
      <c r="M47" s="39"/>
      <c r="N47" s="57">
        <v>1</v>
      </c>
      <c r="O47" s="57">
        <v>2</v>
      </c>
      <c r="P47" s="57">
        <v>3</v>
      </c>
      <c r="Q47" s="57">
        <v>4</v>
      </c>
      <c r="R47" s="57">
        <v>5</v>
      </c>
      <c r="S47" s="57">
        <v>6</v>
      </c>
      <c r="T47" s="57">
        <v>7</v>
      </c>
      <c r="U47" s="57">
        <v>8</v>
      </c>
      <c r="V47" s="57">
        <v>9</v>
      </c>
      <c r="W47" s="57">
        <v>10</v>
      </c>
      <c r="X47" s="57">
        <v>11</v>
      </c>
      <c r="Y47" s="45"/>
      <c r="Z47" s="45"/>
      <c r="AA47" s="57">
        <v>1</v>
      </c>
      <c r="AB47" s="57">
        <v>2</v>
      </c>
      <c r="AC47" s="57">
        <v>3</v>
      </c>
      <c r="AD47" s="57">
        <v>4</v>
      </c>
      <c r="AE47" s="57">
        <v>5</v>
      </c>
      <c r="AF47" s="57">
        <v>6</v>
      </c>
      <c r="AG47" s="57">
        <v>7</v>
      </c>
      <c r="AH47" s="57">
        <v>8</v>
      </c>
      <c r="AI47" s="57">
        <v>9</v>
      </c>
      <c r="AJ47" s="57">
        <v>10</v>
      </c>
      <c r="AK47" s="57">
        <v>11</v>
      </c>
    </row>
    <row r="48" spans="1:39" ht="38.25" customHeight="1" x14ac:dyDescent="0.25">
      <c r="A48" s="8" t="s">
        <v>54</v>
      </c>
      <c r="B48" s="57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57">
        <v>1</v>
      </c>
      <c r="P48" s="4">
        <v>1</v>
      </c>
      <c r="Q48" s="4"/>
      <c r="R48" s="4"/>
      <c r="S48" s="4">
        <v>1</v>
      </c>
      <c r="T48" s="4">
        <v>1</v>
      </c>
      <c r="U48" s="4"/>
      <c r="V48" s="4"/>
      <c r="W48" s="3">
        <v>407.4</v>
      </c>
      <c r="X48" s="3">
        <v>407.4</v>
      </c>
      <c r="Y48" s="31"/>
      <c r="Z48" s="31"/>
      <c r="AA48" s="8" t="s">
        <v>54</v>
      </c>
      <c r="AB48" s="57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-1</v>
      </c>
      <c r="AG48" s="4">
        <f t="shared" si="3"/>
        <v>-1</v>
      </c>
      <c r="AH48" s="4">
        <f t="shared" si="3"/>
        <v>0</v>
      </c>
      <c r="AI48" s="4">
        <f t="shared" si="3"/>
        <v>0</v>
      </c>
      <c r="AJ48" s="3">
        <f t="shared" si="3"/>
        <v>-407.4</v>
      </c>
      <c r="AK48" s="3">
        <f t="shared" si="3"/>
        <v>-407.4</v>
      </c>
    </row>
    <row r="49" spans="1:39" ht="39" customHeight="1" x14ac:dyDescent="0.25">
      <c r="A49" s="8" t="s">
        <v>55</v>
      </c>
      <c r="B49" s="57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57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57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57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57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57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57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57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57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56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56">
        <v>5</v>
      </c>
      <c r="P52" s="4">
        <v>1</v>
      </c>
      <c r="Q52" s="4"/>
      <c r="R52" s="4"/>
      <c r="S52" s="4"/>
      <c r="T52" s="4"/>
      <c r="U52" s="4"/>
      <c r="V52" s="4">
        <v>1</v>
      </c>
      <c r="W52" s="3">
        <v>131.19999999999999</v>
      </c>
      <c r="X52" s="3"/>
      <c r="Y52" s="31"/>
      <c r="Z52" s="31"/>
      <c r="AA52" s="8" t="s">
        <v>58</v>
      </c>
      <c r="AB52" s="56">
        <v>5</v>
      </c>
      <c r="AC52" s="4">
        <f t="shared" si="3"/>
        <v>-1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-1</v>
      </c>
      <c r="AJ52" s="3">
        <f t="shared" si="3"/>
        <v>-131.19999999999999</v>
      </c>
      <c r="AK52" s="3">
        <f t="shared" si="3"/>
        <v>0</v>
      </c>
    </row>
    <row r="53" spans="1:39" ht="12.75" customHeight="1" x14ac:dyDescent="0.25">
      <c r="A53" s="8" t="s">
        <v>59</v>
      </c>
      <c r="B53" s="56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56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56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56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56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56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56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56">
        <v>8</v>
      </c>
      <c r="P55" s="4">
        <v>1</v>
      </c>
      <c r="Q55" s="4"/>
      <c r="R55" s="4"/>
      <c r="S55" s="4">
        <v>1</v>
      </c>
      <c r="T55" s="4"/>
      <c r="U55" s="4"/>
      <c r="V55" s="4"/>
      <c r="W55" s="3">
        <v>65.8</v>
      </c>
      <c r="X55" s="3">
        <v>65.8</v>
      </c>
      <c r="Y55" s="31"/>
      <c r="Z55" s="31"/>
      <c r="AA55" s="8" t="s">
        <v>61</v>
      </c>
      <c r="AB55" s="56">
        <v>8</v>
      </c>
      <c r="AC55" s="4">
        <f t="shared" si="3"/>
        <v>-1</v>
      </c>
      <c r="AD55" s="4">
        <f t="shared" si="3"/>
        <v>0</v>
      </c>
      <c r="AE55" s="4">
        <f t="shared" si="3"/>
        <v>0</v>
      </c>
      <c r="AF55" s="4">
        <f t="shared" si="3"/>
        <v>-1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-65.8</v>
      </c>
      <c r="AK55" s="3">
        <f t="shared" si="3"/>
        <v>-65.8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3</v>
      </c>
      <c r="Q56" s="4">
        <f t="shared" si="5"/>
        <v>0</v>
      </c>
      <c r="R56" s="4">
        <f t="shared" si="5"/>
        <v>0</v>
      </c>
      <c r="S56" s="4">
        <f t="shared" si="5"/>
        <v>2</v>
      </c>
      <c r="T56" s="4">
        <f t="shared" si="5"/>
        <v>1</v>
      </c>
      <c r="U56" s="4">
        <f t="shared" si="5"/>
        <v>0</v>
      </c>
      <c r="V56" s="4">
        <f t="shared" si="5"/>
        <v>1</v>
      </c>
      <c r="W56" s="3">
        <f t="shared" si="5"/>
        <v>604.39999999999986</v>
      </c>
      <c r="X56" s="3">
        <f t="shared" si="5"/>
        <v>473.2</v>
      </c>
      <c r="Y56" s="32"/>
      <c r="Z56" s="32"/>
      <c r="AA56" s="14" t="s">
        <v>62</v>
      </c>
      <c r="AB56" s="15">
        <v>9</v>
      </c>
      <c r="AC56" s="4">
        <f t="shared" si="3"/>
        <v>-3</v>
      </c>
      <c r="AD56" s="4">
        <f t="shared" si="3"/>
        <v>0</v>
      </c>
      <c r="AE56" s="4">
        <f t="shared" si="3"/>
        <v>0</v>
      </c>
      <c r="AF56" s="4">
        <f t="shared" si="3"/>
        <v>-2</v>
      </c>
      <c r="AG56" s="4">
        <f t="shared" si="3"/>
        <v>-1</v>
      </c>
      <c r="AH56" s="4">
        <f t="shared" si="3"/>
        <v>0</v>
      </c>
      <c r="AI56" s="4">
        <f t="shared" si="3"/>
        <v>-1</v>
      </c>
      <c r="AJ56" s="3">
        <f t="shared" si="3"/>
        <v>-604.39999999999986</v>
      </c>
      <c r="AK56" s="3">
        <f t="shared" si="3"/>
        <v>-473.2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172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172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172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58"/>
      <c r="C77" s="7"/>
      <c r="D77" s="7"/>
      <c r="E77" s="7"/>
      <c r="F77" s="7"/>
      <c r="G77" s="7"/>
      <c r="H77" s="7"/>
      <c r="I77" s="7"/>
      <c r="J77" s="7"/>
      <c r="K77" s="7"/>
      <c r="L77" s="58"/>
      <c r="M77" s="58"/>
      <c r="N77" s="9" t="s">
        <v>65</v>
      </c>
      <c r="O77" s="58"/>
      <c r="P77" s="7"/>
      <c r="Q77" s="7"/>
      <c r="R77" s="7"/>
      <c r="S77" s="7"/>
      <c r="T77" s="7"/>
      <c r="U77" s="7"/>
      <c r="V77" s="7"/>
      <c r="W77" s="7"/>
      <c r="X77" s="7"/>
      <c r="Y77" s="58"/>
      <c r="Z77" s="58"/>
      <c r="AA77" s="9" t="s">
        <v>65</v>
      </c>
      <c r="AB77" s="58"/>
      <c r="AC77" s="7"/>
      <c r="AD77" s="7"/>
      <c r="AE77" s="7"/>
      <c r="AF77" s="7"/>
      <c r="AG77" s="7"/>
      <c r="AH77" s="7"/>
      <c r="AI77" s="7"/>
      <c r="AJ77" s="7"/>
      <c r="AK77" s="7"/>
      <c r="AL77" s="58"/>
      <c r="AM77" s="58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57">
        <v>1</v>
      </c>
      <c r="B83" s="57">
        <v>2</v>
      </c>
      <c r="C83" s="57">
        <v>3</v>
      </c>
      <c r="D83" s="57">
        <v>4</v>
      </c>
      <c r="E83" s="57">
        <v>5</v>
      </c>
      <c r="F83" s="57">
        <v>6</v>
      </c>
      <c r="G83" s="57">
        <v>7</v>
      </c>
      <c r="H83" s="57">
        <v>8</v>
      </c>
      <c r="I83" s="57">
        <v>9</v>
      </c>
      <c r="J83" s="57">
        <v>10</v>
      </c>
      <c r="K83" s="57">
        <v>11</v>
      </c>
      <c r="L83" s="45"/>
      <c r="M83" s="39"/>
      <c r="N83" s="57">
        <v>1</v>
      </c>
      <c r="O83" s="57">
        <v>2</v>
      </c>
      <c r="P83" s="57">
        <v>3</v>
      </c>
      <c r="Q83" s="57">
        <v>4</v>
      </c>
      <c r="R83" s="57">
        <v>5</v>
      </c>
      <c r="S83" s="57">
        <v>6</v>
      </c>
      <c r="T83" s="57">
        <v>7</v>
      </c>
      <c r="U83" s="57">
        <v>8</v>
      </c>
      <c r="V83" s="57">
        <v>9</v>
      </c>
      <c r="W83" s="57">
        <v>10</v>
      </c>
      <c r="X83" s="57">
        <v>11</v>
      </c>
      <c r="Y83" s="45"/>
      <c r="Z83" s="45"/>
      <c r="AA83" s="57">
        <v>1</v>
      </c>
      <c r="AB83" s="57">
        <v>2</v>
      </c>
      <c r="AC83" s="57">
        <v>3</v>
      </c>
      <c r="AD83" s="57">
        <v>4</v>
      </c>
      <c r="AE83" s="57">
        <v>5</v>
      </c>
      <c r="AF83" s="57">
        <v>6</v>
      </c>
      <c r="AG83" s="57">
        <v>7</v>
      </c>
      <c r="AH83" s="57">
        <v>8</v>
      </c>
      <c r="AI83" s="57">
        <v>9</v>
      </c>
      <c r="AJ83" s="57">
        <v>10</v>
      </c>
      <c r="AK83" s="57">
        <v>11</v>
      </c>
    </row>
    <row r="84" spans="1:39" ht="38.25" customHeight="1" x14ac:dyDescent="0.25">
      <c r="A84" s="8" t="s">
        <v>54</v>
      </c>
      <c r="B84" s="57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57">
        <v>1</v>
      </c>
      <c r="P84" s="4">
        <v>1</v>
      </c>
      <c r="Q84" s="4"/>
      <c r="R84" s="4"/>
      <c r="S84" s="4"/>
      <c r="T84" s="4">
        <v>1</v>
      </c>
      <c r="U84" s="4"/>
      <c r="V84" s="4"/>
      <c r="W84" s="3">
        <v>535.79999999999995</v>
      </c>
      <c r="X84" s="3"/>
      <c r="Y84" s="31"/>
      <c r="Z84" s="31"/>
      <c r="AA84" s="8" t="s">
        <v>54</v>
      </c>
      <c r="AB84" s="57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-1</v>
      </c>
      <c r="AH84" s="4">
        <f t="shared" si="6"/>
        <v>0</v>
      </c>
      <c r="AI84" s="4">
        <f t="shared" si="6"/>
        <v>0</v>
      </c>
      <c r="AJ84" s="3">
        <f t="shared" si="6"/>
        <v>-535.79999999999995</v>
      </c>
      <c r="AK84" s="3">
        <f t="shared" si="6"/>
        <v>0</v>
      </c>
    </row>
    <row r="85" spans="1:39" ht="39" customHeight="1" x14ac:dyDescent="0.25">
      <c r="A85" s="8" t="s">
        <v>55</v>
      </c>
      <c r="B85" s="57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57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57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57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57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57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57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57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57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56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56">
        <v>5</v>
      </c>
      <c r="P88" s="4">
        <v>3</v>
      </c>
      <c r="Q88" s="4"/>
      <c r="R88" s="4"/>
      <c r="S88" s="4">
        <v>3</v>
      </c>
      <c r="T88" s="4">
        <v>3</v>
      </c>
      <c r="U88" s="4"/>
      <c r="V88" s="4"/>
      <c r="W88" s="3">
        <v>308.2</v>
      </c>
      <c r="X88" s="3">
        <v>308.2</v>
      </c>
      <c r="Y88" s="31"/>
      <c r="Z88" s="31"/>
      <c r="AA88" s="8" t="s">
        <v>58</v>
      </c>
      <c r="AB88" s="56">
        <v>5</v>
      </c>
      <c r="AC88" s="4">
        <f t="shared" si="6"/>
        <v>-3</v>
      </c>
      <c r="AD88" s="4">
        <f t="shared" si="6"/>
        <v>0</v>
      </c>
      <c r="AE88" s="4">
        <f t="shared" si="6"/>
        <v>0</v>
      </c>
      <c r="AF88" s="4">
        <f t="shared" si="6"/>
        <v>-3</v>
      </c>
      <c r="AG88" s="4">
        <f t="shared" si="6"/>
        <v>-3</v>
      </c>
      <c r="AH88" s="4">
        <f t="shared" si="6"/>
        <v>0</v>
      </c>
      <c r="AI88" s="4">
        <f t="shared" si="6"/>
        <v>0</v>
      </c>
      <c r="AJ88" s="3">
        <f t="shared" si="6"/>
        <v>-308.2</v>
      </c>
      <c r="AK88" s="3">
        <f t="shared" si="6"/>
        <v>-308.2</v>
      </c>
    </row>
    <row r="89" spans="1:39" ht="12.75" customHeight="1" x14ac:dyDescent="0.25">
      <c r="A89" s="8" t="s">
        <v>59</v>
      </c>
      <c r="B89" s="56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56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56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56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56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56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56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56">
        <v>8</v>
      </c>
      <c r="P91" s="4">
        <v>2</v>
      </c>
      <c r="Q91" s="4"/>
      <c r="R91" s="4"/>
      <c r="S91" s="4">
        <v>1</v>
      </c>
      <c r="T91" s="4"/>
      <c r="U91" s="4"/>
      <c r="V91" s="4"/>
      <c r="W91" s="3">
        <v>178.8</v>
      </c>
      <c r="X91" s="3">
        <v>72.099999999999994</v>
      </c>
      <c r="Y91" s="31"/>
      <c r="Z91" s="31"/>
      <c r="AA91" s="8" t="s">
        <v>61</v>
      </c>
      <c r="AB91" s="56">
        <v>8</v>
      </c>
      <c r="AC91" s="4">
        <f t="shared" si="6"/>
        <v>-2</v>
      </c>
      <c r="AD91" s="4">
        <f t="shared" si="6"/>
        <v>0</v>
      </c>
      <c r="AE91" s="4">
        <f t="shared" si="6"/>
        <v>0</v>
      </c>
      <c r="AF91" s="4">
        <f t="shared" si="6"/>
        <v>-1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-178.8</v>
      </c>
      <c r="AK91" s="3">
        <f t="shared" si="6"/>
        <v>-72.099999999999994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6</v>
      </c>
      <c r="Q92" s="4">
        <f t="shared" si="8"/>
        <v>0</v>
      </c>
      <c r="R92" s="4">
        <f t="shared" si="8"/>
        <v>0</v>
      </c>
      <c r="S92" s="4">
        <f t="shared" si="8"/>
        <v>4</v>
      </c>
      <c r="T92" s="4">
        <f t="shared" si="8"/>
        <v>4</v>
      </c>
      <c r="U92" s="4">
        <f t="shared" si="8"/>
        <v>0</v>
      </c>
      <c r="V92" s="4">
        <f t="shared" si="8"/>
        <v>0</v>
      </c>
      <c r="W92" s="3">
        <f t="shared" si="8"/>
        <v>1022.8</v>
      </c>
      <c r="X92" s="3">
        <f t="shared" si="8"/>
        <v>380.29999999999995</v>
      </c>
      <c r="Y92" s="32"/>
      <c r="Z92" s="32"/>
      <c r="AA92" s="14" t="s">
        <v>62</v>
      </c>
      <c r="AB92" s="15">
        <v>9</v>
      </c>
      <c r="AC92" s="4">
        <f t="shared" si="6"/>
        <v>-6</v>
      </c>
      <c r="AD92" s="4">
        <f t="shared" si="6"/>
        <v>0</v>
      </c>
      <c r="AE92" s="4">
        <f t="shared" si="6"/>
        <v>0</v>
      </c>
      <c r="AF92" s="4">
        <f t="shared" si="6"/>
        <v>-4</v>
      </c>
      <c r="AG92" s="4">
        <f t="shared" si="6"/>
        <v>-4</v>
      </c>
      <c r="AH92" s="4">
        <f t="shared" si="6"/>
        <v>0</v>
      </c>
      <c r="AI92" s="4">
        <f t="shared" si="6"/>
        <v>0</v>
      </c>
      <c r="AJ92" s="3">
        <f t="shared" si="6"/>
        <v>-1022.8</v>
      </c>
      <c r="AK92" s="3">
        <f t="shared" si="6"/>
        <v>-380.29999999999995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>
        <v>1</v>
      </c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-1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>
        <v>1</v>
      </c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-1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9" t="s">
        <v>751</v>
      </c>
      <c r="B112" s="19"/>
      <c r="C112" s="19"/>
      <c r="D112" s="19"/>
      <c r="E112" s="18"/>
      <c r="F112" s="18"/>
      <c r="G112" s="18"/>
      <c r="H112" s="18"/>
      <c r="I112" s="18"/>
      <c r="J112" s="18"/>
      <c r="K112" s="135"/>
      <c r="L112" s="135"/>
      <c r="M112" s="135"/>
      <c r="N112" s="19" t="s">
        <v>751</v>
      </c>
      <c r="O112" s="19"/>
      <c r="P112" s="19"/>
      <c r="Q112" s="19"/>
      <c r="R112" s="18"/>
      <c r="S112" s="18"/>
      <c r="T112" s="18"/>
      <c r="U112" s="18"/>
      <c r="V112" s="18"/>
      <c r="W112" s="18"/>
      <c r="X112" s="18"/>
      <c r="Y112" s="18"/>
      <c r="Z112" s="18"/>
      <c r="AA112" s="19" t="s">
        <v>751</v>
      </c>
      <c r="AB112" s="19"/>
      <c r="AC112" s="19"/>
      <c r="AD112" s="1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58"/>
      <c r="C113" s="7"/>
      <c r="D113" s="7"/>
      <c r="E113" s="7"/>
      <c r="F113" s="7"/>
      <c r="G113" s="7"/>
      <c r="H113" s="7"/>
      <c r="I113" s="7"/>
      <c r="J113" s="7"/>
      <c r="K113" s="7"/>
      <c r="L113" s="58"/>
      <c r="M113" s="58"/>
      <c r="N113" s="9" t="s">
        <v>65</v>
      </c>
      <c r="O113" s="58"/>
      <c r="P113" s="7"/>
      <c r="Q113" s="7"/>
      <c r="R113" s="7"/>
      <c r="S113" s="7"/>
      <c r="T113" s="7"/>
      <c r="U113" s="7"/>
      <c r="V113" s="7"/>
      <c r="W113" s="7"/>
      <c r="X113" s="7"/>
      <c r="Y113" s="58"/>
      <c r="Z113" s="58"/>
      <c r="AA113" s="9" t="s">
        <v>65</v>
      </c>
      <c r="AB113" s="58"/>
      <c r="AC113" s="7"/>
      <c r="AD113" s="7"/>
      <c r="AE113" s="7"/>
      <c r="AF113" s="7"/>
      <c r="AG113" s="7"/>
      <c r="AH113" s="7"/>
      <c r="AI113" s="7"/>
      <c r="AJ113" s="7"/>
      <c r="AK113" s="7"/>
      <c r="AL113" s="58"/>
      <c r="AM113" s="58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57">
        <v>1</v>
      </c>
      <c r="B119" s="57">
        <v>2</v>
      </c>
      <c r="C119" s="57">
        <v>3</v>
      </c>
      <c r="D119" s="57">
        <v>4</v>
      </c>
      <c r="E119" s="57">
        <v>5</v>
      </c>
      <c r="F119" s="57">
        <v>6</v>
      </c>
      <c r="G119" s="57">
        <v>7</v>
      </c>
      <c r="H119" s="57">
        <v>8</v>
      </c>
      <c r="I119" s="57">
        <v>9</v>
      </c>
      <c r="J119" s="57">
        <v>10</v>
      </c>
      <c r="K119" s="57">
        <v>11</v>
      </c>
      <c r="L119" s="45"/>
      <c r="M119" s="39"/>
      <c r="N119" s="57">
        <v>1</v>
      </c>
      <c r="O119" s="57">
        <v>2</v>
      </c>
      <c r="P119" s="57">
        <v>3</v>
      </c>
      <c r="Q119" s="57">
        <v>4</v>
      </c>
      <c r="R119" s="57">
        <v>5</v>
      </c>
      <c r="S119" s="57">
        <v>6</v>
      </c>
      <c r="T119" s="57">
        <v>7</v>
      </c>
      <c r="U119" s="57">
        <v>8</v>
      </c>
      <c r="V119" s="57">
        <v>9</v>
      </c>
      <c r="W119" s="57">
        <v>10</v>
      </c>
      <c r="X119" s="57">
        <v>11</v>
      </c>
      <c r="Y119" s="45"/>
      <c r="Z119" s="45"/>
      <c r="AA119" s="57">
        <v>1</v>
      </c>
      <c r="AB119" s="57">
        <v>2</v>
      </c>
      <c r="AC119" s="57">
        <v>3</v>
      </c>
      <c r="AD119" s="57">
        <v>4</v>
      </c>
      <c r="AE119" s="57">
        <v>5</v>
      </c>
      <c r="AF119" s="57">
        <v>6</v>
      </c>
      <c r="AG119" s="57">
        <v>7</v>
      </c>
      <c r="AH119" s="57">
        <v>8</v>
      </c>
      <c r="AI119" s="57">
        <v>9</v>
      </c>
      <c r="AJ119" s="57">
        <v>10</v>
      </c>
      <c r="AK119" s="57">
        <v>11</v>
      </c>
    </row>
    <row r="120" spans="1:39" ht="38.25" customHeight="1" x14ac:dyDescent="0.25">
      <c r="A120" s="8" t="s">
        <v>54</v>
      </c>
      <c r="B120" s="57">
        <v>1</v>
      </c>
      <c r="C120" s="4">
        <f>C12+C48+C84</f>
        <v>0</v>
      </c>
      <c r="D120" s="4">
        <f t="shared" ref="D120:K120" si="9">D12+D48+D84</f>
        <v>0</v>
      </c>
      <c r="E120" s="4">
        <f t="shared" si="9"/>
        <v>0</v>
      </c>
      <c r="F120" s="4">
        <f t="shared" si="9"/>
        <v>0</v>
      </c>
      <c r="G120" s="4">
        <f t="shared" si="9"/>
        <v>0</v>
      </c>
      <c r="H120" s="4">
        <f t="shared" si="9"/>
        <v>0</v>
      </c>
      <c r="I120" s="4">
        <f t="shared" si="9"/>
        <v>0</v>
      </c>
      <c r="J120" s="3">
        <f t="shared" si="9"/>
        <v>0</v>
      </c>
      <c r="K120" s="3">
        <f t="shared" si="9"/>
        <v>0</v>
      </c>
      <c r="L120" s="31"/>
      <c r="M120" s="40"/>
      <c r="N120" s="8" t="s">
        <v>54</v>
      </c>
      <c r="O120" s="57">
        <v>1</v>
      </c>
      <c r="P120" s="4">
        <f>P12+P48+P84</f>
        <v>5</v>
      </c>
      <c r="Q120" s="4">
        <f t="shared" ref="Q120:X120" si="10">Q12+Q48+Q84</f>
        <v>0</v>
      </c>
      <c r="R120" s="4">
        <f t="shared" si="10"/>
        <v>0</v>
      </c>
      <c r="S120" s="4">
        <f t="shared" si="10"/>
        <v>4</v>
      </c>
      <c r="T120" s="4">
        <f t="shared" si="10"/>
        <v>2</v>
      </c>
      <c r="U120" s="4">
        <f t="shared" si="10"/>
        <v>0</v>
      </c>
      <c r="V120" s="4">
        <f t="shared" si="10"/>
        <v>0</v>
      </c>
      <c r="W120" s="3">
        <f t="shared" si="10"/>
        <v>11864.999999999998</v>
      </c>
      <c r="X120" s="3">
        <f t="shared" si="10"/>
        <v>11329.199999999999</v>
      </c>
      <c r="Y120" s="31"/>
      <c r="Z120" s="31"/>
      <c r="AA120" s="8" t="s">
        <v>54</v>
      </c>
      <c r="AB120" s="57">
        <v>1</v>
      </c>
      <c r="AC120" s="4">
        <f t="shared" ref="AC120:AK128" si="11">C120-P120</f>
        <v>-5</v>
      </c>
      <c r="AD120" s="4">
        <f t="shared" si="11"/>
        <v>0</v>
      </c>
      <c r="AE120" s="4">
        <f t="shared" si="11"/>
        <v>0</v>
      </c>
      <c r="AF120" s="4">
        <f t="shared" si="11"/>
        <v>-4</v>
      </c>
      <c r="AG120" s="4">
        <f t="shared" si="11"/>
        <v>-2</v>
      </c>
      <c r="AH120" s="4">
        <f t="shared" si="11"/>
        <v>0</v>
      </c>
      <c r="AI120" s="4">
        <f t="shared" si="11"/>
        <v>0</v>
      </c>
      <c r="AJ120" s="3">
        <f t="shared" si="11"/>
        <v>-11864.999999999998</v>
      </c>
      <c r="AK120" s="3">
        <f t="shared" si="11"/>
        <v>-11329.199999999999</v>
      </c>
    </row>
    <row r="121" spans="1:39" ht="39" customHeight="1" x14ac:dyDescent="0.25">
      <c r="A121" s="8" t="s">
        <v>55</v>
      </c>
      <c r="B121" s="57">
        <v>2</v>
      </c>
      <c r="C121" s="4">
        <f t="shared" ref="C121:K127" si="12">C13+C49+C85</f>
        <v>0</v>
      </c>
      <c r="D121" s="4">
        <f t="shared" si="12"/>
        <v>0</v>
      </c>
      <c r="E121" s="4">
        <f t="shared" si="12"/>
        <v>0</v>
      </c>
      <c r="F121" s="4">
        <f t="shared" si="12"/>
        <v>0</v>
      </c>
      <c r="G121" s="4">
        <f t="shared" si="12"/>
        <v>0</v>
      </c>
      <c r="H121" s="4">
        <f t="shared" si="12"/>
        <v>0</v>
      </c>
      <c r="I121" s="4">
        <f t="shared" si="12"/>
        <v>0</v>
      </c>
      <c r="J121" s="3">
        <f t="shared" si="12"/>
        <v>0</v>
      </c>
      <c r="K121" s="3">
        <f t="shared" si="12"/>
        <v>0</v>
      </c>
      <c r="L121" s="31"/>
      <c r="M121" s="40"/>
      <c r="N121" s="8" t="s">
        <v>55</v>
      </c>
      <c r="O121" s="57">
        <v>2</v>
      </c>
      <c r="P121" s="4">
        <f t="shared" ref="P121:X127" si="13">P13+P49+P85</f>
        <v>8</v>
      </c>
      <c r="Q121" s="4">
        <f t="shared" si="13"/>
        <v>0</v>
      </c>
      <c r="R121" s="4">
        <f t="shared" si="13"/>
        <v>0</v>
      </c>
      <c r="S121" s="4">
        <f t="shared" si="13"/>
        <v>8</v>
      </c>
      <c r="T121" s="4">
        <f t="shared" si="13"/>
        <v>0</v>
      </c>
      <c r="U121" s="4">
        <f t="shared" si="13"/>
        <v>0</v>
      </c>
      <c r="V121" s="4">
        <f t="shared" si="13"/>
        <v>3</v>
      </c>
      <c r="W121" s="3">
        <f t="shared" si="13"/>
        <v>46795.1</v>
      </c>
      <c r="X121" s="3">
        <f t="shared" si="13"/>
        <v>46795.1</v>
      </c>
      <c r="Y121" s="31"/>
      <c r="Z121" s="31"/>
      <c r="AA121" s="8" t="s">
        <v>55</v>
      </c>
      <c r="AB121" s="57">
        <v>2</v>
      </c>
      <c r="AC121" s="4">
        <f t="shared" si="11"/>
        <v>-8</v>
      </c>
      <c r="AD121" s="4">
        <f t="shared" si="11"/>
        <v>0</v>
      </c>
      <c r="AE121" s="4">
        <f t="shared" si="11"/>
        <v>0</v>
      </c>
      <c r="AF121" s="4">
        <f t="shared" si="11"/>
        <v>-8</v>
      </c>
      <c r="AG121" s="4">
        <f t="shared" si="11"/>
        <v>0</v>
      </c>
      <c r="AH121" s="4">
        <f t="shared" si="11"/>
        <v>0</v>
      </c>
      <c r="AI121" s="4">
        <f t="shared" si="11"/>
        <v>-3</v>
      </c>
      <c r="AJ121" s="3">
        <f t="shared" si="11"/>
        <v>-46795.1</v>
      </c>
      <c r="AK121" s="3">
        <f t="shared" si="11"/>
        <v>-46795.1</v>
      </c>
    </row>
    <row r="122" spans="1:39" ht="52.5" customHeight="1" x14ac:dyDescent="0.25">
      <c r="A122" s="8" t="s">
        <v>56</v>
      </c>
      <c r="B122" s="57">
        <v>3</v>
      </c>
      <c r="C122" s="4">
        <f t="shared" si="12"/>
        <v>0</v>
      </c>
      <c r="D122" s="4">
        <f t="shared" si="12"/>
        <v>0</v>
      </c>
      <c r="E122" s="4">
        <f t="shared" si="12"/>
        <v>0</v>
      </c>
      <c r="F122" s="4">
        <f t="shared" si="12"/>
        <v>0</v>
      </c>
      <c r="G122" s="4">
        <f t="shared" si="12"/>
        <v>0</v>
      </c>
      <c r="H122" s="4">
        <f t="shared" si="12"/>
        <v>0</v>
      </c>
      <c r="I122" s="4">
        <f t="shared" si="12"/>
        <v>0</v>
      </c>
      <c r="J122" s="3">
        <f t="shared" si="12"/>
        <v>0</v>
      </c>
      <c r="K122" s="3">
        <f t="shared" si="12"/>
        <v>0</v>
      </c>
      <c r="L122" s="31"/>
      <c r="M122" s="40"/>
      <c r="N122" s="8" t="s">
        <v>56</v>
      </c>
      <c r="O122" s="57">
        <v>3</v>
      </c>
      <c r="P122" s="4">
        <f t="shared" si="13"/>
        <v>0</v>
      </c>
      <c r="Q122" s="4">
        <f t="shared" si="13"/>
        <v>0</v>
      </c>
      <c r="R122" s="4">
        <f t="shared" si="13"/>
        <v>0</v>
      </c>
      <c r="S122" s="4">
        <f t="shared" si="13"/>
        <v>0</v>
      </c>
      <c r="T122" s="4">
        <f t="shared" si="13"/>
        <v>0</v>
      </c>
      <c r="U122" s="4">
        <f t="shared" si="13"/>
        <v>0</v>
      </c>
      <c r="V122" s="4">
        <f t="shared" si="13"/>
        <v>0</v>
      </c>
      <c r="W122" s="3">
        <f t="shared" si="13"/>
        <v>0</v>
      </c>
      <c r="X122" s="3">
        <f t="shared" si="13"/>
        <v>0</v>
      </c>
      <c r="Y122" s="31"/>
      <c r="Z122" s="31"/>
      <c r="AA122" s="8" t="s">
        <v>56</v>
      </c>
      <c r="AB122" s="57">
        <v>3</v>
      </c>
      <c r="AC122" s="4">
        <f t="shared" si="11"/>
        <v>0</v>
      </c>
      <c r="AD122" s="4">
        <f t="shared" si="11"/>
        <v>0</v>
      </c>
      <c r="AE122" s="4">
        <f t="shared" si="11"/>
        <v>0</v>
      </c>
      <c r="AF122" s="4">
        <f t="shared" si="11"/>
        <v>0</v>
      </c>
      <c r="AG122" s="4">
        <f t="shared" si="11"/>
        <v>0</v>
      </c>
      <c r="AH122" s="4">
        <f t="shared" si="11"/>
        <v>0</v>
      </c>
      <c r="AI122" s="4">
        <f t="shared" si="11"/>
        <v>0</v>
      </c>
      <c r="AJ122" s="3">
        <f t="shared" si="11"/>
        <v>0</v>
      </c>
      <c r="AK122" s="3">
        <f t="shared" si="11"/>
        <v>0</v>
      </c>
    </row>
    <row r="123" spans="1:39" ht="12.75" customHeight="1" x14ac:dyDescent="0.25">
      <c r="A123" s="8" t="s">
        <v>57</v>
      </c>
      <c r="B123" s="57">
        <v>4</v>
      </c>
      <c r="C123" s="4">
        <f t="shared" si="12"/>
        <v>0</v>
      </c>
      <c r="D123" s="4">
        <f t="shared" si="12"/>
        <v>0</v>
      </c>
      <c r="E123" s="4">
        <f t="shared" si="12"/>
        <v>0</v>
      </c>
      <c r="F123" s="4">
        <f t="shared" si="12"/>
        <v>0</v>
      </c>
      <c r="G123" s="4">
        <f t="shared" si="12"/>
        <v>0</v>
      </c>
      <c r="H123" s="4">
        <f t="shared" si="12"/>
        <v>0</v>
      </c>
      <c r="I123" s="4">
        <f t="shared" si="12"/>
        <v>0</v>
      </c>
      <c r="J123" s="3">
        <f t="shared" si="12"/>
        <v>0</v>
      </c>
      <c r="K123" s="3">
        <f t="shared" si="12"/>
        <v>0</v>
      </c>
      <c r="L123" s="31"/>
      <c r="M123" s="40"/>
      <c r="N123" s="8" t="s">
        <v>57</v>
      </c>
      <c r="O123" s="57">
        <v>4</v>
      </c>
      <c r="P123" s="4">
        <f t="shared" si="13"/>
        <v>0</v>
      </c>
      <c r="Q123" s="4">
        <f t="shared" si="13"/>
        <v>0</v>
      </c>
      <c r="R123" s="4">
        <f t="shared" si="13"/>
        <v>0</v>
      </c>
      <c r="S123" s="4">
        <f t="shared" si="13"/>
        <v>0</v>
      </c>
      <c r="T123" s="4">
        <f t="shared" si="13"/>
        <v>0</v>
      </c>
      <c r="U123" s="4">
        <f t="shared" si="13"/>
        <v>0</v>
      </c>
      <c r="V123" s="4">
        <f t="shared" si="13"/>
        <v>0</v>
      </c>
      <c r="W123" s="3">
        <f t="shared" si="13"/>
        <v>0</v>
      </c>
      <c r="X123" s="3">
        <f t="shared" si="13"/>
        <v>0</v>
      </c>
      <c r="Y123" s="31"/>
      <c r="Z123" s="31"/>
      <c r="AA123" s="8" t="s">
        <v>57</v>
      </c>
      <c r="AB123" s="57">
        <v>4</v>
      </c>
      <c r="AC123" s="4">
        <f t="shared" si="11"/>
        <v>0</v>
      </c>
      <c r="AD123" s="4">
        <f t="shared" si="11"/>
        <v>0</v>
      </c>
      <c r="AE123" s="4">
        <f t="shared" si="11"/>
        <v>0</v>
      </c>
      <c r="AF123" s="4">
        <f t="shared" si="11"/>
        <v>0</v>
      </c>
      <c r="AG123" s="4">
        <f t="shared" si="11"/>
        <v>0</v>
      </c>
      <c r="AH123" s="4">
        <f t="shared" si="11"/>
        <v>0</v>
      </c>
      <c r="AI123" s="4">
        <f t="shared" si="11"/>
        <v>0</v>
      </c>
      <c r="AJ123" s="3">
        <f t="shared" si="11"/>
        <v>0</v>
      </c>
      <c r="AK123" s="3">
        <f t="shared" si="11"/>
        <v>0</v>
      </c>
    </row>
    <row r="124" spans="1:39" ht="12" customHeight="1" x14ac:dyDescent="0.25">
      <c r="A124" s="8" t="s">
        <v>720</v>
      </c>
      <c r="B124" s="56">
        <v>5</v>
      </c>
      <c r="C124" s="4">
        <f t="shared" si="12"/>
        <v>0</v>
      </c>
      <c r="D124" s="4">
        <f t="shared" si="12"/>
        <v>0</v>
      </c>
      <c r="E124" s="4">
        <f t="shared" si="12"/>
        <v>0</v>
      </c>
      <c r="F124" s="4">
        <f t="shared" si="12"/>
        <v>0</v>
      </c>
      <c r="G124" s="4">
        <f t="shared" si="12"/>
        <v>0</v>
      </c>
      <c r="H124" s="4">
        <f t="shared" si="12"/>
        <v>0</v>
      </c>
      <c r="I124" s="4">
        <f t="shared" si="12"/>
        <v>0</v>
      </c>
      <c r="J124" s="3">
        <f t="shared" si="12"/>
        <v>0</v>
      </c>
      <c r="K124" s="3">
        <f t="shared" si="12"/>
        <v>0</v>
      </c>
      <c r="L124" s="31"/>
      <c r="M124" s="40"/>
      <c r="N124" s="8" t="s">
        <v>58</v>
      </c>
      <c r="O124" s="56">
        <v>5</v>
      </c>
      <c r="P124" s="4">
        <f t="shared" si="13"/>
        <v>8</v>
      </c>
      <c r="Q124" s="4">
        <f t="shared" si="13"/>
        <v>0</v>
      </c>
      <c r="R124" s="4">
        <f t="shared" si="13"/>
        <v>0</v>
      </c>
      <c r="S124" s="4">
        <f t="shared" si="13"/>
        <v>4</v>
      </c>
      <c r="T124" s="4">
        <f t="shared" si="13"/>
        <v>4</v>
      </c>
      <c r="U124" s="4">
        <f t="shared" si="13"/>
        <v>0</v>
      </c>
      <c r="V124" s="4">
        <f t="shared" si="13"/>
        <v>4</v>
      </c>
      <c r="W124" s="3">
        <f t="shared" si="13"/>
        <v>862.59999999999991</v>
      </c>
      <c r="X124" s="3">
        <f t="shared" si="13"/>
        <v>408.79999999999995</v>
      </c>
      <c r="Y124" s="31"/>
      <c r="Z124" s="31"/>
      <c r="AA124" s="8" t="s">
        <v>58</v>
      </c>
      <c r="AB124" s="56">
        <v>5</v>
      </c>
      <c r="AC124" s="4">
        <f t="shared" si="11"/>
        <v>-8</v>
      </c>
      <c r="AD124" s="4">
        <f t="shared" si="11"/>
        <v>0</v>
      </c>
      <c r="AE124" s="4">
        <f t="shared" si="11"/>
        <v>0</v>
      </c>
      <c r="AF124" s="4">
        <f t="shared" si="11"/>
        <v>-4</v>
      </c>
      <c r="AG124" s="4">
        <f t="shared" si="11"/>
        <v>-4</v>
      </c>
      <c r="AH124" s="4">
        <f t="shared" si="11"/>
        <v>0</v>
      </c>
      <c r="AI124" s="4">
        <f t="shared" si="11"/>
        <v>-4</v>
      </c>
      <c r="AJ124" s="3">
        <f t="shared" si="11"/>
        <v>-862.59999999999991</v>
      </c>
      <c r="AK124" s="3">
        <f t="shared" si="11"/>
        <v>-408.79999999999995</v>
      </c>
    </row>
    <row r="125" spans="1:39" ht="12.75" customHeight="1" x14ac:dyDescent="0.25">
      <c r="A125" s="8" t="s">
        <v>59</v>
      </c>
      <c r="B125" s="56">
        <v>6</v>
      </c>
      <c r="C125" s="4">
        <f t="shared" si="12"/>
        <v>0</v>
      </c>
      <c r="D125" s="4">
        <f t="shared" si="12"/>
        <v>0</v>
      </c>
      <c r="E125" s="4">
        <f t="shared" si="12"/>
        <v>0</v>
      </c>
      <c r="F125" s="4">
        <f t="shared" si="12"/>
        <v>0</v>
      </c>
      <c r="G125" s="4">
        <f t="shared" si="12"/>
        <v>0</v>
      </c>
      <c r="H125" s="4">
        <f t="shared" si="12"/>
        <v>0</v>
      </c>
      <c r="I125" s="4">
        <f t="shared" si="12"/>
        <v>0</v>
      </c>
      <c r="J125" s="3">
        <f t="shared" si="12"/>
        <v>0</v>
      </c>
      <c r="K125" s="3">
        <f t="shared" si="12"/>
        <v>0</v>
      </c>
      <c r="L125" s="31"/>
      <c r="M125" s="40"/>
      <c r="N125" s="8" t="s">
        <v>59</v>
      </c>
      <c r="O125" s="56">
        <v>6</v>
      </c>
      <c r="P125" s="4">
        <f t="shared" si="13"/>
        <v>0</v>
      </c>
      <c r="Q125" s="4">
        <f t="shared" si="13"/>
        <v>0</v>
      </c>
      <c r="R125" s="4">
        <f t="shared" si="13"/>
        <v>0</v>
      </c>
      <c r="S125" s="4">
        <f t="shared" si="13"/>
        <v>0</v>
      </c>
      <c r="T125" s="4">
        <f t="shared" si="13"/>
        <v>0</v>
      </c>
      <c r="U125" s="4">
        <f t="shared" si="13"/>
        <v>0</v>
      </c>
      <c r="V125" s="4">
        <f t="shared" si="13"/>
        <v>0</v>
      </c>
      <c r="W125" s="3">
        <f t="shared" si="13"/>
        <v>0</v>
      </c>
      <c r="X125" s="3">
        <f t="shared" si="13"/>
        <v>0</v>
      </c>
      <c r="Y125" s="31"/>
      <c r="Z125" s="31"/>
      <c r="AA125" s="8" t="s">
        <v>59</v>
      </c>
      <c r="AB125" s="56">
        <v>6</v>
      </c>
      <c r="AC125" s="4">
        <f t="shared" si="11"/>
        <v>0</v>
      </c>
      <c r="AD125" s="4">
        <f t="shared" si="11"/>
        <v>0</v>
      </c>
      <c r="AE125" s="4">
        <f t="shared" si="11"/>
        <v>0</v>
      </c>
      <c r="AF125" s="4">
        <f t="shared" si="11"/>
        <v>0</v>
      </c>
      <c r="AG125" s="4">
        <f t="shared" si="11"/>
        <v>0</v>
      </c>
      <c r="AH125" s="4">
        <f t="shared" si="11"/>
        <v>0</v>
      </c>
      <c r="AI125" s="4">
        <f t="shared" si="11"/>
        <v>0</v>
      </c>
      <c r="AJ125" s="3">
        <f t="shared" si="11"/>
        <v>0</v>
      </c>
      <c r="AK125" s="3">
        <f t="shared" si="11"/>
        <v>0</v>
      </c>
    </row>
    <row r="126" spans="1:39" ht="12.75" customHeight="1" x14ac:dyDescent="0.25">
      <c r="A126" s="8" t="s">
        <v>60</v>
      </c>
      <c r="B126" s="56">
        <v>7</v>
      </c>
      <c r="C126" s="4">
        <f t="shared" si="12"/>
        <v>0</v>
      </c>
      <c r="D126" s="4">
        <f t="shared" si="12"/>
        <v>0</v>
      </c>
      <c r="E126" s="4">
        <f t="shared" si="12"/>
        <v>0</v>
      </c>
      <c r="F126" s="4">
        <f t="shared" si="12"/>
        <v>0</v>
      </c>
      <c r="G126" s="4">
        <f t="shared" si="12"/>
        <v>0</v>
      </c>
      <c r="H126" s="4">
        <f t="shared" si="12"/>
        <v>0</v>
      </c>
      <c r="I126" s="4">
        <f t="shared" si="12"/>
        <v>0</v>
      </c>
      <c r="J126" s="3">
        <f t="shared" si="12"/>
        <v>0</v>
      </c>
      <c r="K126" s="3">
        <f t="shared" si="12"/>
        <v>0</v>
      </c>
      <c r="L126" s="31"/>
      <c r="M126" s="40"/>
      <c r="N126" s="8" t="s">
        <v>60</v>
      </c>
      <c r="O126" s="56">
        <v>7</v>
      </c>
      <c r="P126" s="4">
        <f t="shared" si="13"/>
        <v>0</v>
      </c>
      <c r="Q126" s="4">
        <f t="shared" si="13"/>
        <v>0</v>
      </c>
      <c r="R126" s="4">
        <f t="shared" si="13"/>
        <v>0</v>
      </c>
      <c r="S126" s="4">
        <f t="shared" si="13"/>
        <v>0</v>
      </c>
      <c r="T126" s="4">
        <f t="shared" si="13"/>
        <v>0</v>
      </c>
      <c r="U126" s="4">
        <f t="shared" si="13"/>
        <v>0</v>
      </c>
      <c r="V126" s="4">
        <f t="shared" si="13"/>
        <v>0</v>
      </c>
      <c r="W126" s="3">
        <f t="shared" si="13"/>
        <v>0</v>
      </c>
      <c r="X126" s="3">
        <f t="shared" si="13"/>
        <v>0</v>
      </c>
      <c r="Y126" s="31"/>
      <c r="Z126" s="31"/>
      <c r="AA126" s="8" t="s">
        <v>60</v>
      </c>
      <c r="AB126" s="56">
        <v>7</v>
      </c>
      <c r="AC126" s="4">
        <f t="shared" si="11"/>
        <v>0</v>
      </c>
      <c r="AD126" s="4">
        <f t="shared" si="11"/>
        <v>0</v>
      </c>
      <c r="AE126" s="4">
        <f t="shared" si="11"/>
        <v>0</v>
      </c>
      <c r="AF126" s="4">
        <f t="shared" si="11"/>
        <v>0</v>
      </c>
      <c r="AG126" s="4">
        <f t="shared" si="11"/>
        <v>0</v>
      </c>
      <c r="AH126" s="4">
        <f t="shared" si="11"/>
        <v>0</v>
      </c>
      <c r="AI126" s="4">
        <f t="shared" si="11"/>
        <v>0</v>
      </c>
      <c r="AJ126" s="3">
        <f t="shared" si="11"/>
        <v>0</v>
      </c>
      <c r="AK126" s="3">
        <f t="shared" si="11"/>
        <v>0</v>
      </c>
    </row>
    <row r="127" spans="1:39" ht="12.75" customHeight="1" x14ac:dyDescent="0.25">
      <c r="A127" s="8" t="s">
        <v>61</v>
      </c>
      <c r="B127" s="56">
        <v>8</v>
      </c>
      <c r="C127" s="4">
        <f t="shared" si="12"/>
        <v>0</v>
      </c>
      <c r="D127" s="4">
        <f t="shared" si="12"/>
        <v>0</v>
      </c>
      <c r="E127" s="4">
        <f t="shared" si="12"/>
        <v>0</v>
      </c>
      <c r="F127" s="4">
        <f t="shared" si="12"/>
        <v>0</v>
      </c>
      <c r="G127" s="4">
        <f t="shared" si="12"/>
        <v>0</v>
      </c>
      <c r="H127" s="4">
        <f t="shared" si="12"/>
        <v>0</v>
      </c>
      <c r="I127" s="4">
        <f t="shared" si="12"/>
        <v>0</v>
      </c>
      <c r="J127" s="3">
        <f t="shared" si="12"/>
        <v>0</v>
      </c>
      <c r="K127" s="3">
        <f t="shared" si="12"/>
        <v>0</v>
      </c>
      <c r="L127" s="31"/>
      <c r="M127" s="40"/>
      <c r="N127" s="8" t="s">
        <v>61</v>
      </c>
      <c r="O127" s="56">
        <v>8</v>
      </c>
      <c r="P127" s="4">
        <f t="shared" si="13"/>
        <v>10</v>
      </c>
      <c r="Q127" s="4">
        <f t="shared" si="13"/>
        <v>0</v>
      </c>
      <c r="R127" s="4">
        <f t="shared" si="13"/>
        <v>0</v>
      </c>
      <c r="S127" s="4">
        <f t="shared" si="13"/>
        <v>7</v>
      </c>
      <c r="T127" s="4">
        <f t="shared" si="13"/>
        <v>0</v>
      </c>
      <c r="U127" s="4">
        <f t="shared" si="13"/>
        <v>0</v>
      </c>
      <c r="V127" s="4">
        <f t="shared" si="13"/>
        <v>1</v>
      </c>
      <c r="W127" s="3">
        <f t="shared" si="13"/>
        <v>8802.0999999999985</v>
      </c>
      <c r="X127" s="3">
        <f t="shared" si="13"/>
        <v>8493.2999999999993</v>
      </c>
      <c r="Y127" s="31"/>
      <c r="Z127" s="31"/>
      <c r="AA127" s="8" t="s">
        <v>61</v>
      </c>
      <c r="AB127" s="56">
        <v>8</v>
      </c>
      <c r="AC127" s="4">
        <f t="shared" si="11"/>
        <v>-10</v>
      </c>
      <c r="AD127" s="4">
        <f t="shared" si="11"/>
        <v>0</v>
      </c>
      <c r="AE127" s="4">
        <f t="shared" si="11"/>
        <v>0</v>
      </c>
      <c r="AF127" s="4">
        <f t="shared" si="11"/>
        <v>-7</v>
      </c>
      <c r="AG127" s="4">
        <f t="shared" si="11"/>
        <v>0</v>
      </c>
      <c r="AH127" s="4">
        <f t="shared" si="11"/>
        <v>0</v>
      </c>
      <c r="AI127" s="4">
        <f t="shared" si="11"/>
        <v>-1</v>
      </c>
      <c r="AJ127" s="3">
        <f t="shared" si="11"/>
        <v>-8802.0999999999985</v>
      </c>
      <c r="AK127" s="3">
        <f t="shared" si="11"/>
        <v>-8493.2999999999993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4">SUM(D120:D127)</f>
        <v>0</v>
      </c>
      <c r="E128" s="16">
        <f t="shared" si="14"/>
        <v>0</v>
      </c>
      <c r="F128" s="16">
        <f t="shared" si="14"/>
        <v>0</v>
      </c>
      <c r="G128" s="16">
        <f t="shared" si="14"/>
        <v>0</v>
      </c>
      <c r="H128" s="16">
        <f t="shared" si="14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5">SUM(P120:P127)</f>
        <v>31</v>
      </c>
      <c r="Q128" s="4">
        <f t="shared" si="15"/>
        <v>0</v>
      </c>
      <c r="R128" s="4">
        <f t="shared" si="15"/>
        <v>0</v>
      </c>
      <c r="S128" s="4">
        <f t="shared" si="15"/>
        <v>23</v>
      </c>
      <c r="T128" s="4">
        <f t="shared" si="15"/>
        <v>6</v>
      </c>
      <c r="U128" s="4">
        <f t="shared" si="15"/>
        <v>0</v>
      </c>
      <c r="V128" s="4">
        <f t="shared" si="15"/>
        <v>8</v>
      </c>
      <c r="W128" s="3">
        <f t="shared" si="15"/>
        <v>68324.799999999988</v>
      </c>
      <c r="X128" s="3">
        <f t="shared" si="15"/>
        <v>67026.399999999994</v>
      </c>
      <c r="Y128" s="32"/>
      <c r="Z128" s="32"/>
      <c r="AA128" s="14" t="s">
        <v>62</v>
      </c>
      <c r="AB128" s="15">
        <v>9</v>
      </c>
      <c r="AC128" s="4">
        <f t="shared" si="11"/>
        <v>-31</v>
      </c>
      <c r="AD128" s="4">
        <f t="shared" si="11"/>
        <v>0</v>
      </c>
      <c r="AE128" s="4">
        <f t="shared" si="11"/>
        <v>0</v>
      </c>
      <c r="AF128" s="4">
        <f t="shared" si="11"/>
        <v>-23</v>
      </c>
      <c r="AG128" s="4">
        <f t="shared" si="11"/>
        <v>-6</v>
      </c>
      <c r="AH128" s="4">
        <f t="shared" si="11"/>
        <v>0</v>
      </c>
      <c r="AI128" s="4">
        <f t="shared" si="11"/>
        <v>-8</v>
      </c>
      <c r="AJ128" s="3">
        <f t="shared" si="11"/>
        <v>-68324.799999999988</v>
      </c>
      <c r="AK128" s="3">
        <f t="shared" si="11"/>
        <v>-67026.399999999994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>
        <f>L23+L59+L95</f>
        <v>0</v>
      </c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f>Y23+Y59+Y95</f>
        <v>3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-3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>
        <f>C24+C60+C96</f>
        <v>0</v>
      </c>
      <c r="D132" s="10" t="s">
        <v>729</v>
      </c>
      <c r="E132" s="11"/>
      <c r="F132" s="6">
        <f>F24+F60+F96</f>
        <v>0</v>
      </c>
      <c r="G132" s="53" t="s">
        <v>726</v>
      </c>
      <c r="H132" s="1"/>
      <c r="I132" s="10"/>
      <c r="J132" s="10"/>
      <c r="K132" s="6">
        <f>K24+K60+K96</f>
        <v>0</v>
      </c>
      <c r="L132" s="10" t="s">
        <v>63</v>
      </c>
      <c r="M132" s="10"/>
      <c r="N132" s="116" t="s">
        <v>725</v>
      </c>
      <c r="O132" s="116"/>
      <c r="P132" s="6">
        <f>P24+P60+P96</f>
        <v>1</v>
      </c>
      <c r="Q132" s="10" t="s">
        <v>729</v>
      </c>
      <c r="R132" s="11"/>
      <c r="S132" s="6">
        <f>S24+S60+S96</f>
        <v>0</v>
      </c>
      <c r="T132" s="53" t="s">
        <v>726</v>
      </c>
      <c r="U132" s="1"/>
      <c r="V132" s="10"/>
      <c r="W132" s="10"/>
      <c r="X132" s="6">
        <f>X24+X60+X96</f>
        <v>0</v>
      </c>
      <c r="Y132" s="10" t="s">
        <v>63</v>
      </c>
      <c r="Z132" s="10"/>
      <c r="AA132" s="116" t="s">
        <v>725</v>
      </c>
      <c r="AB132" s="116"/>
      <c r="AC132" s="6">
        <f>C132-P132</f>
        <v>-1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>
        <f>C25+C61+C97</f>
        <v>0</v>
      </c>
      <c r="D133" s="13" t="s">
        <v>727</v>
      </c>
      <c r="E133" s="13"/>
      <c r="F133" s="13"/>
      <c r="J133" s="10"/>
      <c r="K133" s="10"/>
      <c r="L133" s="6">
        <f>L25+L61+L97</f>
        <v>0</v>
      </c>
      <c r="M133" s="10" t="s">
        <v>64</v>
      </c>
      <c r="N133" s="13" t="s">
        <v>728</v>
      </c>
      <c r="O133" s="13"/>
      <c r="P133" s="6">
        <f>P25+P61+P97</f>
        <v>0</v>
      </c>
      <c r="Q133" s="13" t="s">
        <v>727</v>
      </c>
      <c r="R133" s="13"/>
      <c r="S133" s="13"/>
      <c r="W133" s="10"/>
      <c r="X133" s="10"/>
      <c r="Y133" s="6">
        <f>Y25+Y61+Y97</f>
        <v>3</v>
      </c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-3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>
        <f>L29+L65+L101</f>
        <v>0</v>
      </c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>
        <f>C30+C66+C102</f>
        <v>0</v>
      </c>
      <c r="D138" s="10" t="s">
        <v>729</v>
      </c>
      <c r="E138" s="11"/>
      <c r="F138" s="6">
        <f>F30+F66+F102</f>
        <v>0</v>
      </c>
      <c r="G138" s="53" t="s">
        <v>726</v>
      </c>
      <c r="H138" s="1"/>
      <c r="I138" s="10"/>
      <c r="J138" s="10"/>
      <c r="K138" s="6">
        <f>K30+K66+K102</f>
        <v>0</v>
      </c>
      <c r="L138" s="10" t="s">
        <v>63</v>
      </c>
      <c r="M138" s="10"/>
      <c r="N138" s="116" t="s">
        <v>725</v>
      </c>
      <c r="O138" s="116"/>
      <c r="P138" s="6">
        <v>5</v>
      </c>
      <c r="Q138" s="10" t="s">
        <v>729</v>
      </c>
      <c r="R138" s="11"/>
      <c r="S138" s="6">
        <f>S30+S66+S102</f>
        <v>0</v>
      </c>
      <c r="T138" s="53" t="s">
        <v>726</v>
      </c>
      <c r="U138" s="1"/>
      <c r="V138" s="10"/>
      <c r="W138" s="10"/>
      <c r="X138" s="6">
        <f>X30+X66+X102</f>
        <v>0</v>
      </c>
      <c r="Y138" s="10" t="s">
        <v>63</v>
      </c>
      <c r="Z138" s="10"/>
      <c r="AA138" s="116" t="s">
        <v>725</v>
      </c>
      <c r="AB138" s="116"/>
      <c r="AC138" s="6">
        <f>C138-P138</f>
        <v>-5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>
        <f>C31+C67+C103</f>
        <v>0</v>
      </c>
      <c r="D139" s="13" t="s">
        <v>727</v>
      </c>
      <c r="E139" s="13"/>
      <c r="F139" s="13"/>
      <c r="J139" s="10"/>
      <c r="K139" s="10"/>
      <c r="L139" s="6">
        <f>L31+L67+L103</f>
        <v>0</v>
      </c>
      <c r="M139" s="10" t="s">
        <v>64</v>
      </c>
      <c r="N139" s="13" t="s">
        <v>728</v>
      </c>
      <c r="O139" s="13"/>
      <c r="P139" s="6">
        <f>P31+P67+P103</f>
        <v>0</v>
      </c>
      <c r="Q139" s="13" t="s">
        <v>727</v>
      </c>
      <c r="R139" s="13"/>
      <c r="S139" s="13"/>
      <c r="W139" s="10"/>
      <c r="X139" s="10"/>
      <c r="Y139" s="6">
        <f>Y31+Y67+Y103</f>
        <v>2</v>
      </c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-2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>
        <f>L35+L71+L107</f>
        <v>0</v>
      </c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>
        <f>Y35+Y71+Y107</f>
        <v>0</v>
      </c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>
        <f>C36+C72+C108</f>
        <v>0</v>
      </c>
      <c r="D144" s="10" t="s">
        <v>729</v>
      </c>
      <c r="E144" s="11"/>
      <c r="F144" s="6">
        <f>F36+F72+F108</f>
        <v>0</v>
      </c>
      <c r="G144" s="53" t="s">
        <v>726</v>
      </c>
      <c r="H144" s="1"/>
      <c r="I144" s="10"/>
      <c r="J144" s="10"/>
      <c r="K144" s="6">
        <f>K36+K72+K108</f>
        <v>0</v>
      </c>
      <c r="L144" s="10" t="s">
        <v>63</v>
      </c>
      <c r="M144" s="10"/>
      <c r="N144" s="116" t="s">
        <v>725</v>
      </c>
      <c r="O144" s="116"/>
      <c r="P144" s="6">
        <f>P36+P72+P108</f>
        <v>0</v>
      </c>
      <c r="Q144" s="10" t="s">
        <v>729</v>
      </c>
      <c r="R144" s="11"/>
      <c r="S144" s="6">
        <f>S36+S72+S108</f>
        <v>0</v>
      </c>
      <c r="T144" s="53" t="s">
        <v>726</v>
      </c>
      <c r="U144" s="1"/>
      <c r="V144" s="10"/>
      <c r="W144" s="10"/>
      <c r="X144" s="6">
        <f>X36+X72+X108</f>
        <v>0</v>
      </c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>
        <f>C37+C73+C109</f>
        <v>0</v>
      </c>
      <c r="D145" s="13" t="s">
        <v>727</v>
      </c>
      <c r="E145" s="13"/>
      <c r="F145" s="13"/>
      <c r="J145" s="10"/>
      <c r="K145" s="10"/>
      <c r="L145" s="6">
        <f>L37+L73+L109</f>
        <v>0</v>
      </c>
      <c r="M145" s="10" t="s">
        <v>64</v>
      </c>
      <c r="N145" s="13" t="s">
        <v>728</v>
      </c>
      <c r="O145" s="13"/>
      <c r="P145" s="6">
        <f>P37+P73+P109</f>
        <v>0</v>
      </c>
      <c r="Q145" s="13" t="s">
        <v>727</v>
      </c>
      <c r="R145" s="13"/>
      <c r="S145" s="13"/>
      <c r="W145" s="10"/>
      <c r="X145" s="10"/>
      <c r="Y145" s="6">
        <f>Y37+Y73+Y109</f>
        <v>0</v>
      </c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9" t="s">
        <v>752</v>
      </c>
      <c r="B148" s="19"/>
      <c r="C148" s="19"/>
      <c r="D148" s="19"/>
      <c r="E148" s="18"/>
      <c r="F148" s="18"/>
      <c r="G148" s="18"/>
      <c r="H148" s="18"/>
      <c r="I148" s="18"/>
      <c r="J148" s="18"/>
      <c r="K148" s="135"/>
      <c r="L148" s="135"/>
      <c r="M148" s="135"/>
      <c r="N148" s="19" t="s">
        <v>753</v>
      </c>
      <c r="O148" s="19"/>
      <c r="P148" s="19"/>
      <c r="Q148" s="19"/>
      <c r="R148" s="18"/>
      <c r="S148" s="18"/>
      <c r="T148" s="18"/>
      <c r="U148" s="18"/>
      <c r="V148" s="18"/>
      <c r="W148" s="18"/>
      <c r="X148" s="18"/>
      <c r="Y148" s="18"/>
      <c r="Z148" s="18"/>
      <c r="AA148" s="19" t="s">
        <v>753</v>
      </c>
      <c r="AB148" s="19"/>
      <c r="AC148" s="19"/>
      <c r="AD148" s="1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284</v>
      </c>
      <c r="B149" s="58"/>
      <c r="C149" s="7"/>
      <c r="D149" s="7"/>
      <c r="E149" s="7"/>
      <c r="F149" s="7"/>
      <c r="G149" s="7"/>
      <c r="H149" s="7"/>
      <c r="I149" s="7"/>
      <c r="J149" s="7"/>
      <c r="K149" s="7"/>
      <c r="L149" s="58"/>
      <c r="M149" s="58"/>
      <c r="N149" s="9" t="s">
        <v>284</v>
      </c>
      <c r="O149" s="58"/>
      <c r="P149" s="7"/>
      <c r="Q149" s="7"/>
      <c r="R149" s="7"/>
      <c r="S149" s="7"/>
      <c r="T149" s="7"/>
      <c r="U149" s="7"/>
      <c r="V149" s="7"/>
      <c r="W149" s="7"/>
      <c r="X149" s="7"/>
      <c r="Y149" s="58"/>
      <c r="Z149" s="58"/>
      <c r="AA149" s="9" t="s">
        <v>284</v>
      </c>
      <c r="AB149" s="58"/>
      <c r="AC149" s="7"/>
      <c r="AD149" s="7"/>
      <c r="AE149" s="7"/>
      <c r="AF149" s="7"/>
      <c r="AG149" s="7"/>
      <c r="AH149" s="7"/>
      <c r="AI149" s="7"/>
      <c r="AJ149" s="7"/>
      <c r="AK149" s="7"/>
      <c r="AL149" s="58"/>
      <c r="AM149" s="58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57">
        <v>1</v>
      </c>
      <c r="B155" s="57">
        <v>2</v>
      </c>
      <c r="C155" s="57">
        <v>3</v>
      </c>
      <c r="D155" s="57">
        <v>4</v>
      </c>
      <c r="E155" s="57">
        <v>5</v>
      </c>
      <c r="F155" s="57">
        <v>6</v>
      </c>
      <c r="G155" s="57">
        <v>7</v>
      </c>
      <c r="H155" s="57">
        <v>8</v>
      </c>
      <c r="I155" s="57">
        <v>9</v>
      </c>
      <c r="J155" s="57">
        <v>10</v>
      </c>
      <c r="K155" s="57">
        <v>11</v>
      </c>
      <c r="L155" s="45"/>
      <c r="M155" s="39"/>
      <c r="N155" s="57">
        <v>1</v>
      </c>
      <c r="O155" s="57">
        <v>2</v>
      </c>
      <c r="P155" s="57">
        <v>3</v>
      </c>
      <c r="Q155" s="57">
        <v>4</v>
      </c>
      <c r="R155" s="57">
        <v>5</v>
      </c>
      <c r="S155" s="57">
        <v>6</v>
      </c>
      <c r="T155" s="57">
        <v>7</v>
      </c>
      <c r="U155" s="57">
        <v>8</v>
      </c>
      <c r="V155" s="57">
        <v>9</v>
      </c>
      <c r="W155" s="57">
        <v>10</v>
      </c>
      <c r="X155" s="57">
        <v>11</v>
      </c>
      <c r="Y155" s="45"/>
      <c r="Z155" s="45"/>
      <c r="AA155" s="57">
        <v>1</v>
      </c>
      <c r="AB155" s="57">
        <v>2</v>
      </c>
      <c r="AC155" s="57">
        <v>3</v>
      </c>
      <c r="AD155" s="57">
        <v>4</v>
      </c>
      <c r="AE155" s="57">
        <v>5</v>
      </c>
      <c r="AF155" s="57">
        <v>6</v>
      </c>
      <c r="AG155" s="57">
        <v>7</v>
      </c>
      <c r="AH155" s="57">
        <v>8</v>
      </c>
      <c r="AI155" s="57">
        <v>9</v>
      </c>
      <c r="AJ155" s="57">
        <v>10</v>
      </c>
      <c r="AK155" s="57">
        <v>11</v>
      </c>
    </row>
    <row r="156" spans="1:39" ht="38.25" customHeight="1" x14ac:dyDescent="0.25">
      <c r="A156" s="8" t="s">
        <v>54</v>
      </c>
      <c r="B156" s="57">
        <v>1</v>
      </c>
      <c r="C156" s="4"/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8" t="s">
        <v>54</v>
      </c>
      <c r="O156" s="57">
        <v>1</v>
      </c>
      <c r="P156" s="4">
        <v>2</v>
      </c>
      <c r="Q156" s="4"/>
      <c r="R156" s="4"/>
      <c r="S156" s="4">
        <v>1</v>
      </c>
      <c r="T156" s="4">
        <v>2</v>
      </c>
      <c r="U156" s="4"/>
      <c r="V156" s="4"/>
      <c r="W156" s="3">
        <v>943.2</v>
      </c>
      <c r="X156" s="3">
        <v>407.4</v>
      </c>
      <c r="Y156" s="31"/>
      <c r="Z156" s="31"/>
      <c r="AA156" s="8" t="s">
        <v>54</v>
      </c>
      <c r="AB156" s="57">
        <v>1</v>
      </c>
      <c r="AC156" s="4">
        <f t="shared" ref="AC156:AK164" si="16">C156-P156</f>
        <v>-2</v>
      </c>
      <c r="AD156" s="4">
        <f t="shared" si="16"/>
        <v>0</v>
      </c>
      <c r="AE156" s="4">
        <f t="shared" si="16"/>
        <v>0</v>
      </c>
      <c r="AF156" s="4">
        <f t="shared" si="16"/>
        <v>-1</v>
      </c>
      <c r="AG156" s="4">
        <f t="shared" si="16"/>
        <v>-2</v>
      </c>
      <c r="AH156" s="4">
        <f t="shared" si="16"/>
        <v>0</v>
      </c>
      <c r="AI156" s="4">
        <f t="shared" si="16"/>
        <v>0</v>
      </c>
      <c r="AJ156" s="3">
        <f t="shared" si="16"/>
        <v>-943.2</v>
      </c>
      <c r="AK156" s="3">
        <f t="shared" si="16"/>
        <v>-407.4</v>
      </c>
    </row>
    <row r="157" spans="1:39" ht="39" customHeight="1" x14ac:dyDescent="0.25">
      <c r="A157" s="8" t="s">
        <v>55</v>
      </c>
      <c r="B157" s="57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57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57">
        <v>2</v>
      </c>
      <c r="AC157" s="4">
        <f t="shared" si="16"/>
        <v>0</v>
      </c>
      <c r="AD157" s="4">
        <f t="shared" si="16"/>
        <v>0</v>
      </c>
      <c r="AE157" s="4">
        <f t="shared" si="16"/>
        <v>0</v>
      </c>
      <c r="AF157" s="4">
        <f t="shared" si="16"/>
        <v>0</v>
      </c>
      <c r="AG157" s="4">
        <f t="shared" si="16"/>
        <v>0</v>
      </c>
      <c r="AH157" s="4">
        <f t="shared" si="16"/>
        <v>0</v>
      </c>
      <c r="AI157" s="4">
        <f t="shared" si="16"/>
        <v>0</v>
      </c>
      <c r="AJ157" s="3">
        <f t="shared" si="16"/>
        <v>0</v>
      </c>
      <c r="AK157" s="3">
        <f t="shared" si="16"/>
        <v>0</v>
      </c>
    </row>
    <row r="158" spans="1:39" ht="52.5" customHeight="1" x14ac:dyDescent="0.25">
      <c r="A158" s="8" t="s">
        <v>56</v>
      </c>
      <c r="B158" s="57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57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57">
        <v>3</v>
      </c>
      <c r="AC158" s="4">
        <f t="shared" si="16"/>
        <v>0</v>
      </c>
      <c r="AD158" s="4">
        <f t="shared" si="16"/>
        <v>0</v>
      </c>
      <c r="AE158" s="4">
        <f t="shared" si="16"/>
        <v>0</v>
      </c>
      <c r="AF158" s="4">
        <f t="shared" si="16"/>
        <v>0</v>
      </c>
      <c r="AG158" s="4">
        <f t="shared" si="16"/>
        <v>0</v>
      </c>
      <c r="AH158" s="4">
        <f t="shared" si="16"/>
        <v>0</v>
      </c>
      <c r="AI158" s="4">
        <f t="shared" si="16"/>
        <v>0</v>
      </c>
      <c r="AJ158" s="3">
        <f t="shared" si="16"/>
        <v>0</v>
      </c>
      <c r="AK158" s="3">
        <f t="shared" si="16"/>
        <v>0</v>
      </c>
    </row>
    <row r="159" spans="1:39" ht="12.75" customHeight="1" x14ac:dyDescent="0.25">
      <c r="A159" s="8" t="s">
        <v>57</v>
      </c>
      <c r="B159" s="57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57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57">
        <v>4</v>
      </c>
      <c r="AC159" s="4">
        <f t="shared" si="16"/>
        <v>0</v>
      </c>
      <c r="AD159" s="4">
        <f t="shared" si="16"/>
        <v>0</v>
      </c>
      <c r="AE159" s="4">
        <f t="shared" si="16"/>
        <v>0</v>
      </c>
      <c r="AF159" s="4">
        <f t="shared" si="16"/>
        <v>0</v>
      </c>
      <c r="AG159" s="4">
        <f t="shared" si="16"/>
        <v>0</v>
      </c>
      <c r="AH159" s="4">
        <f t="shared" si="16"/>
        <v>0</v>
      </c>
      <c r="AI159" s="4">
        <f t="shared" si="16"/>
        <v>0</v>
      </c>
      <c r="AJ159" s="3">
        <f t="shared" si="16"/>
        <v>0</v>
      </c>
      <c r="AK159" s="3">
        <f t="shared" si="16"/>
        <v>0</v>
      </c>
    </row>
    <row r="160" spans="1:39" ht="12" customHeight="1" x14ac:dyDescent="0.25">
      <c r="A160" s="8" t="s">
        <v>720</v>
      </c>
      <c r="B160" s="56">
        <v>5</v>
      </c>
      <c r="C160" s="4"/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8" t="s">
        <v>58</v>
      </c>
      <c r="O160" s="56">
        <v>5</v>
      </c>
      <c r="P160" s="4">
        <v>8</v>
      </c>
      <c r="Q160" s="4"/>
      <c r="R160" s="4"/>
      <c r="S160" s="4">
        <v>4</v>
      </c>
      <c r="T160" s="4">
        <v>4</v>
      </c>
      <c r="U160" s="4"/>
      <c r="V160" s="4">
        <v>4</v>
      </c>
      <c r="W160" s="3">
        <v>862.6</v>
      </c>
      <c r="X160" s="3">
        <v>408.8</v>
      </c>
      <c r="Y160" s="31"/>
      <c r="Z160" s="31"/>
      <c r="AA160" s="8" t="s">
        <v>58</v>
      </c>
      <c r="AB160" s="56">
        <v>5</v>
      </c>
      <c r="AC160" s="4">
        <f t="shared" si="16"/>
        <v>-8</v>
      </c>
      <c r="AD160" s="4">
        <f t="shared" si="16"/>
        <v>0</v>
      </c>
      <c r="AE160" s="4">
        <f t="shared" si="16"/>
        <v>0</v>
      </c>
      <c r="AF160" s="4">
        <f t="shared" si="16"/>
        <v>-4</v>
      </c>
      <c r="AG160" s="4">
        <f t="shared" si="16"/>
        <v>-4</v>
      </c>
      <c r="AH160" s="4">
        <f t="shared" si="16"/>
        <v>0</v>
      </c>
      <c r="AI160" s="4">
        <f t="shared" si="16"/>
        <v>-4</v>
      </c>
      <c r="AJ160" s="3">
        <f t="shared" si="16"/>
        <v>-862.6</v>
      </c>
      <c r="AK160" s="3">
        <f t="shared" si="16"/>
        <v>-408.8</v>
      </c>
    </row>
    <row r="161" spans="1:39" ht="12.75" customHeight="1" x14ac:dyDescent="0.25">
      <c r="A161" s="8" t="s">
        <v>59</v>
      </c>
      <c r="B161" s="56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56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56">
        <v>6</v>
      </c>
      <c r="AC161" s="4">
        <f t="shared" si="16"/>
        <v>0</v>
      </c>
      <c r="AD161" s="4">
        <f t="shared" si="16"/>
        <v>0</v>
      </c>
      <c r="AE161" s="4">
        <f t="shared" si="16"/>
        <v>0</v>
      </c>
      <c r="AF161" s="4">
        <f t="shared" si="16"/>
        <v>0</v>
      </c>
      <c r="AG161" s="4">
        <f t="shared" si="16"/>
        <v>0</v>
      </c>
      <c r="AH161" s="4">
        <f t="shared" si="16"/>
        <v>0</v>
      </c>
      <c r="AI161" s="4">
        <f t="shared" si="16"/>
        <v>0</v>
      </c>
      <c r="AJ161" s="3">
        <f t="shared" si="16"/>
        <v>0</v>
      </c>
      <c r="AK161" s="3">
        <f t="shared" si="16"/>
        <v>0</v>
      </c>
    </row>
    <row r="162" spans="1:39" ht="12.75" customHeight="1" x14ac:dyDescent="0.25">
      <c r="A162" s="8" t="s">
        <v>60</v>
      </c>
      <c r="B162" s="56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56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56">
        <v>7</v>
      </c>
      <c r="AC162" s="4">
        <f t="shared" si="16"/>
        <v>0</v>
      </c>
      <c r="AD162" s="4">
        <f t="shared" si="16"/>
        <v>0</v>
      </c>
      <c r="AE162" s="4">
        <f t="shared" si="16"/>
        <v>0</v>
      </c>
      <c r="AF162" s="4">
        <f t="shared" si="16"/>
        <v>0</v>
      </c>
      <c r="AG162" s="4">
        <f t="shared" si="16"/>
        <v>0</v>
      </c>
      <c r="AH162" s="4">
        <f t="shared" si="16"/>
        <v>0</v>
      </c>
      <c r="AI162" s="4">
        <f t="shared" si="16"/>
        <v>0</v>
      </c>
      <c r="AJ162" s="3">
        <f t="shared" si="16"/>
        <v>0</v>
      </c>
      <c r="AK162" s="3">
        <f t="shared" si="16"/>
        <v>0</v>
      </c>
    </row>
    <row r="163" spans="1:39" ht="12.75" customHeight="1" x14ac:dyDescent="0.25">
      <c r="A163" s="8" t="s">
        <v>61</v>
      </c>
      <c r="B163" s="56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56">
        <v>8</v>
      </c>
      <c r="P163" s="4">
        <v>5</v>
      </c>
      <c r="Q163" s="4"/>
      <c r="R163" s="4"/>
      <c r="S163" s="4">
        <v>2</v>
      </c>
      <c r="T163" s="4"/>
      <c r="U163" s="4"/>
      <c r="V163" s="4">
        <v>1</v>
      </c>
      <c r="W163" s="3">
        <v>446.4</v>
      </c>
      <c r="X163" s="3">
        <v>137.9</v>
      </c>
      <c r="Y163" s="31"/>
      <c r="Z163" s="31"/>
      <c r="AA163" s="8" t="s">
        <v>61</v>
      </c>
      <c r="AB163" s="56">
        <v>8</v>
      </c>
      <c r="AC163" s="4">
        <f t="shared" si="16"/>
        <v>-5</v>
      </c>
      <c r="AD163" s="4">
        <f t="shared" si="16"/>
        <v>0</v>
      </c>
      <c r="AE163" s="4">
        <f t="shared" si="16"/>
        <v>0</v>
      </c>
      <c r="AF163" s="4">
        <f t="shared" si="16"/>
        <v>-2</v>
      </c>
      <c r="AG163" s="4">
        <f t="shared" si="16"/>
        <v>0</v>
      </c>
      <c r="AH163" s="4">
        <f t="shared" si="16"/>
        <v>0</v>
      </c>
      <c r="AI163" s="4">
        <f t="shared" si="16"/>
        <v>-1</v>
      </c>
      <c r="AJ163" s="3">
        <f t="shared" si="16"/>
        <v>-446.4</v>
      </c>
      <c r="AK163" s="3">
        <f t="shared" si="16"/>
        <v>-137.9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7">SUM(D156:D163)</f>
        <v>0</v>
      </c>
      <c r="E164" s="16">
        <f t="shared" si="17"/>
        <v>0</v>
      </c>
      <c r="F164" s="16">
        <f t="shared" si="17"/>
        <v>0</v>
      </c>
      <c r="G164" s="16">
        <f t="shared" si="17"/>
        <v>0</v>
      </c>
      <c r="H164" s="16">
        <f t="shared" si="17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8">SUM(P156:P163)</f>
        <v>15</v>
      </c>
      <c r="Q164" s="4">
        <f t="shared" si="18"/>
        <v>0</v>
      </c>
      <c r="R164" s="4">
        <f t="shared" si="18"/>
        <v>0</v>
      </c>
      <c r="S164" s="4">
        <f t="shared" si="18"/>
        <v>7</v>
      </c>
      <c r="T164" s="4">
        <f t="shared" si="18"/>
        <v>6</v>
      </c>
      <c r="U164" s="4">
        <f t="shared" si="18"/>
        <v>0</v>
      </c>
      <c r="V164" s="4">
        <f t="shared" si="18"/>
        <v>5</v>
      </c>
      <c r="W164" s="3">
        <f t="shared" si="18"/>
        <v>2252.2000000000003</v>
      </c>
      <c r="X164" s="3">
        <f t="shared" si="18"/>
        <v>954.1</v>
      </c>
      <c r="Y164" s="32"/>
      <c r="Z164" s="32"/>
      <c r="AA164" s="14" t="s">
        <v>62</v>
      </c>
      <c r="AB164" s="15">
        <v>9</v>
      </c>
      <c r="AC164" s="4">
        <f t="shared" si="16"/>
        <v>-15</v>
      </c>
      <c r="AD164" s="4">
        <f t="shared" si="16"/>
        <v>0</v>
      </c>
      <c r="AE164" s="4">
        <f t="shared" si="16"/>
        <v>0</v>
      </c>
      <c r="AF164" s="4">
        <f t="shared" si="16"/>
        <v>-7</v>
      </c>
      <c r="AG164" s="4">
        <f t="shared" si="16"/>
        <v>-6</v>
      </c>
      <c r="AH164" s="4">
        <f t="shared" si="16"/>
        <v>0</v>
      </c>
      <c r="AI164" s="4">
        <f t="shared" si="16"/>
        <v>-5</v>
      </c>
      <c r="AJ164" s="3">
        <f t="shared" si="16"/>
        <v>-2252.2000000000003</v>
      </c>
      <c r="AK164" s="3">
        <f t="shared" si="16"/>
        <v>-954.1</v>
      </c>
    </row>
    <row r="166" spans="1:39" x14ac:dyDescent="0.25">
      <c r="A166" s="12" t="s">
        <v>285</v>
      </c>
      <c r="N166" s="12" t="s">
        <v>285</v>
      </c>
      <c r="AA166" s="12" t="s">
        <v>285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>
        <v>1</v>
      </c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-1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>
        <v>1</v>
      </c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-1</v>
      </c>
      <c r="AM169" s="10" t="s">
        <v>64</v>
      </c>
    </row>
    <row r="172" spans="1:39" x14ac:dyDescent="0.25">
      <c r="A172" s="12" t="s">
        <v>286</v>
      </c>
      <c r="N172" s="12" t="s">
        <v>286</v>
      </c>
      <c r="AA172" s="12" t="s">
        <v>286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287</v>
      </c>
      <c r="N178" s="12" t="s">
        <v>287</v>
      </c>
      <c r="AA178" s="12" t="s">
        <v>287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3" spans="1:39" ht="17.25" customHeight="1" x14ac:dyDescent="0.25">
      <c r="A183" s="19" t="s">
        <v>345</v>
      </c>
      <c r="B183" s="19"/>
      <c r="C183" s="19"/>
      <c r="D183" s="19"/>
      <c r="E183" s="18"/>
      <c r="F183" s="18"/>
      <c r="G183" s="18" t="s">
        <v>344</v>
      </c>
      <c r="H183" s="18"/>
      <c r="I183" s="18"/>
      <c r="J183" s="18"/>
      <c r="K183" s="18"/>
      <c r="L183" s="18"/>
      <c r="M183" s="18"/>
      <c r="N183" s="19" t="s">
        <v>345</v>
      </c>
      <c r="O183" s="19"/>
      <c r="P183" s="19"/>
      <c r="Q183" s="19"/>
      <c r="R183" s="18"/>
      <c r="S183" s="18"/>
      <c r="T183" s="18"/>
      <c r="U183" s="18"/>
      <c r="V183" s="18"/>
      <c r="W183" s="18"/>
      <c r="X183" s="18"/>
      <c r="Y183" s="18"/>
      <c r="Z183" s="18"/>
      <c r="AA183" s="19" t="s">
        <v>345</v>
      </c>
      <c r="AB183" s="19"/>
      <c r="AC183" s="19"/>
      <c r="AD183" s="19"/>
      <c r="AE183" s="18"/>
      <c r="AF183" s="18"/>
      <c r="AG183" s="18"/>
      <c r="AH183" s="18"/>
      <c r="AI183" s="18"/>
      <c r="AJ183" s="18"/>
      <c r="AK183" s="18"/>
      <c r="AL183" s="18"/>
      <c r="AM183" s="18"/>
    </row>
    <row r="184" spans="1:39" ht="17.25" customHeight="1" x14ac:dyDescent="0.25">
      <c r="A184" s="34" t="s">
        <v>257</v>
      </c>
      <c r="B184" s="58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9" t="s">
        <v>257</v>
      </c>
      <c r="O184" s="58"/>
      <c r="P184" s="7"/>
      <c r="Q184" s="7"/>
      <c r="R184" s="7"/>
      <c r="S184" s="7"/>
      <c r="T184" s="7"/>
      <c r="U184" s="7"/>
      <c r="V184" s="7"/>
      <c r="W184" s="7"/>
      <c r="X184" s="7"/>
      <c r="Y184" s="58"/>
      <c r="Z184" s="58"/>
      <c r="AA184" s="9" t="s">
        <v>257</v>
      </c>
      <c r="AB184" s="58"/>
      <c r="AC184" s="7"/>
      <c r="AD184" s="7"/>
      <c r="AE184" s="7"/>
      <c r="AF184" s="7"/>
      <c r="AG184" s="7"/>
      <c r="AH184" s="7"/>
      <c r="AI184" s="7"/>
      <c r="AJ184" s="7"/>
      <c r="AK184" s="7"/>
      <c r="AL184" s="58"/>
      <c r="AM184" s="58"/>
    </row>
    <row r="185" spans="1:39" ht="27" customHeight="1" x14ac:dyDescent="0.25">
      <c r="A185" s="121" t="s">
        <v>52</v>
      </c>
      <c r="B185" s="121" t="s">
        <v>53</v>
      </c>
      <c r="C185" s="127" t="s">
        <v>70</v>
      </c>
      <c r="D185" s="131"/>
      <c r="E185" s="131"/>
      <c r="F185" s="131"/>
      <c r="G185" s="131"/>
      <c r="H185" s="131"/>
      <c r="I185" s="128"/>
      <c r="J185" s="132" t="s">
        <v>69</v>
      </c>
      <c r="K185" s="132"/>
      <c r="L185" s="44"/>
      <c r="M185" s="55"/>
      <c r="N185" s="130" t="s">
        <v>52</v>
      </c>
      <c r="O185" s="121" t="s">
        <v>53</v>
      </c>
      <c r="P185" s="127" t="s">
        <v>70</v>
      </c>
      <c r="Q185" s="131"/>
      <c r="R185" s="131"/>
      <c r="S185" s="131"/>
      <c r="T185" s="131"/>
      <c r="U185" s="131"/>
      <c r="V185" s="128"/>
      <c r="W185" s="132" t="s">
        <v>69</v>
      </c>
      <c r="X185" s="132"/>
      <c r="Y185" s="44"/>
      <c r="Z185" s="44"/>
      <c r="AA185" s="130" t="s">
        <v>52</v>
      </c>
      <c r="AB185" s="121" t="s">
        <v>53</v>
      </c>
      <c r="AC185" s="127" t="s">
        <v>70</v>
      </c>
      <c r="AD185" s="131"/>
      <c r="AE185" s="131"/>
      <c r="AF185" s="131"/>
      <c r="AG185" s="131"/>
      <c r="AH185" s="131"/>
      <c r="AI185" s="128"/>
      <c r="AJ185" s="119" t="s">
        <v>69</v>
      </c>
      <c r="AK185" s="120"/>
    </row>
    <row r="186" spans="1:39" ht="21" customHeight="1" x14ac:dyDescent="0.25">
      <c r="A186" s="122"/>
      <c r="B186" s="122"/>
      <c r="C186" s="121" t="s">
        <v>40</v>
      </c>
      <c r="D186" s="127" t="s">
        <v>48</v>
      </c>
      <c r="E186" s="131"/>
      <c r="F186" s="131"/>
      <c r="G186" s="131"/>
      <c r="H186" s="131"/>
      <c r="I186" s="128"/>
      <c r="J186" s="130" t="s">
        <v>47</v>
      </c>
      <c r="K186" s="132" t="s">
        <v>49</v>
      </c>
      <c r="L186" s="30"/>
      <c r="M186" s="55"/>
      <c r="N186" s="130"/>
      <c r="O186" s="122"/>
      <c r="P186" s="121" t="s">
        <v>40</v>
      </c>
      <c r="Q186" s="127" t="s">
        <v>48</v>
      </c>
      <c r="R186" s="131"/>
      <c r="S186" s="131"/>
      <c r="T186" s="131"/>
      <c r="U186" s="131"/>
      <c r="V186" s="128"/>
      <c r="W186" s="130" t="s">
        <v>47</v>
      </c>
      <c r="X186" s="132" t="s">
        <v>49</v>
      </c>
      <c r="Y186" s="44"/>
      <c r="Z186" s="44"/>
      <c r="AA186" s="130"/>
      <c r="AB186" s="122"/>
      <c r="AC186" s="121" t="s">
        <v>40</v>
      </c>
      <c r="AD186" s="127" t="s">
        <v>48</v>
      </c>
      <c r="AE186" s="131"/>
      <c r="AF186" s="131"/>
      <c r="AG186" s="131"/>
      <c r="AH186" s="131"/>
      <c r="AI186" s="128"/>
      <c r="AJ186" s="121" t="s">
        <v>47</v>
      </c>
      <c r="AK186" s="124" t="s">
        <v>49</v>
      </c>
    </row>
    <row r="187" spans="1:39" ht="18.75" customHeight="1" x14ac:dyDescent="0.25">
      <c r="A187" s="122"/>
      <c r="B187" s="122"/>
      <c r="C187" s="122"/>
      <c r="D187" s="124" t="s">
        <v>43</v>
      </c>
      <c r="E187" s="124" t="s">
        <v>42</v>
      </c>
      <c r="F187" s="124" t="s">
        <v>50</v>
      </c>
      <c r="G187" s="127" t="s">
        <v>44</v>
      </c>
      <c r="H187" s="128"/>
      <c r="I187" s="124" t="s">
        <v>723</v>
      </c>
      <c r="J187" s="130"/>
      <c r="K187" s="132"/>
      <c r="L187" s="30"/>
      <c r="M187" s="55"/>
      <c r="N187" s="130"/>
      <c r="O187" s="122"/>
      <c r="P187" s="122"/>
      <c r="Q187" s="124" t="s">
        <v>43</v>
      </c>
      <c r="R187" s="124" t="s">
        <v>42</v>
      </c>
      <c r="S187" s="124" t="s">
        <v>50</v>
      </c>
      <c r="T187" s="127" t="s">
        <v>44</v>
      </c>
      <c r="U187" s="128"/>
      <c r="V187" s="124" t="s">
        <v>723</v>
      </c>
      <c r="W187" s="130"/>
      <c r="X187" s="132"/>
      <c r="Y187" s="44"/>
      <c r="Z187" s="44"/>
      <c r="AA187" s="130"/>
      <c r="AB187" s="122"/>
      <c r="AC187" s="122"/>
      <c r="AD187" s="124" t="s">
        <v>43</v>
      </c>
      <c r="AE187" s="124" t="s">
        <v>42</v>
      </c>
      <c r="AF187" s="124" t="s">
        <v>50</v>
      </c>
      <c r="AG187" s="127" t="s">
        <v>44</v>
      </c>
      <c r="AH187" s="128"/>
      <c r="AI187" s="124" t="s">
        <v>723</v>
      </c>
      <c r="AJ187" s="122"/>
      <c r="AK187" s="125"/>
    </row>
    <row r="188" spans="1:39" ht="20.25" customHeight="1" x14ac:dyDescent="0.25">
      <c r="A188" s="122"/>
      <c r="B188" s="122"/>
      <c r="C188" s="122"/>
      <c r="D188" s="125"/>
      <c r="E188" s="125"/>
      <c r="F188" s="125"/>
      <c r="G188" s="117" t="s">
        <v>45</v>
      </c>
      <c r="H188" s="117" t="s">
        <v>46</v>
      </c>
      <c r="I188" s="125"/>
      <c r="J188" s="130"/>
      <c r="K188" s="132"/>
      <c r="L188" s="30"/>
      <c r="M188" s="55"/>
      <c r="N188" s="130"/>
      <c r="O188" s="122"/>
      <c r="P188" s="122"/>
      <c r="Q188" s="125"/>
      <c r="R188" s="125"/>
      <c r="S188" s="125"/>
      <c r="T188" s="117" t="s">
        <v>45</v>
      </c>
      <c r="U188" s="117" t="s">
        <v>46</v>
      </c>
      <c r="V188" s="125"/>
      <c r="W188" s="130"/>
      <c r="X188" s="132"/>
      <c r="Y188" s="44"/>
      <c r="Z188" s="44"/>
      <c r="AA188" s="130"/>
      <c r="AB188" s="122"/>
      <c r="AC188" s="122"/>
      <c r="AD188" s="125"/>
      <c r="AE188" s="125"/>
      <c r="AF188" s="125"/>
      <c r="AG188" s="117" t="s">
        <v>45</v>
      </c>
      <c r="AH188" s="117" t="s">
        <v>46</v>
      </c>
      <c r="AI188" s="125"/>
      <c r="AJ188" s="122"/>
      <c r="AK188" s="125"/>
    </row>
    <row r="189" spans="1:39" ht="44.25" customHeight="1" x14ac:dyDescent="0.25">
      <c r="A189" s="123"/>
      <c r="B189" s="123"/>
      <c r="C189" s="123"/>
      <c r="D189" s="126"/>
      <c r="E189" s="126"/>
      <c r="F189" s="126"/>
      <c r="G189" s="118"/>
      <c r="H189" s="118"/>
      <c r="I189" s="126"/>
      <c r="J189" s="130"/>
      <c r="K189" s="132"/>
      <c r="L189" s="30"/>
      <c r="M189" s="55"/>
      <c r="N189" s="130"/>
      <c r="O189" s="123"/>
      <c r="P189" s="123"/>
      <c r="Q189" s="126"/>
      <c r="R189" s="126"/>
      <c r="S189" s="126"/>
      <c r="T189" s="118"/>
      <c r="U189" s="118"/>
      <c r="V189" s="126"/>
      <c r="W189" s="130"/>
      <c r="X189" s="132"/>
      <c r="Y189" s="44"/>
      <c r="Z189" s="44"/>
      <c r="AA189" s="130"/>
      <c r="AB189" s="123"/>
      <c r="AC189" s="123"/>
      <c r="AD189" s="126"/>
      <c r="AE189" s="126"/>
      <c r="AF189" s="126"/>
      <c r="AG189" s="118"/>
      <c r="AH189" s="118"/>
      <c r="AI189" s="126"/>
      <c r="AJ189" s="123"/>
      <c r="AK189" s="126"/>
    </row>
    <row r="190" spans="1:39" ht="18.75" customHeight="1" x14ac:dyDescent="0.25">
      <c r="A190" s="57">
        <v>1</v>
      </c>
      <c r="B190" s="57">
        <v>2</v>
      </c>
      <c r="C190" s="57">
        <v>3</v>
      </c>
      <c r="D190" s="57">
        <v>4</v>
      </c>
      <c r="E190" s="57">
        <v>5</v>
      </c>
      <c r="F190" s="57">
        <v>6</v>
      </c>
      <c r="G190" s="57">
        <v>7</v>
      </c>
      <c r="H190" s="57">
        <v>8</v>
      </c>
      <c r="I190" s="57">
        <v>9</v>
      </c>
      <c r="J190" s="57">
        <v>10</v>
      </c>
      <c r="K190" s="57">
        <v>11</v>
      </c>
      <c r="L190" s="45"/>
      <c r="M190" s="39"/>
      <c r="N190" s="57">
        <v>1</v>
      </c>
      <c r="O190" s="57">
        <v>2</v>
      </c>
      <c r="P190" s="57">
        <v>3</v>
      </c>
      <c r="Q190" s="57">
        <v>4</v>
      </c>
      <c r="R190" s="57">
        <v>5</v>
      </c>
      <c r="S190" s="57">
        <v>6</v>
      </c>
      <c r="T190" s="57">
        <v>7</v>
      </c>
      <c r="U190" s="57">
        <v>8</v>
      </c>
      <c r="V190" s="57">
        <v>9</v>
      </c>
      <c r="W190" s="57">
        <v>10</v>
      </c>
      <c r="X190" s="57">
        <v>11</v>
      </c>
      <c r="Y190" s="45"/>
      <c r="Z190" s="45"/>
      <c r="AA190" s="57">
        <v>1</v>
      </c>
      <c r="AB190" s="57">
        <v>2</v>
      </c>
      <c r="AC190" s="57">
        <v>3</v>
      </c>
      <c r="AD190" s="57">
        <v>4</v>
      </c>
      <c r="AE190" s="57">
        <v>5</v>
      </c>
      <c r="AF190" s="57">
        <v>6</v>
      </c>
      <c r="AG190" s="57">
        <v>7</v>
      </c>
      <c r="AH190" s="57">
        <v>8</v>
      </c>
      <c r="AI190" s="57">
        <v>9</v>
      </c>
      <c r="AJ190" s="57">
        <v>10</v>
      </c>
      <c r="AK190" s="57">
        <v>11</v>
      </c>
    </row>
    <row r="191" spans="1:39" ht="12.75" customHeight="1" x14ac:dyDescent="0.25">
      <c r="A191" s="36" t="s">
        <v>349</v>
      </c>
      <c r="B191" s="56" t="s">
        <v>289</v>
      </c>
      <c r="C191" s="4">
        <v>1</v>
      </c>
      <c r="D191" s="4"/>
      <c r="E191" s="4"/>
      <c r="F191" s="4"/>
      <c r="G191" s="4"/>
      <c r="H191" s="4"/>
      <c r="I191" s="4"/>
      <c r="J191" s="3"/>
      <c r="K191" s="3"/>
      <c r="L191" s="31"/>
      <c r="M191" s="40"/>
      <c r="N191" s="26" t="s">
        <v>349</v>
      </c>
      <c r="O191" s="56" t="s">
        <v>289</v>
      </c>
      <c r="P191" s="4">
        <v>1</v>
      </c>
      <c r="Q191" s="4"/>
      <c r="R191" s="4"/>
      <c r="S191" s="4"/>
      <c r="T191" s="4"/>
      <c r="U191" s="4"/>
      <c r="V191" s="4">
        <v>1</v>
      </c>
      <c r="W191" s="3">
        <v>109.6</v>
      </c>
      <c r="X191" s="3"/>
      <c r="Y191" s="31"/>
      <c r="Z191" s="31"/>
      <c r="AA191" s="26" t="s">
        <v>349</v>
      </c>
      <c r="AB191" s="56" t="s">
        <v>289</v>
      </c>
      <c r="AC191" s="4">
        <f t="shared" ref="AC191:AK199" si="19">C191-P191</f>
        <v>0</v>
      </c>
      <c r="AD191" s="4">
        <f t="shared" si="19"/>
        <v>0</v>
      </c>
      <c r="AE191" s="4">
        <f t="shared" si="19"/>
        <v>0</v>
      </c>
      <c r="AF191" s="4">
        <f t="shared" si="19"/>
        <v>0</v>
      </c>
      <c r="AG191" s="4">
        <f t="shared" si="19"/>
        <v>0</v>
      </c>
      <c r="AH191" s="4">
        <f t="shared" si="19"/>
        <v>0</v>
      </c>
      <c r="AI191" s="4">
        <f t="shared" si="19"/>
        <v>-1</v>
      </c>
      <c r="AJ191" s="3">
        <f t="shared" si="19"/>
        <v>-109.6</v>
      </c>
      <c r="AK191" s="3">
        <f t="shared" si="19"/>
        <v>0</v>
      </c>
    </row>
    <row r="192" spans="1:39" ht="12.75" customHeight="1" x14ac:dyDescent="0.25">
      <c r="A192" s="36" t="s">
        <v>353</v>
      </c>
      <c r="B192" s="56" t="s">
        <v>289</v>
      </c>
      <c r="C192" s="4">
        <v>1</v>
      </c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26" t="s">
        <v>353</v>
      </c>
      <c r="O192" s="56" t="s">
        <v>289</v>
      </c>
      <c r="P192" s="4">
        <v>1</v>
      </c>
      <c r="Q192" s="4"/>
      <c r="R192" s="4"/>
      <c r="S192" s="4"/>
      <c r="T192" s="4"/>
      <c r="U192" s="4"/>
      <c r="V192" s="4">
        <v>1</v>
      </c>
      <c r="W192" s="3">
        <v>106.5</v>
      </c>
      <c r="X192" s="3"/>
      <c r="Y192" s="31"/>
      <c r="Z192" s="31"/>
      <c r="AA192" s="26" t="s">
        <v>353</v>
      </c>
      <c r="AB192" s="56" t="s">
        <v>289</v>
      </c>
      <c r="AC192" s="4">
        <f t="shared" si="19"/>
        <v>0</v>
      </c>
      <c r="AD192" s="4">
        <f t="shared" si="19"/>
        <v>0</v>
      </c>
      <c r="AE192" s="4">
        <f t="shared" si="19"/>
        <v>0</v>
      </c>
      <c r="AF192" s="4">
        <f t="shared" si="19"/>
        <v>0</v>
      </c>
      <c r="AG192" s="4">
        <f t="shared" si="19"/>
        <v>0</v>
      </c>
      <c r="AH192" s="4">
        <f t="shared" si="19"/>
        <v>0</v>
      </c>
      <c r="AI192" s="4">
        <f t="shared" si="19"/>
        <v>-1</v>
      </c>
      <c r="AJ192" s="3">
        <f t="shared" si="19"/>
        <v>-106.5</v>
      </c>
      <c r="AK192" s="3">
        <f t="shared" si="19"/>
        <v>0</v>
      </c>
    </row>
    <row r="193" spans="1:39" ht="12.75" customHeight="1" x14ac:dyDescent="0.25">
      <c r="A193" s="36" t="s">
        <v>346</v>
      </c>
      <c r="B193" s="56" t="s">
        <v>289</v>
      </c>
      <c r="C193" s="4">
        <v>1</v>
      </c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26" t="s">
        <v>346</v>
      </c>
      <c r="O193" s="56" t="s">
        <v>289</v>
      </c>
      <c r="P193" s="4">
        <v>1</v>
      </c>
      <c r="Q193" s="4"/>
      <c r="R193" s="4"/>
      <c r="S193" s="4"/>
      <c r="T193" s="4"/>
      <c r="U193" s="4"/>
      <c r="V193" s="4">
        <v>1</v>
      </c>
      <c r="W193" s="3">
        <v>106.5</v>
      </c>
      <c r="X193" s="3"/>
      <c r="Y193" s="31"/>
      <c r="Z193" s="31"/>
      <c r="AA193" s="26" t="s">
        <v>346</v>
      </c>
      <c r="AB193" s="56" t="s">
        <v>289</v>
      </c>
      <c r="AC193" s="4">
        <f t="shared" si="19"/>
        <v>0</v>
      </c>
      <c r="AD193" s="4">
        <f t="shared" si="19"/>
        <v>0</v>
      </c>
      <c r="AE193" s="4">
        <f t="shared" si="19"/>
        <v>0</v>
      </c>
      <c r="AF193" s="4">
        <f t="shared" si="19"/>
        <v>0</v>
      </c>
      <c r="AG193" s="4">
        <f t="shared" si="19"/>
        <v>0</v>
      </c>
      <c r="AH193" s="4">
        <f t="shared" si="19"/>
        <v>0</v>
      </c>
      <c r="AI193" s="4">
        <f t="shared" si="19"/>
        <v>-1</v>
      </c>
      <c r="AJ193" s="3">
        <f t="shared" si="19"/>
        <v>-106.5</v>
      </c>
      <c r="AK193" s="3">
        <f t="shared" si="19"/>
        <v>0</v>
      </c>
    </row>
    <row r="194" spans="1:39" ht="12.75" customHeight="1" x14ac:dyDescent="0.25">
      <c r="A194" s="36" t="s">
        <v>347</v>
      </c>
      <c r="B194" s="56" t="s">
        <v>289</v>
      </c>
      <c r="C194" s="4">
        <v>1</v>
      </c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26" t="s">
        <v>347</v>
      </c>
      <c r="O194" s="56" t="s">
        <v>289</v>
      </c>
      <c r="P194" s="4">
        <v>1</v>
      </c>
      <c r="Q194" s="4"/>
      <c r="R194" s="4"/>
      <c r="S194" s="4">
        <v>1</v>
      </c>
      <c r="T194" s="4">
        <v>1</v>
      </c>
      <c r="U194" s="4"/>
      <c r="V194" s="4"/>
      <c r="W194" s="3">
        <v>51.6</v>
      </c>
      <c r="X194" s="3">
        <v>51.6</v>
      </c>
      <c r="Y194" s="31"/>
      <c r="Z194" s="31"/>
      <c r="AA194" s="26" t="s">
        <v>347</v>
      </c>
      <c r="AB194" s="56" t="s">
        <v>289</v>
      </c>
      <c r="AC194" s="4">
        <f t="shared" si="19"/>
        <v>0</v>
      </c>
      <c r="AD194" s="4">
        <f t="shared" si="19"/>
        <v>0</v>
      </c>
      <c r="AE194" s="4">
        <f t="shared" si="19"/>
        <v>0</v>
      </c>
      <c r="AF194" s="4">
        <f t="shared" si="19"/>
        <v>-1</v>
      </c>
      <c r="AG194" s="4">
        <f t="shared" si="19"/>
        <v>-1</v>
      </c>
      <c r="AH194" s="4">
        <f t="shared" si="19"/>
        <v>0</v>
      </c>
      <c r="AI194" s="4">
        <f t="shared" si="19"/>
        <v>0</v>
      </c>
      <c r="AJ194" s="3">
        <f t="shared" si="19"/>
        <v>-51.6</v>
      </c>
      <c r="AK194" s="3">
        <f t="shared" si="19"/>
        <v>-51.6</v>
      </c>
    </row>
    <row r="195" spans="1:39" ht="12.75" customHeight="1" x14ac:dyDescent="0.25">
      <c r="A195" s="36" t="s">
        <v>352</v>
      </c>
      <c r="B195" s="56" t="s">
        <v>289</v>
      </c>
      <c r="C195" s="4">
        <v>1</v>
      </c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26" t="s">
        <v>352</v>
      </c>
      <c r="O195" s="56" t="s">
        <v>289</v>
      </c>
      <c r="P195" s="4">
        <v>1</v>
      </c>
      <c r="Q195" s="4"/>
      <c r="R195" s="4"/>
      <c r="S195" s="4"/>
      <c r="T195" s="4"/>
      <c r="U195" s="4"/>
      <c r="V195" s="4">
        <v>1</v>
      </c>
      <c r="W195" s="3">
        <v>131.19999999999999</v>
      </c>
      <c r="X195" s="3"/>
      <c r="Y195" s="31"/>
      <c r="Z195" s="31"/>
      <c r="AA195" s="26" t="s">
        <v>352</v>
      </c>
      <c r="AB195" s="56" t="s">
        <v>289</v>
      </c>
      <c r="AC195" s="4">
        <f t="shared" si="19"/>
        <v>0</v>
      </c>
      <c r="AD195" s="4">
        <f t="shared" si="19"/>
        <v>0</v>
      </c>
      <c r="AE195" s="4">
        <f t="shared" si="19"/>
        <v>0</v>
      </c>
      <c r="AF195" s="4">
        <f t="shared" si="19"/>
        <v>0</v>
      </c>
      <c r="AG195" s="4">
        <f t="shared" si="19"/>
        <v>0</v>
      </c>
      <c r="AH195" s="4">
        <f t="shared" si="19"/>
        <v>0</v>
      </c>
      <c r="AI195" s="4">
        <f t="shared" si="19"/>
        <v>-1</v>
      </c>
      <c r="AJ195" s="3">
        <f t="shared" si="19"/>
        <v>-131.19999999999999</v>
      </c>
      <c r="AK195" s="3">
        <f t="shared" si="19"/>
        <v>0</v>
      </c>
    </row>
    <row r="196" spans="1:39" ht="12.75" customHeight="1" x14ac:dyDescent="0.25">
      <c r="A196" s="36" t="s">
        <v>350</v>
      </c>
      <c r="B196" s="56" t="s">
        <v>289</v>
      </c>
      <c r="C196" s="4">
        <v>1</v>
      </c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26" t="s">
        <v>350</v>
      </c>
      <c r="O196" s="56" t="s">
        <v>289</v>
      </c>
      <c r="P196" s="4">
        <v>1</v>
      </c>
      <c r="Q196" s="4"/>
      <c r="R196" s="4"/>
      <c r="S196" s="4">
        <v>1</v>
      </c>
      <c r="T196" s="4">
        <v>1</v>
      </c>
      <c r="U196" s="4"/>
      <c r="V196" s="4"/>
      <c r="W196" s="3">
        <v>169</v>
      </c>
      <c r="X196" s="3">
        <v>169</v>
      </c>
      <c r="Y196" s="31"/>
      <c r="Z196" s="31"/>
      <c r="AA196" s="26" t="s">
        <v>350</v>
      </c>
      <c r="AB196" s="56" t="s">
        <v>289</v>
      </c>
      <c r="AC196" s="4">
        <f t="shared" si="19"/>
        <v>0</v>
      </c>
      <c r="AD196" s="4">
        <f t="shared" si="19"/>
        <v>0</v>
      </c>
      <c r="AE196" s="4">
        <f t="shared" si="19"/>
        <v>0</v>
      </c>
      <c r="AF196" s="4">
        <f t="shared" si="19"/>
        <v>-1</v>
      </c>
      <c r="AG196" s="4">
        <f t="shared" si="19"/>
        <v>-1</v>
      </c>
      <c r="AH196" s="4">
        <f t="shared" si="19"/>
        <v>0</v>
      </c>
      <c r="AI196" s="4">
        <f t="shared" si="19"/>
        <v>0</v>
      </c>
      <c r="AJ196" s="3">
        <f t="shared" si="19"/>
        <v>-169</v>
      </c>
      <c r="AK196" s="3">
        <f t="shared" si="19"/>
        <v>-169</v>
      </c>
    </row>
    <row r="197" spans="1:39" ht="12.75" customHeight="1" x14ac:dyDescent="0.25">
      <c r="A197" s="36" t="s">
        <v>348</v>
      </c>
      <c r="B197" s="56" t="s">
        <v>289</v>
      </c>
      <c r="C197" s="4">
        <v>1</v>
      </c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26" t="s">
        <v>348</v>
      </c>
      <c r="O197" s="56" t="s">
        <v>289</v>
      </c>
      <c r="P197" s="4">
        <v>1</v>
      </c>
      <c r="Q197" s="4"/>
      <c r="R197" s="4"/>
      <c r="S197" s="4">
        <v>1</v>
      </c>
      <c r="T197" s="4">
        <v>1</v>
      </c>
      <c r="U197" s="4"/>
      <c r="V197" s="4"/>
      <c r="W197" s="3">
        <v>100.6</v>
      </c>
      <c r="X197" s="3">
        <v>100.6</v>
      </c>
      <c r="Y197" s="31"/>
      <c r="Z197" s="31"/>
      <c r="AA197" s="26" t="s">
        <v>348</v>
      </c>
      <c r="AB197" s="56" t="s">
        <v>289</v>
      </c>
      <c r="AC197" s="4">
        <f t="shared" si="19"/>
        <v>0</v>
      </c>
      <c r="AD197" s="4">
        <f t="shared" si="19"/>
        <v>0</v>
      </c>
      <c r="AE197" s="4">
        <f t="shared" si="19"/>
        <v>0</v>
      </c>
      <c r="AF197" s="4">
        <f t="shared" si="19"/>
        <v>-1</v>
      </c>
      <c r="AG197" s="4">
        <f t="shared" si="19"/>
        <v>-1</v>
      </c>
      <c r="AH197" s="4">
        <f t="shared" si="19"/>
        <v>0</v>
      </c>
      <c r="AI197" s="4">
        <f t="shared" si="19"/>
        <v>0</v>
      </c>
      <c r="AJ197" s="3">
        <f t="shared" si="19"/>
        <v>-100.6</v>
      </c>
      <c r="AK197" s="3">
        <f t="shared" si="19"/>
        <v>-100.6</v>
      </c>
    </row>
    <row r="198" spans="1:39" ht="12.75" customHeight="1" x14ac:dyDescent="0.25">
      <c r="A198" s="36" t="s">
        <v>351</v>
      </c>
      <c r="B198" s="56" t="s">
        <v>289</v>
      </c>
      <c r="C198" s="4">
        <v>1</v>
      </c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26" t="s">
        <v>351</v>
      </c>
      <c r="O198" s="56" t="s">
        <v>289</v>
      </c>
      <c r="P198" s="4">
        <v>1</v>
      </c>
      <c r="Q198" s="4"/>
      <c r="R198" s="4"/>
      <c r="S198" s="4">
        <v>1</v>
      </c>
      <c r="T198" s="4">
        <v>1</v>
      </c>
      <c r="U198" s="4"/>
      <c r="V198" s="4"/>
      <c r="W198" s="3">
        <v>87.6</v>
      </c>
      <c r="X198" s="3">
        <v>87.6</v>
      </c>
      <c r="Y198" s="31"/>
      <c r="Z198" s="31"/>
      <c r="AA198" s="26" t="s">
        <v>351</v>
      </c>
      <c r="AB198" s="56" t="s">
        <v>289</v>
      </c>
      <c r="AC198" s="4">
        <f t="shared" si="19"/>
        <v>0</v>
      </c>
      <c r="AD198" s="4">
        <f t="shared" si="19"/>
        <v>0</v>
      </c>
      <c r="AE198" s="4">
        <f t="shared" si="19"/>
        <v>0</v>
      </c>
      <c r="AF198" s="4">
        <f t="shared" si="19"/>
        <v>-1</v>
      </c>
      <c r="AG198" s="4">
        <f t="shared" si="19"/>
        <v>-1</v>
      </c>
      <c r="AH198" s="4">
        <f t="shared" si="19"/>
        <v>0</v>
      </c>
      <c r="AI198" s="4">
        <f t="shared" si="19"/>
        <v>0</v>
      </c>
      <c r="AJ198" s="3">
        <f t="shared" si="19"/>
        <v>-87.6</v>
      </c>
      <c r="AK198" s="3">
        <f t="shared" si="19"/>
        <v>-87.6</v>
      </c>
    </row>
    <row r="199" spans="1:39" ht="17.25" customHeight="1" x14ac:dyDescent="0.25">
      <c r="A199" s="14" t="s">
        <v>731</v>
      </c>
      <c r="B199" s="15">
        <v>1</v>
      </c>
      <c r="C199" s="16">
        <f t="shared" ref="C199:K199" si="20">SUM(C191:C198)</f>
        <v>8</v>
      </c>
      <c r="D199" s="16">
        <f t="shared" si="20"/>
        <v>0</v>
      </c>
      <c r="E199" s="16">
        <f t="shared" si="20"/>
        <v>0</v>
      </c>
      <c r="F199" s="16">
        <f t="shared" si="20"/>
        <v>0</v>
      </c>
      <c r="G199" s="16">
        <f t="shared" si="20"/>
        <v>0</v>
      </c>
      <c r="H199" s="16">
        <f t="shared" si="20"/>
        <v>0</v>
      </c>
      <c r="I199" s="16">
        <f t="shared" si="20"/>
        <v>0</v>
      </c>
      <c r="J199" s="17">
        <f t="shared" si="20"/>
        <v>0</v>
      </c>
      <c r="K199" s="17">
        <f t="shared" si="20"/>
        <v>0</v>
      </c>
      <c r="L199" s="45"/>
      <c r="M199" s="39"/>
      <c r="N199" s="14" t="s">
        <v>40</v>
      </c>
      <c r="O199" s="15">
        <v>1</v>
      </c>
      <c r="P199" s="4">
        <f t="shared" ref="P199:X199" si="21">SUM(P191:P198)</f>
        <v>8</v>
      </c>
      <c r="Q199" s="4">
        <f t="shared" si="21"/>
        <v>0</v>
      </c>
      <c r="R199" s="4">
        <f t="shared" si="21"/>
        <v>0</v>
      </c>
      <c r="S199" s="4">
        <f t="shared" si="21"/>
        <v>4</v>
      </c>
      <c r="T199" s="4">
        <f t="shared" si="21"/>
        <v>4</v>
      </c>
      <c r="U199" s="4">
        <f t="shared" si="21"/>
        <v>0</v>
      </c>
      <c r="V199" s="4">
        <f t="shared" si="21"/>
        <v>4</v>
      </c>
      <c r="W199" s="3">
        <f t="shared" si="21"/>
        <v>862.60000000000014</v>
      </c>
      <c r="X199" s="3">
        <f t="shared" si="21"/>
        <v>408.79999999999995</v>
      </c>
      <c r="Y199" s="45"/>
      <c r="Z199" s="45"/>
      <c r="AA199" s="14" t="s">
        <v>40</v>
      </c>
      <c r="AB199" s="15">
        <v>1</v>
      </c>
      <c r="AC199" s="4">
        <f t="shared" si="19"/>
        <v>0</v>
      </c>
      <c r="AD199" s="4">
        <f t="shared" si="19"/>
        <v>0</v>
      </c>
      <c r="AE199" s="4">
        <f t="shared" si="19"/>
        <v>0</v>
      </c>
      <c r="AF199" s="4">
        <f t="shared" si="19"/>
        <v>-4</v>
      </c>
      <c r="AG199" s="4">
        <f t="shared" si="19"/>
        <v>-4</v>
      </c>
      <c r="AH199" s="4">
        <f t="shared" si="19"/>
        <v>0</v>
      </c>
      <c r="AI199" s="4">
        <f t="shared" si="19"/>
        <v>-4</v>
      </c>
      <c r="AJ199" s="3">
        <f t="shared" si="19"/>
        <v>-862.60000000000014</v>
      </c>
      <c r="AK199" s="3">
        <f t="shared" si="19"/>
        <v>-408.79999999999995</v>
      </c>
    </row>
    <row r="200" spans="1:39" ht="15.75" x14ac:dyDescent="0.25">
      <c r="L200" s="31"/>
      <c r="M200" s="40"/>
      <c r="Y200" s="31"/>
      <c r="Z200" s="31"/>
      <c r="AC200" s="1"/>
      <c r="AD200" s="1"/>
      <c r="AE200" s="1"/>
      <c r="AF200" s="1"/>
      <c r="AG200" s="1"/>
      <c r="AH200" s="1"/>
      <c r="AI200" s="2"/>
      <c r="AJ200" s="2"/>
      <c r="AK200" s="2"/>
      <c r="AL200" s="2"/>
      <c r="AM200" s="2"/>
    </row>
    <row r="201" spans="1:39" ht="15.75" x14ac:dyDescent="0.25">
      <c r="A201" s="26" t="s">
        <v>288</v>
      </c>
      <c r="B201" s="56">
        <v>5</v>
      </c>
      <c r="C201" s="4">
        <f>C124</f>
        <v>0</v>
      </c>
      <c r="D201" s="4">
        <f t="shared" ref="D201:K201" si="22">D124</f>
        <v>0</v>
      </c>
      <c r="E201" s="4">
        <f t="shared" si="22"/>
        <v>0</v>
      </c>
      <c r="F201" s="4">
        <f t="shared" si="22"/>
        <v>0</v>
      </c>
      <c r="G201" s="4">
        <f t="shared" si="22"/>
        <v>0</v>
      </c>
      <c r="H201" s="4">
        <f t="shared" si="22"/>
        <v>0</v>
      </c>
      <c r="I201" s="4">
        <f t="shared" si="22"/>
        <v>0</v>
      </c>
      <c r="J201" s="3">
        <f t="shared" si="22"/>
        <v>0</v>
      </c>
      <c r="K201" s="3">
        <f t="shared" si="22"/>
        <v>0</v>
      </c>
      <c r="L201" s="31"/>
      <c r="M201" s="40"/>
      <c r="N201" s="26" t="s">
        <v>288</v>
      </c>
      <c r="O201" s="56">
        <v>5</v>
      </c>
      <c r="P201" s="4">
        <f>P124</f>
        <v>8</v>
      </c>
      <c r="Q201" s="4">
        <f t="shared" ref="Q201:X201" si="23">Q124</f>
        <v>0</v>
      </c>
      <c r="R201" s="4">
        <f t="shared" si="23"/>
        <v>0</v>
      </c>
      <c r="S201" s="4">
        <f t="shared" si="23"/>
        <v>4</v>
      </c>
      <c r="T201" s="4">
        <f t="shared" si="23"/>
        <v>4</v>
      </c>
      <c r="U201" s="4">
        <f t="shared" si="23"/>
        <v>0</v>
      </c>
      <c r="V201" s="4">
        <f t="shared" si="23"/>
        <v>4</v>
      </c>
      <c r="W201" s="3">
        <f t="shared" si="23"/>
        <v>862.59999999999991</v>
      </c>
      <c r="X201" s="3">
        <f t="shared" si="23"/>
        <v>408.79999999999995</v>
      </c>
      <c r="Y201" s="31"/>
      <c r="Z201" s="31"/>
      <c r="AC201" s="1"/>
      <c r="AD201" s="1"/>
      <c r="AE201" s="1"/>
      <c r="AF201" s="1"/>
      <c r="AG201" s="1"/>
      <c r="AH201" s="1"/>
      <c r="AI201" s="2"/>
      <c r="AJ201" s="2"/>
      <c r="AK201" s="2"/>
      <c r="AL201" s="2"/>
      <c r="AM201" s="2"/>
    </row>
    <row r="202" spans="1:39" ht="15.75" x14ac:dyDescent="0.25">
      <c r="B202" s="2"/>
      <c r="H202" s="1"/>
      <c r="L202" s="31"/>
      <c r="M202" s="40"/>
      <c r="P202" s="1"/>
      <c r="Q202" s="1"/>
      <c r="R202" s="1"/>
      <c r="S202" s="1"/>
      <c r="T202" s="1"/>
      <c r="V202" s="2"/>
      <c r="W202" s="2"/>
      <c r="X202" s="2"/>
      <c r="Y202" s="2"/>
      <c r="Z202" s="2"/>
      <c r="AC202" s="1"/>
      <c r="AD202" s="1"/>
      <c r="AE202" s="31"/>
      <c r="AF202" s="31"/>
      <c r="AG202" s="1"/>
      <c r="AH202" s="1"/>
    </row>
    <row r="203" spans="1:39" ht="15.75" x14ac:dyDescent="0.25">
      <c r="B203" s="2"/>
      <c r="H203" s="1"/>
      <c r="L203" s="31"/>
      <c r="M203" s="40"/>
      <c r="P203" s="1"/>
      <c r="Q203" s="1"/>
      <c r="R203" s="1"/>
      <c r="S203" s="1"/>
      <c r="T203" s="1"/>
      <c r="V203" s="2"/>
      <c r="W203" s="2"/>
      <c r="X203" s="2"/>
      <c r="Y203" s="2"/>
      <c r="Z203" s="2"/>
      <c r="AC203" s="1"/>
      <c r="AD203" s="1"/>
      <c r="AE203" s="31"/>
      <c r="AF203" s="31"/>
      <c r="AG203" s="1"/>
      <c r="AH203" s="1"/>
    </row>
    <row r="204" spans="1:39" ht="15.75" x14ac:dyDescent="0.25">
      <c r="B204" s="2"/>
      <c r="H204" s="1"/>
      <c r="L204" s="31"/>
      <c r="M204" s="40"/>
      <c r="P204" s="1"/>
      <c r="Q204" s="1"/>
      <c r="R204" s="1"/>
      <c r="S204" s="1"/>
      <c r="T204" s="1"/>
      <c r="V204" s="2"/>
      <c r="W204" s="2"/>
      <c r="X204" s="2"/>
      <c r="Y204" s="2"/>
      <c r="Z204" s="2"/>
      <c r="AC204" s="1"/>
      <c r="AD204" s="1"/>
      <c r="AE204" s="31"/>
      <c r="AF204" s="31"/>
      <c r="AG204" s="1"/>
      <c r="AH204" s="1"/>
    </row>
    <row r="205" spans="1:39" ht="15.75" x14ac:dyDescent="0.25">
      <c r="B205" s="2"/>
      <c r="H205" s="1"/>
      <c r="L205" s="31"/>
      <c r="M205" s="40"/>
      <c r="P205" s="1"/>
      <c r="Q205" s="1"/>
      <c r="R205" s="1"/>
      <c r="S205" s="1"/>
      <c r="T205" s="1"/>
      <c r="V205" s="2"/>
      <c r="W205" s="2"/>
      <c r="X205" s="2"/>
      <c r="Y205" s="2"/>
      <c r="Z205" s="2"/>
      <c r="AC205" s="1"/>
      <c r="AD205" s="1"/>
      <c r="AE205" s="31"/>
      <c r="AF205" s="31"/>
      <c r="AG205" s="1"/>
      <c r="AH205" s="1"/>
    </row>
    <row r="206" spans="1:39" ht="15.75" x14ac:dyDescent="0.25">
      <c r="B206" s="2"/>
      <c r="H206" s="1"/>
      <c r="L206" s="31"/>
      <c r="M206" s="40"/>
      <c r="P206" s="1"/>
      <c r="Q206" s="1"/>
      <c r="R206" s="1"/>
      <c r="S206" s="1"/>
      <c r="T206" s="1"/>
      <c r="V206" s="2"/>
      <c r="W206" s="2"/>
      <c r="X206" s="2"/>
      <c r="Y206" s="2"/>
      <c r="Z206" s="2"/>
      <c r="AC206" s="1"/>
      <c r="AD206" s="1"/>
      <c r="AE206" s="31"/>
      <c r="AF206" s="31"/>
      <c r="AG206" s="1"/>
      <c r="AH206" s="1"/>
    </row>
    <row r="207" spans="1:39" ht="15.75" x14ac:dyDescent="0.25">
      <c r="B207" s="2"/>
      <c r="H207" s="1"/>
      <c r="L207" s="31"/>
      <c r="M207" s="40"/>
      <c r="P207" s="1"/>
      <c r="Q207" s="1"/>
      <c r="R207" s="1"/>
      <c r="S207" s="1"/>
      <c r="T207" s="1"/>
      <c r="V207" s="2"/>
      <c r="W207" s="2"/>
      <c r="X207" s="2"/>
      <c r="Y207" s="2"/>
      <c r="Z207" s="2"/>
      <c r="AC207" s="1"/>
      <c r="AD207" s="1"/>
      <c r="AE207" s="31"/>
      <c r="AF207" s="31"/>
      <c r="AG207" s="1"/>
      <c r="AH207" s="1"/>
    </row>
    <row r="208" spans="1:39" ht="15.75" x14ac:dyDescent="0.25">
      <c r="B208" s="2"/>
      <c r="H208" s="1"/>
      <c r="L208" s="40"/>
      <c r="M208" s="40"/>
      <c r="P208" s="1"/>
      <c r="Q208" s="1"/>
      <c r="R208" s="1"/>
      <c r="S208" s="1"/>
      <c r="T208" s="1"/>
      <c r="V208" s="2"/>
      <c r="W208" s="2"/>
      <c r="X208" s="2"/>
      <c r="Y208" s="2"/>
      <c r="Z208" s="2"/>
      <c r="AC208" s="1"/>
      <c r="AD208" s="1"/>
      <c r="AE208" s="32"/>
      <c r="AF208" s="32"/>
      <c r="AG208" s="1"/>
      <c r="AH208" s="1"/>
    </row>
    <row r="209" spans="2:34" x14ac:dyDescent="0.25">
      <c r="B209" s="2"/>
      <c r="H209" s="1"/>
      <c r="O209" s="2"/>
      <c r="U209" s="1"/>
      <c r="AB209" s="2"/>
      <c r="AH209" s="1"/>
    </row>
    <row r="210" spans="2:34" x14ac:dyDescent="0.25">
      <c r="B210" s="2"/>
      <c r="H210" s="1"/>
      <c r="O210" s="2"/>
      <c r="U210" s="1"/>
      <c r="AB210" s="2"/>
      <c r="AH210" s="1"/>
    </row>
    <row r="211" spans="2:34" x14ac:dyDescent="0.25">
      <c r="B211" s="2"/>
      <c r="H211" s="1"/>
      <c r="O211" s="2"/>
      <c r="U211" s="1"/>
      <c r="AB211" s="2"/>
      <c r="AH211" s="1"/>
    </row>
    <row r="212" spans="2:34" x14ac:dyDescent="0.25">
      <c r="B212" s="2"/>
      <c r="H212" s="1"/>
      <c r="O212" s="2"/>
      <c r="U212" s="1"/>
      <c r="AB212" s="2"/>
      <c r="AH212" s="1"/>
    </row>
    <row r="213" spans="2:34" x14ac:dyDescent="0.25">
      <c r="B213" s="2"/>
      <c r="H213" s="1"/>
      <c r="O213" s="2"/>
      <c r="U213" s="1"/>
      <c r="AB213" s="2"/>
      <c r="AH213" s="1"/>
    </row>
    <row r="214" spans="2:34" x14ac:dyDescent="0.25">
      <c r="B214" s="2"/>
      <c r="H214" s="1"/>
      <c r="O214" s="2"/>
      <c r="U214" s="1"/>
      <c r="AB214" s="2"/>
      <c r="AH214" s="1"/>
    </row>
    <row r="215" spans="2:34" x14ac:dyDescent="0.25">
      <c r="B215" s="2"/>
      <c r="H215" s="1"/>
      <c r="O215" s="2"/>
      <c r="U215" s="1"/>
      <c r="AB215" s="2"/>
      <c r="AH215" s="1"/>
    </row>
  </sheetData>
  <mergeCells count="338">
    <mergeCell ref="AK186:AK189"/>
    <mergeCell ref="Q186:V186"/>
    <mergeCell ref="W186:W189"/>
    <mergeCell ref="X186:X189"/>
    <mergeCell ref="AC186:AC189"/>
    <mergeCell ref="AD186:AI186"/>
    <mergeCell ref="AJ186:AJ189"/>
    <mergeCell ref="V187:V189"/>
    <mergeCell ref="AD187:AD189"/>
    <mergeCell ref="AE187:AE189"/>
    <mergeCell ref="AF187:AF189"/>
    <mergeCell ref="AC185:AI185"/>
    <mergeCell ref="AJ185:AK185"/>
    <mergeCell ref="C186:C189"/>
    <mergeCell ref="D186:I186"/>
    <mergeCell ref="J186:J189"/>
    <mergeCell ref="K186:K189"/>
    <mergeCell ref="P186:P189"/>
    <mergeCell ref="D187:D189"/>
    <mergeCell ref="E187:E189"/>
    <mergeCell ref="F187:F189"/>
    <mergeCell ref="G187:H187"/>
    <mergeCell ref="I187:I189"/>
    <mergeCell ref="Q187:Q189"/>
    <mergeCell ref="R187:R189"/>
    <mergeCell ref="S187:S189"/>
    <mergeCell ref="T187:U187"/>
    <mergeCell ref="AG187:AH187"/>
    <mergeCell ref="AI187:AI189"/>
    <mergeCell ref="G188:G189"/>
    <mergeCell ref="H188:H189"/>
    <mergeCell ref="T188:T189"/>
    <mergeCell ref="U188:U189"/>
    <mergeCell ref="AG188:AG189"/>
    <mergeCell ref="AH188:AH189"/>
    <mergeCell ref="A180:B180"/>
    <mergeCell ref="N180:O180"/>
    <mergeCell ref="AA180:AB180"/>
    <mergeCell ref="A185:A189"/>
    <mergeCell ref="B185:B189"/>
    <mergeCell ref="C185:I185"/>
    <mergeCell ref="J185:K185"/>
    <mergeCell ref="N185:N189"/>
    <mergeCell ref="O185:O189"/>
    <mergeCell ref="P185:V185"/>
    <mergeCell ref="W185:X185"/>
    <mergeCell ref="AA185:AA189"/>
    <mergeCell ref="AB185:AB189"/>
    <mergeCell ref="A168:B168"/>
    <mergeCell ref="N168:O168"/>
    <mergeCell ref="AA168:AB168"/>
    <mergeCell ref="A174:B174"/>
    <mergeCell ref="N174:O174"/>
    <mergeCell ref="AA174:AB174"/>
    <mergeCell ref="AF152:AF154"/>
    <mergeCell ref="AG152:AH152"/>
    <mergeCell ref="AI152:AI154"/>
    <mergeCell ref="G153:G154"/>
    <mergeCell ref="H153:H154"/>
    <mergeCell ref="T153:T15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150:A154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144:B144"/>
    <mergeCell ref="N144:O144"/>
    <mergeCell ref="AA144:AB144"/>
    <mergeCell ref="K148:M148"/>
    <mergeCell ref="A132:B132"/>
    <mergeCell ref="N132:O132"/>
    <mergeCell ref="AA132:AB132"/>
    <mergeCell ref="A138:B138"/>
    <mergeCell ref="N138:O138"/>
    <mergeCell ref="AA138:AB13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108:B108"/>
    <mergeCell ref="N108:O108"/>
    <mergeCell ref="AA108:AB108"/>
    <mergeCell ref="K112:M112"/>
    <mergeCell ref="A96:B96"/>
    <mergeCell ref="N96:O96"/>
    <mergeCell ref="AA96:AB96"/>
    <mergeCell ref="A102:B102"/>
    <mergeCell ref="N102:O102"/>
    <mergeCell ref="AA102:AB10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5" manualBreakCount="5">
    <brk id="38" max="12" man="1"/>
    <brk id="74" max="12" man="1"/>
    <brk id="110" max="12" man="1"/>
    <brk id="146" max="12" man="1"/>
    <brk id="18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56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87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87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87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6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6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6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58"/>
      <c r="C5" s="7"/>
      <c r="D5" s="7"/>
      <c r="E5" s="7"/>
      <c r="F5" s="7"/>
      <c r="G5" s="7"/>
      <c r="H5" s="7"/>
      <c r="I5" s="7"/>
      <c r="J5" s="7"/>
      <c r="K5" s="7"/>
      <c r="L5" s="58"/>
      <c r="M5" s="58"/>
      <c r="N5" s="9" t="s">
        <v>65</v>
      </c>
      <c r="O5" s="58"/>
      <c r="P5" s="7"/>
      <c r="Q5" s="7"/>
      <c r="R5" s="7"/>
      <c r="S5" s="7"/>
      <c r="T5" s="7"/>
      <c r="U5" s="7"/>
      <c r="V5" s="7"/>
      <c r="W5" s="7"/>
      <c r="X5" s="7"/>
      <c r="Y5" s="58"/>
      <c r="Z5" s="58"/>
      <c r="AA5" s="9" t="s">
        <v>65</v>
      </c>
      <c r="AB5" s="58"/>
      <c r="AC5" s="7"/>
      <c r="AD5" s="7"/>
      <c r="AE5" s="7"/>
      <c r="AF5" s="7"/>
      <c r="AG5" s="7"/>
      <c r="AH5" s="7"/>
      <c r="AI5" s="7"/>
      <c r="AJ5" s="7"/>
      <c r="AK5" s="7"/>
      <c r="AL5" s="58"/>
      <c r="AM5" s="58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57">
        <v>1</v>
      </c>
      <c r="B11" s="57">
        <v>2</v>
      </c>
      <c r="C11" s="57">
        <v>3</v>
      </c>
      <c r="D11" s="57">
        <v>4</v>
      </c>
      <c r="E11" s="57">
        <v>5</v>
      </c>
      <c r="F11" s="57">
        <v>6</v>
      </c>
      <c r="G11" s="57">
        <v>7</v>
      </c>
      <c r="H11" s="57">
        <v>8</v>
      </c>
      <c r="I11" s="57">
        <v>9</v>
      </c>
      <c r="J11" s="57">
        <v>10</v>
      </c>
      <c r="K11" s="57">
        <v>11</v>
      </c>
      <c r="L11" s="45"/>
      <c r="M11" s="39"/>
      <c r="N11" s="57">
        <v>1</v>
      </c>
      <c r="O11" s="57">
        <v>2</v>
      </c>
      <c r="P11" s="57">
        <v>3</v>
      </c>
      <c r="Q11" s="57">
        <v>4</v>
      </c>
      <c r="R11" s="57">
        <v>5</v>
      </c>
      <c r="S11" s="57">
        <v>6</v>
      </c>
      <c r="T11" s="57">
        <v>7</v>
      </c>
      <c r="U11" s="57">
        <v>8</v>
      </c>
      <c r="V11" s="57">
        <v>9</v>
      </c>
      <c r="W11" s="57">
        <v>10</v>
      </c>
      <c r="X11" s="57">
        <v>11</v>
      </c>
      <c r="Y11" s="45"/>
      <c r="Z11" s="45"/>
      <c r="AA11" s="57">
        <v>1</v>
      </c>
      <c r="AB11" s="57">
        <v>2</v>
      </c>
      <c r="AC11" s="57">
        <v>3</v>
      </c>
      <c r="AD11" s="57">
        <v>4</v>
      </c>
      <c r="AE11" s="57">
        <v>5</v>
      </c>
      <c r="AF11" s="57">
        <v>6</v>
      </c>
      <c r="AG11" s="57">
        <v>7</v>
      </c>
      <c r="AH11" s="57">
        <v>8</v>
      </c>
      <c r="AI11" s="57">
        <v>9</v>
      </c>
      <c r="AJ11" s="57">
        <v>10</v>
      </c>
      <c r="AK11" s="57">
        <v>11</v>
      </c>
    </row>
    <row r="12" spans="1:39" ht="38.25" customHeight="1" x14ac:dyDescent="0.25">
      <c r="A12" s="8" t="s">
        <v>54</v>
      </c>
      <c r="B12" s="57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57">
        <v>1</v>
      </c>
      <c r="P12" s="4">
        <v>3</v>
      </c>
      <c r="Q12" s="4"/>
      <c r="R12" s="4"/>
      <c r="S12" s="4">
        <v>3</v>
      </c>
      <c r="T12" s="4"/>
      <c r="U12" s="4"/>
      <c r="V12" s="4">
        <v>1</v>
      </c>
      <c r="W12" s="3">
        <v>893.7</v>
      </c>
      <c r="X12" s="3">
        <v>893.7</v>
      </c>
      <c r="Y12" s="31"/>
      <c r="Z12" s="31"/>
      <c r="AA12" s="8" t="s">
        <v>54</v>
      </c>
      <c r="AB12" s="57">
        <v>1</v>
      </c>
      <c r="AC12" s="4">
        <f t="shared" ref="AC12:AK20" si="0">C12-P12</f>
        <v>-3</v>
      </c>
      <c r="AD12" s="4">
        <f t="shared" si="0"/>
        <v>0</v>
      </c>
      <c r="AE12" s="4">
        <f t="shared" si="0"/>
        <v>0</v>
      </c>
      <c r="AF12" s="4">
        <f t="shared" si="0"/>
        <v>-3</v>
      </c>
      <c r="AG12" s="4">
        <f t="shared" si="0"/>
        <v>0</v>
      </c>
      <c r="AH12" s="4">
        <f t="shared" si="0"/>
        <v>0</v>
      </c>
      <c r="AI12" s="4">
        <f t="shared" si="0"/>
        <v>-1</v>
      </c>
      <c r="AJ12" s="3">
        <f t="shared" si="0"/>
        <v>-893.7</v>
      </c>
      <c r="AK12" s="3">
        <f t="shared" si="0"/>
        <v>-893.7</v>
      </c>
    </row>
    <row r="13" spans="1:39" ht="39" customHeight="1" x14ac:dyDescent="0.25">
      <c r="A13" s="8" t="s">
        <v>55</v>
      </c>
      <c r="B13" s="57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57">
        <v>2</v>
      </c>
      <c r="P13" s="4">
        <v>4</v>
      </c>
      <c r="Q13" s="4"/>
      <c r="R13" s="4"/>
      <c r="S13" s="4">
        <v>4</v>
      </c>
      <c r="T13" s="4"/>
      <c r="U13" s="4"/>
      <c r="V13" s="4">
        <v>4</v>
      </c>
      <c r="W13" s="3">
        <v>5102.7</v>
      </c>
      <c r="X13" s="3">
        <v>5102.7</v>
      </c>
      <c r="Y13" s="31"/>
      <c r="Z13" s="31"/>
      <c r="AA13" s="8" t="s">
        <v>55</v>
      </c>
      <c r="AB13" s="57">
        <v>2</v>
      </c>
      <c r="AC13" s="4">
        <f t="shared" si="0"/>
        <v>-4</v>
      </c>
      <c r="AD13" s="4">
        <f t="shared" si="0"/>
        <v>0</v>
      </c>
      <c r="AE13" s="4">
        <f t="shared" si="0"/>
        <v>0</v>
      </c>
      <c r="AF13" s="4">
        <f t="shared" si="0"/>
        <v>-4</v>
      </c>
      <c r="AG13" s="4">
        <f t="shared" si="0"/>
        <v>0</v>
      </c>
      <c r="AH13" s="4">
        <f t="shared" si="0"/>
        <v>0</v>
      </c>
      <c r="AI13" s="4">
        <f t="shared" si="0"/>
        <v>-4</v>
      </c>
      <c r="AJ13" s="3">
        <f t="shared" si="0"/>
        <v>-5102.7</v>
      </c>
      <c r="AK13" s="3">
        <f t="shared" si="0"/>
        <v>-5102.7</v>
      </c>
    </row>
    <row r="14" spans="1:39" ht="52.5" customHeight="1" x14ac:dyDescent="0.25">
      <c r="A14" s="8" t="s">
        <v>56</v>
      </c>
      <c r="B14" s="57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57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57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57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57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57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56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56">
        <v>5</v>
      </c>
      <c r="P16" s="4"/>
      <c r="Q16" s="4"/>
      <c r="R16" s="4"/>
      <c r="S16" s="4"/>
      <c r="T16" s="4"/>
      <c r="U16" s="4"/>
      <c r="V16" s="4"/>
      <c r="W16" s="3"/>
      <c r="X16" s="3"/>
      <c r="Y16" s="31"/>
      <c r="Z16" s="31"/>
      <c r="AA16" s="8" t="s">
        <v>58</v>
      </c>
      <c r="AB16" s="56">
        <v>5</v>
      </c>
      <c r="AC16" s="4">
        <f t="shared" si="0"/>
        <v>0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0</v>
      </c>
      <c r="AH16" s="4">
        <f t="shared" si="0"/>
        <v>0</v>
      </c>
      <c r="AI16" s="4">
        <f t="shared" si="0"/>
        <v>0</v>
      </c>
      <c r="AJ16" s="3">
        <f t="shared" si="0"/>
        <v>0</v>
      </c>
      <c r="AK16" s="3">
        <f t="shared" si="0"/>
        <v>0</v>
      </c>
    </row>
    <row r="17" spans="1:39" ht="12.75" customHeight="1" x14ac:dyDescent="0.25">
      <c r="A17" s="8" t="s">
        <v>59</v>
      </c>
      <c r="B17" s="56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56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56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56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56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56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56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56">
        <v>8</v>
      </c>
      <c r="P19" s="4">
        <v>5</v>
      </c>
      <c r="Q19" s="4"/>
      <c r="R19" s="4"/>
      <c r="S19" s="4">
        <v>3</v>
      </c>
      <c r="T19" s="4"/>
      <c r="U19" s="4"/>
      <c r="V19" s="4">
        <v>1</v>
      </c>
      <c r="W19" s="3">
        <v>1351.2</v>
      </c>
      <c r="X19" s="3">
        <v>1229.5999999999999</v>
      </c>
      <c r="Y19" s="31"/>
      <c r="Z19" s="31"/>
      <c r="AA19" s="8" t="s">
        <v>61</v>
      </c>
      <c r="AB19" s="56">
        <v>8</v>
      </c>
      <c r="AC19" s="4">
        <f t="shared" si="0"/>
        <v>-5</v>
      </c>
      <c r="AD19" s="4">
        <f t="shared" si="0"/>
        <v>0</v>
      </c>
      <c r="AE19" s="4">
        <f t="shared" si="0"/>
        <v>0</v>
      </c>
      <c r="AF19" s="4">
        <f t="shared" si="0"/>
        <v>-3</v>
      </c>
      <c r="AG19" s="4">
        <f t="shared" si="0"/>
        <v>0</v>
      </c>
      <c r="AH19" s="4">
        <f t="shared" si="0"/>
        <v>0</v>
      </c>
      <c r="AI19" s="4">
        <f t="shared" si="0"/>
        <v>-1</v>
      </c>
      <c r="AJ19" s="3">
        <f t="shared" si="0"/>
        <v>-1351.2</v>
      </c>
      <c r="AK19" s="3">
        <f t="shared" si="0"/>
        <v>-1229.5999999999999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12</v>
      </c>
      <c r="Q20" s="4">
        <f t="shared" si="2"/>
        <v>0</v>
      </c>
      <c r="R20" s="4">
        <f t="shared" si="2"/>
        <v>0</v>
      </c>
      <c r="S20" s="4">
        <f t="shared" si="2"/>
        <v>10</v>
      </c>
      <c r="T20" s="4">
        <f t="shared" si="2"/>
        <v>0</v>
      </c>
      <c r="U20" s="4">
        <f t="shared" si="2"/>
        <v>0</v>
      </c>
      <c r="V20" s="4">
        <f t="shared" si="2"/>
        <v>6</v>
      </c>
      <c r="W20" s="3">
        <f t="shared" si="2"/>
        <v>7347.5999999999995</v>
      </c>
      <c r="X20" s="3">
        <f t="shared" si="2"/>
        <v>7226</v>
      </c>
      <c r="Y20" s="32"/>
      <c r="Z20" s="32"/>
      <c r="AA20" s="14" t="s">
        <v>62</v>
      </c>
      <c r="AB20" s="15">
        <v>9</v>
      </c>
      <c r="AC20" s="4">
        <f t="shared" si="0"/>
        <v>-12</v>
      </c>
      <c r="AD20" s="4">
        <f t="shared" si="0"/>
        <v>0</v>
      </c>
      <c r="AE20" s="4">
        <f t="shared" si="0"/>
        <v>0</v>
      </c>
      <c r="AF20" s="4">
        <f t="shared" si="0"/>
        <v>-10</v>
      </c>
      <c r="AG20" s="4">
        <f t="shared" si="0"/>
        <v>0</v>
      </c>
      <c r="AH20" s="4">
        <f t="shared" si="0"/>
        <v>0</v>
      </c>
      <c r="AI20" s="4">
        <f t="shared" si="0"/>
        <v>-6</v>
      </c>
      <c r="AJ20" s="3">
        <f t="shared" si="0"/>
        <v>-7347.5999999999995</v>
      </c>
      <c r="AK20" s="3">
        <f t="shared" si="0"/>
        <v>-7226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3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-3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4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-4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4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-4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168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168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168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58"/>
      <c r="C41" s="7"/>
      <c r="D41" s="7"/>
      <c r="E41" s="7"/>
      <c r="F41" s="7"/>
      <c r="G41" s="7"/>
      <c r="H41" s="7"/>
      <c r="I41" s="7"/>
      <c r="J41" s="7"/>
      <c r="K41" s="7"/>
      <c r="L41" s="58"/>
      <c r="M41" s="58"/>
      <c r="N41" s="9" t="s">
        <v>65</v>
      </c>
      <c r="O41" s="58"/>
      <c r="P41" s="7"/>
      <c r="Q41" s="7"/>
      <c r="R41" s="7"/>
      <c r="S41" s="7"/>
      <c r="T41" s="7"/>
      <c r="U41" s="7"/>
      <c r="V41" s="7"/>
      <c r="W41" s="7"/>
      <c r="X41" s="7"/>
      <c r="Y41" s="58"/>
      <c r="Z41" s="58"/>
      <c r="AA41" s="9" t="s">
        <v>65</v>
      </c>
      <c r="AB41" s="58"/>
      <c r="AC41" s="7"/>
      <c r="AD41" s="7"/>
      <c r="AE41" s="7"/>
      <c r="AF41" s="7"/>
      <c r="AG41" s="7"/>
      <c r="AH41" s="7"/>
      <c r="AI41" s="7"/>
      <c r="AJ41" s="7"/>
      <c r="AK41" s="7"/>
      <c r="AL41" s="58"/>
      <c r="AM41" s="58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57">
        <v>1</v>
      </c>
      <c r="B47" s="57">
        <v>2</v>
      </c>
      <c r="C47" s="57">
        <v>3</v>
      </c>
      <c r="D47" s="57">
        <v>4</v>
      </c>
      <c r="E47" s="57">
        <v>5</v>
      </c>
      <c r="F47" s="57">
        <v>6</v>
      </c>
      <c r="G47" s="57">
        <v>7</v>
      </c>
      <c r="H47" s="57">
        <v>8</v>
      </c>
      <c r="I47" s="57">
        <v>9</v>
      </c>
      <c r="J47" s="57">
        <v>10</v>
      </c>
      <c r="K47" s="57">
        <v>11</v>
      </c>
      <c r="L47" s="45"/>
      <c r="M47" s="39"/>
      <c r="N47" s="57">
        <v>1</v>
      </c>
      <c r="O47" s="57">
        <v>2</v>
      </c>
      <c r="P47" s="57">
        <v>3</v>
      </c>
      <c r="Q47" s="57">
        <v>4</v>
      </c>
      <c r="R47" s="57">
        <v>5</v>
      </c>
      <c r="S47" s="57">
        <v>6</v>
      </c>
      <c r="T47" s="57">
        <v>7</v>
      </c>
      <c r="U47" s="57">
        <v>8</v>
      </c>
      <c r="V47" s="57">
        <v>9</v>
      </c>
      <c r="W47" s="57">
        <v>10</v>
      </c>
      <c r="X47" s="57">
        <v>11</v>
      </c>
      <c r="Y47" s="45"/>
      <c r="Z47" s="45"/>
      <c r="AA47" s="57">
        <v>1</v>
      </c>
      <c r="AB47" s="57">
        <v>2</v>
      </c>
      <c r="AC47" s="57">
        <v>3</v>
      </c>
      <c r="AD47" s="57">
        <v>4</v>
      </c>
      <c r="AE47" s="57">
        <v>5</v>
      </c>
      <c r="AF47" s="57">
        <v>6</v>
      </c>
      <c r="AG47" s="57">
        <v>7</v>
      </c>
      <c r="AH47" s="57">
        <v>8</v>
      </c>
      <c r="AI47" s="57">
        <v>9</v>
      </c>
      <c r="AJ47" s="57">
        <v>10</v>
      </c>
      <c r="AK47" s="57">
        <v>11</v>
      </c>
    </row>
    <row r="48" spans="1:39" ht="38.25" customHeight="1" x14ac:dyDescent="0.25">
      <c r="A48" s="8" t="s">
        <v>54</v>
      </c>
      <c r="B48" s="57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57">
        <v>1</v>
      </c>
      <c r="P48" s="4"/>
      <c r="Q48" s="4"/>
      <c r="R48" s="4"/>
      <c r="S48" s="4"/>
      <c r="T48" s="4"/>
      <c r="U48" s="4"/>
      <c r="V48" s="4"/>
      <c r="W48" s="3"/>
      <c r="X48" s="3"/>
      <c r="Y48" s="31"/>
      <c r="Z48" s="31"/>
      <c r="AA48" s="8" t="s">
        <v>54</v>
      </c>
      <c r="AB48" s="57">
        <v>1</v>
      </c>
      <c r="AC48" s="4">
        <f t="shared" ref="AC48:AK56" si="3">C48-P48</f>
        <v>0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0</v>
      </c>
      <c r="AK48" s="3">
        <f t="shared" si="3"/>
        <v>0</v>
      </c>
    </row>
    <row r="49" spans="1:39" ht="39" customHeight="1" x14ac:dyDescent="0.25">
      <c r="A49" s="8" t="s">
        <v>55</v>
      </c>
      <c r="B49" s="57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57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57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57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57">
        <v>3</v>
      </c>
      <c r="P50" s="4">
        <v>1</v>
      </c>
      <c r="Q50" s="4"/>
      <c r="R50" s="4"/>
      <c r="S50" s="4">
        <v>1</v>
      </c>
      <c r="T50" s="4"/>
      <c r="U50" s="4"/>
      <c r="V50" s="4"/>
      <c r="W50" s="3">
        <v>548.20000000000005</v>
      </c>
      <c r="X50" s="3">
        <v>548.20000000000005</v>
      </c>
      <c r="Y50" s="31"/>
      <c r="Z50" s="31"/>
      <c r="AA50" s="8" t="s">
        <v>56</v>
      </c>
      <c r="AB50" s="57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-1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-548.20000000000005</v>
      </c>
      <c r="AK50" s="3">
        <f t="shared" si="3"/>
        <v>-548.20000000000005</v>
      </c>
    </row>
    <row r="51" spans="1:39" ht="12.75" customHeight="1" x14ac:dyDescent="0.25">
      <c r="A51" s="8" t="s">
        <v>57</v>
      </c>
      <c r="B51" s="57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57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57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56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56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56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56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56">
        <v>6</v>
      </c>
      <c r="P53" s="4">
        <v>4</v>
      </c>
      <c r="Q53" s="4"/>
      <c r="R53" s="4"/>
      <c r="S53" s="4"/>
      <c r="T53" s="4">
        <v>2</v>
      </c>
      <c r="U53" s="4"/>
      <c r="V53" s="4">
        <v>2</v>
      </c>
      <c r="W53" s="3">
        <v>331.9</v>
      </c>
      <c r="X53" s="3"/>
      <c r="Y53" s="31"/>
      <c r="Z53" s="31"/>
      <c r="AA53" s="8" t="s">
        <v>59</v>
      </c>
      <c r="AB53" s="56">
        <v>6</v>
      </c>
      <c r="AC53" s="4">
        <f t="shared" si="3"/>
        <v>-4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-2</v>
      </c>
      <c r="AH53" s="4">
        <f t="shared" si="3"/>
        <v>0</v>
      </c>
      <c r="AI53" s="4">
        <f t="shared" si="3"/>
        <v>-2</v>
      </c>
      <c r="AJ53" s="3">
        <f t="shared" si="3"/>
        <v>-331.9</v>
      </c>
      <c r="AK53" s="3">
        <f t="shared" si="3"/>
        <v>0</v>
      </c>
    </row>
    <row r="54" spans="1:39" ht="12.75" customHeight="1" x14ac:dyDescent="0.25">
      <c r="A54" s="8" t="s">
        <v>60</v>
      </c>
      <c r="B54" s="56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56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56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56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56">
        <v>8</v>
      </c>
      <c r="P55" s="4">
        <v>6</v>
      </c>
      <c r="Q55" s="4"/>
      <c r="R55" s="4"/>
      <c r="S55" s="4"/>
      <c r="T55" s="4"/>
      <c r="U55" s="4"/>
      <c r="V55" s="4"/>
      <c r="W55" s="3">
        <v>208.4</v>
      </c>
      <c r="X55" s="3"/>
      <c r="Y55" s="31"/>
      <c r="Z55" s="31"/>
      <c r="AA55" s="8" t="s">
        <v>61</v>
      </c>
      <c r="AB55" s="56">
        <v>8</v>
      </c>
      <c r="AC55" s="4">
        <f t="shared" si="3"/>
        <v>-6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-208.4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11</v>
      </c>
      <c r="Q56" s="4">
        <f t="shared" si="5"/>
        <v>0</v>
      </c>
      <c r="R56" s="4">
        <f t="shared" si="5"/>
        <v>0</v>
      </c>
      <c r="S56" s="4">
        <f t="shared" si="5"/>
        <v>1</v>
      </c>
      <c r="T56" s="4">
        <f t="shared" si="5"/>
        <v>2</v>
      </c>
      <c r="U56" s="4">
        <f t="shared" si="5"/>
        <v>0</v>
      </c>
      <c r="V56" s="4">
        <f t="shared" si="5"/>
        <v>2</v>
      </c>
      <c r="W56" s="3">
        <f t="shared" si="5"/>
        <v>1088.5</v>
      </c>
      <c r="X56" s="3">
        <f t="shared" si="5"/>
        <v>548.20000000000005</v>
      </c>
      <c r="Y56" s="32"/>
      <c r="Z56" s="32"/>
      <c r="AA56" s="14" t="s">
        <v>62</v>
      </c>
      <c r="AB56" s="15">
        <v>9</v>
      </c>
      <c r="AC56" s="4">
        <f t="shared" si="3"/>
        <v>-11</v>
      </c>
      <c r="AD56" s="4">
        <f t="shared" si="3"/>
        <v>0</v>
      </c>
      <c r="AE56" s="4">
        <f t="shared" si="3"/>
        <v>0</v>
      </c>
      <c r="AF56" s="4">
        <f t="shared" si="3"/>
        <v>-1</v>
      </c>
      <c r="AG56" s="4">
        <f t="shared" si="3"/>
        <v>-2</v>
      </c>
      <c r="AH56" s="4">
        <f t="shared" si="3"/>
        <v>0</v>
      </c>
      <c r="AI56" s="4">
        <f t="shared" si="3"/>
        <v>-2</v>
      </c>
      <c r="AJ56" s="3">
        <f t="shared" si="3"/>
        <v>-1088.5</v>
      </c>
      <c r="AK56" s="3">
        <f t="shared" si="3"/>
        <v>-548.20000000000005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>
        <v>1</v>
      </c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-1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>
        <v>1</v>
      </c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-1</v>
      </c>
      <c r="AM73" s="10" t="s">
        <v>64</v>
      </c>
    </row>
    <row r="76" spans="1:39" ht="17.25" customHeight="1" x14ac:dyDescent="0.25">
      <c r="A76" s="129" t="s">
        <v>836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836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836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58"/>
      <c r="C77" s="7"/>
      <c r="D77" s="7"/>
      <c r="E77" s="7"/>
      <c r="F77" s="7"/>
      <c r="G77" s="7"/>
      <c r="H77" s="7"/>
      <c r="I77" s="7"/>
      <c r="J77" s="7"/>
      <c r="K77" s="7"/>
      <c r="L77" s="58"/>
      <c r="M77" s="58"/>
      <c r="N77" s="9" t="s">
        <v>65</v>
      </c>
      <c r="O77" s="58"/>
      <c r="P77" s="7"/>
      <c r="Q77" s="7"/>
      <c r="R77" s="7"/>
      <c r="S77" s="7"/>
      <c r="T77" s="7"/>
      <c r="U77" s="7"/>
      <c r="V77" s="7"/>
      <c r="W77" s="7"/>
      <c r="X77" s="7"/>
      <c r="Y77" s="58"/>
      <c r="Z77" s="58"/>
      <c r="AA77" s="9" t="s">
        <v>65</v>
      </c>
      <c r="AB77" s="58"/>
      <c r="AC77" s="7"/>
      <c r="AD77" s="7"/>
      <c r="AE77" s="7"/>
      <c r="AF77" s="7"/>
      <c r="AG77" s="7"/>
      <c r="AH77" s="7"/>
      <c r="AI77" s="7"/>
      <c r="AJ77" s="7"/>
      <c r="AK77" s="7"/>
      <c r="AL77" s="58"/>
      <c r="AM77" s="58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57">
        <v>1</v>
      </c>
      <c r="B83" s="57">
        <v>2</v>
      </c>
      <c r="C83" s="57">
        <v>3</v>
      </c>
      <c r="D83" s="57">
        <v>4</v>
      </c>
      <c r="E83" s="57">
        <v>5</v>
      </c>
      <c r="F83" s="57">
        <v>6</v>
      </c>
      <c r="G83" s="57">
        <v>7</v>
      </c>
      <c r="H83" s="57">
        <v>8</v>
      </c>
      <c r="I83" s="57">
        <v>9</v>
      </c>
      <c r="J83" s="57">
        <v>10</v>
      </c>
      <c r="K83" s="57">
        <v>11</v>
      </c>
      <c r="L83" s="45"/>
      <c r="M83" s="39"/>
      <c r="N83" s="57">
        <v>1</v>
      </c>
      <c r="O83" s="57">
        <v>2</v>
      </c>
      <c r="P83" s="57">
        <v>3</v>
      </c>
      <c r="Q83" s="57">
        <v>4</v>
      </c>
      <c r="R83" s="57">
        <v>5</v>
      </c>
      <c r="S83" s="57">
        <v>6</v>
      </c>
      <c r="T83" s="57">
        <v>7</v>
      </c>
      <c r="U83" s="57">
        <v>8</v>
      </c>
      <c r="V83" s="57">
        <v>9</v>
      </c>
      <c r="W83" s="57">
        <v>10</v>
      </c>
      <c r="X83" s="57">
        <v>11</v>
      </c>
      <c r="Y83" s="45"/>
      <c r="Z83" s="45"/>
      <c r="AA83" s="57">
        <v>1</v>
      </c>
      <c r="AB83" s="57">
        <v>2</v>
      </c>
      <c r="AC83" s="57">
        <v>3</v>
      </c>
      <c r="AD83" s="57">
        <v>4</v>
      </c>
      <c r="AE83" s="57">
        <v>5</v>
      </c>
      <c r="AF83" s="57">
        <v>6</v>
      </c>
      <c r="AG83" s="57">
        <v>7</v>
      </c>
      <c r="AH83" s="57">
        <v>8</v>
      </c>
      <c r="AI83" s="57">
        <v>9</v>
      </c>
      <c r="AJ83" s="57">
        <v>10</v>
      </c>
      <c r="AK83" s="57">
        <v>11</v>
      </c>
    </row>
    <row r="84" spans="1:39" ht="38.25" customHeight="1" x14ac:dyDescent="0.25">
      <c r="A84" s="8" t="s">
        <v>54</v>
      </c>
      <c r="B84" s="57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57">
        <v>1</v>
      </c>
      <c r="P84" s="4">
        <v>1</v>
      </c>
      <c r="Q84" s="4"/>
      <c r="R84" s="4"/>
      <c r="S84" s="4"/>
      <c r="T84" s="4"/>
      <c r="U84" s="4"/>
      <c r="V84" s="4">
        <v>1</v>
      </c>
      <c r="W84" s="3">
        <v>310</v>
      </c>
      <c r="X84" s="3"/>
      <c r="Y84" s="31"/>
      <c r="Z84" s="31"/>
      <c r="AA84" s="8" t="s">
        <v>54</v>
      </c>
      <c r="AB84" s="57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0</v>
      </c>
      <c r="AH84" s="4">
        <f t="shared" si="6"/>
        <v>0</v>
      </c>
      <c r="AI84" s="4">
        <f t="shared" si="6"/>
        <v>-1</v>
      </c>
      <c r="AJ84" s="3">
        <f t="shared" si="6"/>
        <v>-310</v>
      </c>
      <c r="AK84" s="3">
        <f t="shared" si="6"/>
        <v>0</v>
      </c>
    </row>
    <row r="85" spans="1:39" ht="39" customHeight="1" x14ac:dyDescent="0.25">
      <c r="A85" s="8" t="s">
        <v>55</v>
      </c>
      <c r="B85" s="57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57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57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57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57">
        <v>3</v>
      </c>
      <c r="P86" s="4">
        <v>1</v>
      </c>
      <c r="Q86" s="4"/>
      <c r="R86" s="4"/>
      <c r="S86" s="4"/>
      <c r="T86" s="4"/>
      <c r="U86" s="4"/>
      <c r="V86" s="4"/>
      <c r="W86" s="3">
        <v>736.7</v>
      </c>
      <c r="X86" s="3"/>
      <c r="Y86" s="31"/>
      <c r="Z86" s="31"/>
      <c r="AA86" s="8" t="s">
        <v>56</v>
      </c>
      <c r="AB86" s="57">
        <v>3</v>
      </c>
      <c r="AC86" s="4">
        <f t="shared" si="6"/>
        <v>-1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-736.7</v>
      </c>
      <c r="AK86" s="3">
        <f t="shared" si="6"/>
        <v>0</v>
      </c>
    </row>
    <row r="87" spans="1:39" ht="12.75" customHeight="1" x14ac:dyDescent="0.25">
      <c r="A87" s="8" t="s">
        <v>57</v>
      </c>
      <c r="B87" s="57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57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57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56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56">
        <v>5</v>
      </c>
      <c r="P88" s="4"/>
      <c r="Q88" s="4"/>
      <c r="R88" s="4"/>
      <c r="S88" s="4"/>
      <c r="T88" s="4"/>
      <c r="U88" s="4"/>
      <c r="V88" s="4"/>
      <c r="W88" s="3"/>
      <c r="X88" s="3"/>
      <c r="Y88" s="31"/>
      <c r="Z88" s="31"/>
      <c r="AA88" s="8" t="s">
        <v>58</v>
      </c>
      <c r="AB88" s="56">
        <v>5</v>
      </c>
      <c r="AC88" s="4">
        <f t="shared" si="6"/>
        <v>0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0</v>
      </c>
      <c r="AK88" s="3">
        <f t="shared" si="6"/>
        <v>0</v>
      </c>
    </row>
    <row r="89" spans="1:39" ht="12.75" customHeight="1" x14ac:dyDescent="0.25">
      <c r="A89" s="8" t="s">
        <v>59</v>
      </c>
      <c r="B89" s="56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56">
        <v>6</v>
      </c>
      <c r="P89" s="4">
        <v>2</v>
      </c>
      <c r="Q89" s="4"/>
      <c r="R89" s="4"/>
      <c r="S89" s="4"/>
      <c r="T89" s="4">
        <v>2</v>
      </c>
      <c r="U89" s="4"/>
      <c r="V89" s="4"/>
      <c r="W89" s="3">
        <v>56.7</v>
      </c>
      <c r="X89" s="3"/>
      <c r="Y89" s="31"/>
      <c r="Z89" s="31"/>
      <c r="AA89" s="8" t="s">
        <v>59</v>
      </c>
      <c r="AB89" s="56">
        <v>6</v>
      </c>
      <c r="AC89" s="4">
        <f t="shared" si="6"/>
        <v>-2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-2</v>
      </c>
      <c r="AH89" s="4">
        <f t="shared" si="6"/>
        <v>0</v>
      </c>
      <c r="AI89" s="4">
        <f t="shared" si="6"/>
        <v>0</v>
      </c>
      <c r="AJ89" s="3">
        <f t="shared" si="6"/>
        <v>-56.7</v>
      </c>
      <c r="AK89" s="3">
        <f t="shared" si="6"/>
        <v>0</v>
      </c>
    </row>
    <row r="90" spans="1:39" ht="12.75" customHeight="1" x14ac:dyDescent="0.25">
      <c r="A90" s="8" t="s">
        <v>60</v>
      </c>
      <c r="B90" s="56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56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56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56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56">
        <v>8</v>
      </c>
      <c r="P91" s="4"/>
      <c r="Q91" s="4"/>
      <c r="R91" s="4"/>
      <c r="S91" s="4"/>
      <c r="T91" s="4"/>
      <c r="U91" s="4"/>
      <c r="V91" s="4"/>
      <c r="W91" s="3"/>
      <c r="X91" s="3"/>
      <c r="Y91" s="31"/>
      <c r="Z91" s="31"/>
      <c r="AA91" s="8" t="s">
        <v>61</v>
      </c>
      <c r="AB91" s="56">
        <v>8</v>
      </c>
      <c r="AC91" s="4">
        <f t="shared" si="6"/>
        <v>0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0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4</v>
      </c>
      <c r="Q92" s="4">
        <f t="shared" si="8"/>
        <v>0</v>
      </c>
      <c r="R92" s="4">
        <f t="shared" si="8"/>
        <v>0</v>
      </c>
      <c r="S92" s="4">
        <f t="shared" si="8"/>
        <v>0</v>
      </c>
      <c r="T92" s="4">
        <f t="shared" si="8"/>
        <v>2</v>
      </c>
      <c r="U92" s="4">
        <f t="shared" si="8"/>
        <v>0</v>
      </c>
      <c r="V92" s="4">
        <f t="shared" si="8"/>
        <v>1</v>
      </c>
      <c r="W92" s="3">
        <f t="shared" si="8"/>
        <v>1103.4000000000001</v>
      </c>
      <c r="X92" s="3">
        <f t="shared" si="8"/>
        <v>0</v>
      </c>
      <c r="Y92" s="32"/>
      <c r="Z92" s="32"/>
      <c r="AA92" s="14" t="s">
        <v>62</v>
      </c>
      <c r="AB92" s="15">
        <v>9</v>
      </c>
      <c r="AC92" s="4">
        <f t="shared" si="6"/>
        <v>-4</v>
      </c>
      <c r="AD92" s="4">
        <f t="shared" si="6"/>
        <v>0</v>
      </c>
      <c r="AE92" s="4">
        <f t="shared" si="6"/>
        <v>0</v>
      </c>
      <c r="AF92" s="4">
        <f t="shared" si="6"/>
        <v>0</v>
      </c>
      <c r="AG92" s="4">
        <f t="shared" si="6"/>
        <v>-2</v>
      </c>
      <c r="AH92" s="4">
        <f t="shared" si="6"/>
        <v>0</v>
      </c>
      <c r="AI92" s="4">
        <f t="shared" si="6"/>
        <v>-1</v>
      </c>
      <c r="AJ92" s="3">
        <f t="shared" si="6"/>
        <v>-1103.4000000000001</v>
      </c>
      <c r="AK92" s="3">
        <f t="shared" si="6"/>
        <v>0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>
        <v>1</v>
      </c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-1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>
        <v>1</v>
      </c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-1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v>1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-1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169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169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169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58"/>
      <c r="C113" s="7"/>
      <c r="D113" s="7"/>
      <c r="E113" s="7"/>
      <c r="F113" s="7"/>
      <c r="G113" s="7"/>
      <c r="H113" s="7"/>
      <c r="I113" s="7"/>
      <c r="J113" s="7"/>
      <c r="K113" s="7"/>
      <c r="L113" s="58"/>
      <c r="M113" s="58"/>
      <c r="N113" s="9" t="s">
        <v>65</v>
      </c>
      <c r="O113" s="58"/>
      <c r="P113" s="7"/>
      <c r="Q113" s="7"/>
      <c r="R113" s="7"/>
      <c r="S113" s="7"/>
      <c r="T113" s="7"/>
      <c r="U113" s="7"/>
      <c r="V113" s="7"/>
      <c r="W113" s="7"/>
      <c r="X113" s="7"/>
      <c r="Y113" s="58"/>
      <c r="Z113" s="58"/>
      <c r="AA113" s="9" t="s">
        <v>65</v>
      </c>
      <c r="AB113" s="58"/>
      <c r="AC113" s="7"/>
      <c r="AD113" s="7"/>
      <c r="AE113" s="7"/>
      <c r="AF113" s="7"/>
      <c r="AG113" s="7"/>
      <c r="AH113" s="7"/>
      <c r="AI113" s="7"/>
      <c r="AJ113" s="7"/>
      <c r="AK113" s="7"/>
      <c r="AL113" s="58"/>
      <c r="AM113" s="58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57">
        <v>1</v>
      </c>
      <c r="B119" s="57">
        <v>2</v>
      </c>
      <c r="C119" s="57">
        <v>3</v>
      </c>
      <c r="D119" s="57">
        <v>4</v>
      </c>
      <c r="E119" s="57">
        <v>5</v>
      </c>
      <c r="F119" s="57">
        <v>6</v>
      </c>
      <c r="G119" s="57">
        <v>7</v>
      </c>
      <c r="H119" s="57">
        <v>8</v>
      </c>
      <c r="I119" s="57">
        <v>9</v>
      </c>
      <c r="J119" s="57">
        <v>10</v>
      </c>
      <c r="K119" s="57">
        <v>11</v>
      </c>
      <c r="L119" s="45"/>
      <c r="M119" s="39"/>
      <c r="N119" s="57">
        <v>1</v>
      </c>
      <c r="O119" s="57">
        <v>2</v>
      </c>
      <c r="P119" s="57">
        <v>3</v>
      </c>
      <c r="Q119" s="57">
        <v>4</v>
      </c>
      <c r="R119" s="57">
        <v>5</v>
      </c>
      <c r="S119" s="57">
        <v>6</v>
      </c>
      <c r="T119" s="57">
        <v>7</v>
      </c>
      <c r="U119" s="57">
        <v>8</v>
      </c>
      <c r="V119" s="57">
        <v>9</v>
      </c>
      <c r="W119" s="57">
        <v>10</v>
      </c>
      <c r="X119" s="57">
        <v>11</v>
      </c>
      <c r="Y119" s="45"/>
      <c r="Z119" s="45"/>
      <c r="AA119" s="57">
        <v>1</v>
      </c>
      <c r="AB119" s="57">
        <v>2</v>
      </c>
      <c r="AC119" s="57">
        <v>3</v>
      </c>
      <c r="AD119" s="57">
        <v>4</v>
      </c>
      <c r="AE119" s="57">
        <v>5</v>
      </c>
      <c r="AF119" s="57">
        <v>6</v>
      </c>
      <c r="AG119" s="57">
        <v>7</v>
      </c>
      <c r="AH119" s="57">
        <v>8</v>
      </c>
      <c r="AI119" s="57">
        <v>9</v>
      </c>
      <c r="AJ119" s="57">
        <v>10</v>
      </c>
      <c r="AK119" s="57">
        <v>11</v>
      </c>
    </row>
    <row r="120" spans="1:39" ht="38.25" customHeight="1" x14ac:dyDescent="0.25">
      <c r="A120" s="8" t="s">
        <v>54</v>
      </c>
      <c r="B120" s="57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57">
        <v>1</v>
      </c>
      <c r="P120" s="4">
        <v>1</v>
      </c>
      <c r="Q120" s="4"/>
      <c r="R120" s="4"/>
      <c r="S120" s="4">
        <v>1</v>
      </c>
      <c r="T120" s="4"/>
      <c r="U120" s="4"/>
      <c r="V120" s="4"/>
      <c r="W120" s="3">
        <v>80</v>
      </c>
      <c r="X120" s="3">
        <v>80</v>
      </c>
      <c r="Y120" s="31"/>
      <c r="Z120" s="31"/>
      <c r="AA120" s="8" t="s">
        <v>54</v>
      </c>
      <c r="AB120" s="57">
        <v>1</v>
      </c>
      <c r="AC120" s="4">
        <f t="shared" ref="AC120:AK128" si="9">C120-P120</f>
        <v>-1</v>
      </c>
      <c r="AD120" s="4">
        <f t="shared" si="9"/>
        <v>0</v>
      </c>
      <c r="AE120" s="4">
        <f t="shared" si="9"/>
        <v>0</v>
      </c>
      <c r="AF120" s="4">
        <f t="shared" si="9"/>
        <v>-1</v>
      </c>
      <c r="AG120" s="4">
        <f t="shared" si="9"/>
        <v>0</v>
      </c>
      <c r="AH120" s="4">
        <f t="shared" si="9"/>
        <v>0</v>
      </c>
      <c r="AI120" s="4">
        <f t="shared" si="9"/>
        <v>0</v>
      </c>
      <c r="AJ120" s="3">
        <f t="shared" si="9"/>
        <v>-80</v>
      </c>
      <c r="AK120" s="3">
        <f t="shared" si="9"/>
        <v>-80</v>
      </c>
    </row>
    <row r="121" spans="1:39" ht="39" customHeight="1" x14ac:dyDescent="0.25">
      <c r="A121" s="8" t="s">
        <v>55</v>
      </c>
      <c r="B121" s="57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57">
        <v>2</v>
      </c>
      <c r="P121" s="4">
        <v>1</v>
      </c>
      <c r="Q121" s="4"/>
      <c r="R121" s="4"/>
      <c r="S121" s="4">
        <v>1</v>
      </c>
      <c r="T121" s="4"/>
      <c r="U121" s="4"/>
      <c r="V121" s="4"/>
      <c r="W121" s="3">
        <v>315</v>
      </c>
      <c r="X121" s="3">
        <v>315</v>
      </c>
      <c r="Y121" s="31"/>
      <c r="Z121" s="31"/>
      <c r="AA121" s="8" t="s">
        <v>55</v>
      </c>
      <c r="AB121" s="57">
        <v>2</v>
      </c>
      <c r="AC121" s="4">
        <f t="shared" si="9"/>
        <v>-1</v>
      </c>
      <c r="AD121" s="4">
        <f t="shared" si="9"/>
        <v>0</v>
      </c>
      <c r="AE121" s="4">
        <f t="shared" si="9"/>
        <v>0</v>
      </c>
      <c r="AF121" s="4">
        <f t="shared" si="9"/>
        <v>-1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-315</v>
      </c>
      <c r="AK121" s="3">
        <f t="shared" si="9"/>
        <v>-315</v>
      </c>
    </row>
    <row r="122" spans="1:39" ht="52.5" customHeight="1" x14ac:dyDescent="0.25">
      <c r="A122" s="8" t="s">
        <v>56</v>
      </c>
      <c r="B122" s="57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57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57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57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57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57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56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56">
        <v>5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58</v>
      </c>
      <c r="AB124" s="56">
        <v>5</v>
      </c>
      <c r="AC124" s="4">
        <f t="shared" si="9"/>
        <v>0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0</v>
      </c>
      <c r="AH124" s="4">
        <f t="shared" si="9"/>
        <v>0</v>
      </c>
      <c r="AI124" s="4">
        <f t="shared" si="9"/>
        <v>0</v>
      </c>
      <c r="AJ124" s="3">
        <f t="shared" si="9"/>
        <v>0</v>
      </c>
      <c r="AK124" s="3">
        <f t="shared" si="9"/>
        <v>0</v>
      </c>
    </row>
    <row r="125" spans="1:39" ht="12.75" customHeight="1" x14ac:dyDescent="0.25">
      <c r="A125" s="8" t="s">
        <v>59</v>
      </c>
      <c r="B125" s="56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56">
        <v>6</v>
      </c>
      <c r="P125" s="4">
        <v>7</v>
      </c>
      <c r="Q125" s="4"/>
      <c r="R125" s="4"/>
      <c r="S125" s="4">
        <v>2</v>
      </c>
      <c r="T125" s="4">
        <v>4</v>
      </c>
      <c r="U125" s="4"/>
      <c r="V125" s="4">
        <v>1</v>
      </c>
      <c r="W125" s="3">
        <v>520</v>
      </c>
      <c r="X125" s="3">
        <v>217</v>
      </c>
      <c r="Y125" s="31"/>
      <c r="Z125" s="31"/>
      <c r="AA125" s="8" t="s">
        <v>59</v>
      </c>
      <c r="AB125" s="56">
        <v>6</v>
      </c>
      <c r="AC125" s="4">
        <f t="shared" si="9"/>
        <v>-7</v>
      </c>
      <c r="AD125" s="4">
        <f t="shared" si="9"/>
        <v>0</v>
      </c>
      <c r="AE125" s="4">
        <f t="shared" si="9"/>
        <v>0</v>
      </c>
      <c r="AF125" s="4">
        <f t="shared" si="9"/>
        <v>-2</v>
      </c>
      <c r="AG125" s="4">
        <f t="shared" si="9"/>
        <v>-4</v>
      </c>
      <c r="AH125" s="4">
        <f t="shared" si="9"/>
        <v>0</v>
      </c>
      <c r="AI125" s="4">
        <f t="shared" si="9"/>
        <v>-1</v>
      </c>
      <c r="AJ125" s="3">
        <f t="shared" si="9"/>
        <v>-520</v>
      </c>
      <c r="AK125" s="3">
        <f t="shared" si="9"/>
        <v>-217</v>
      </c>
    </row>
    <row r="126" spans="1:39" ht="12.75" customHeight="1" x14ac:dyDescent="0.25">
      <c r="A126" s="8" t="s">
        <v>60</v>
      </c>
      <c r="B126" s="56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56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56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56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56">
        <v>8</v>
      </c>
      <c r="P127" s="4">
        <v>8</v>
      </c>
      <c r="Q127" s="4"/>
      <c r="R127" s="4"/>
      <c r="S127" s="4">
        <v>1</v>
      </c>
      <c r="T127" s="4"/>
      <c r="U127" s="4"/>
      <c r="V127" s="4"/>
      <c r="W127" s="3">
        <v>679</v>
      </c>
      <c r="X127" s="3">
        <v>16</v>
      </c>
      <c r="Y127" s="31"/>
      <c r="Z127" s="31"/>
      <c r="AA127" s="8" t="s">
        <v>61</v>
      </c>
      <c r="AB127" s="56">
        <v>8</v>
      </c>
      <c r="AC127" s="4">
        <f t="shared" si="9"/>
        <v>-8</v>
      </c>
      <c r="AD127" s="4">
        <f t="shared" si="9"/>
        <v>0</v>
      </c>
      <c r="AE127" s="4">
        <f t="shared" si="9"/>
        <v>0</v>
      </c>
      <c r="AF127" s="4">
        <f t="shared" si="9"/>
        <v>-1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-679</v>
      </c>
      <c r="AK127" s="3">
        <f t="shared" si="9"/>
        <v>-16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17</v>
      </c>
      <c r="Q128" s="4">
        <f t="shared" si="11"/>
        <v>0</v>
      </c>
      <c r="R128" s="4">
        <f t="shared" si="11"/>
        <v>0</v>
      </c>
      <c r="S128" s="4">
        <f t="shared" si="11"/>
        <v>5</v>
      </c>
      <c r="T128" s="4">
        <f t="shared" si="11"/>
        <v>4</v>
      </c>
      <c r="U128" s="4">
        <f t="shared" si="11"/>
        <v>0</v>
      </c>
      <c r="V128" s="4">
        <f t="shared" si="11"/>
        <v>1</v>
      </c>
      <c r="W128" s="3">
        <f t="shared" si="11"/>
        <v>1594</v>
      </c>
      <c r="X128" s="3">
        <f t="shared" si="11"/>
        <v>628</v>
      </c>
      <c r="Y128" s="32"/>
      <c r="Z128" s="32"/>
      <c r="AA128" s="14" t="s">
        <v>62</v>
      </c>
      <c r="AB128" s="15">
        <v>9</v>
      </c>
      <c r="AC128" s="4">
        <f t="shared" si="9"/>
        <v>-17</v>
      </c>
      <c r="AD128" s="4">
        <f t="shared" si="9"/>
        <v>0</v>
      </c>
      <c r="AE128" s="4">
        <f t="shared" si="9"/>
        <v>0</v>
      </c>
      <c r="AF128" s="4">
        <f t="shared" si="9"/>
        <v>-5</v>
      </c>
      <c r="AG128" s="4">
        <f t="shared" si="9"/>
        <v>-4</v>
      </c>
      <c r="AH128" s="4">
        <f t="shared" si="9"/>
        <v>0</v>
      </c>
      <c r="AI128" s="4">
        <f t="shared" si="9"/>
        <v>-1</v>
      </c>
      <c r="AJ128" s="3">
        <f t="shared" si="9"/>
        <v>-1594</v>
      </c>
      <c r="AK128" s="3">
        <f t="shared" si="9"/>
        <v>-628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v>1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-1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>
        <v>1</v>
      </c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-1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170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170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170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58"/>
      <c r="C149" s="7"/>
      <c r="D149" s="7"/>
      <c r="E149" s="7"/>
      <c r="F149" s="7"/>
      <c r="G149" s="7"/>
      <c r="H149" s="7"/>
      <c r="I149" s="7"/>
      <c r="J149" s="7"/>
      <c r="K149" s="7"/>
      <c r="L149" s="58"/>
      <c r="M149" s="58"/>
      <c r="N149" s="9" t="s">
        <v>65</v>
      </c>
      <c r="O149" s="58"/>
      <c r="P149" s="7"/>
      <c r="Q149" s="7"/>
      <c r="R149" s="7"/>
      <c r="S149" s="7"/>
      <c r="T149" s="7"/>
      <c r="U149" s="7"/>
      <c r="V149" s="7"/>
      <c r="W149" s="7"/>
      <c r="X149" s="7"/>
      <c r="Y149" s="58"/>
      <c r="Z149" s="58"/>
      <c r="AA149" s="9" t="s">
        <v>65</v>
      </c>
      <c r="AB149" s="58"/>
      <c r="AC149" s="7"/>
      <c r="AD149" s="7"/>
      <c r="AE149" s="7"/>
      <c r="AF149" s="7"/>
      <c r="AG149" s="7"/>
      <c r="AH149" s="7"/>
      <c r="AI149" s="7"/>
      <c r="AJ149" s="7"/>
      <c r="AK149" s="7"/>
      <c r="AL149" s="58"/>
      <c r="AM149" s="58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57">
        <v>1</v>
      </c>
      <c r="B155" s="57">
        <v>2</v>
      </c>
      <c r="C155" s="57">
        <v>3</v>
      </c>
      <c r="D155" s="57">
        <v>4</v>
      </c>
      <c r="E155" s="57">
        <v>5</v>
      </c>
      <c r="F155" s="57">
        <v>6</v>
      </c>
      <c r="G155" s="57">
        <v>7</v>
      </c>
      <c r="H155" s="57">
        <v>8</v>
      </c>
      <c r="I155" s="57">
        <v>9</v>
      </c>
      <c r="J155" s="57">
        <v>10</v>
      </c>
      <c r="K155" s="57">
        <v>11</v>
      </c>
      <c r="L155" s="45"/>
      <c r="M155" s="39"/>
      <c r="N155" s="57">
        <v>1</v>
      </c>
      <c r="O155" s="57">
        <v>2</v>
      </c>
      <c r="P155" s="57">
        <v>3</v>
      </c>
      <c r="Q155" s="57">
        <v>4</v>
      </c>
      <c r="R155" s="57">
        <v>5</v>
      </c>
      <c r="S155" s="57">
        <v>6</v>
      </c>
      <c r="T155" s="57">
        <v>7</v>
      </c>
      <c r="U155" s="57">
        <v>8</v>
      </c>
      <c r="V155" s="57">
        <v>9</v>
      </c>
      <c r="W155" s="57">
        <v>10</v>
      </c>
      <c r="X155" s="57">
        <v>11</v>
      </c>
      <c r="Y155" s="45"/>
      <c r="Z155" s="45"/>
      <c r="AA155" s="57">
        <v>1</v>
      </c>
      <c r="AB155" s="57">
        <v>2</v>
      </c>
      <c r="AC155" s="57">
        <v>3</v>
      </c>
      <c r="AD155" s="57">
        <v>4</v>
      </c>
      <c r="AE155" s="57">
        <v>5</v>
      </c>
      <c r="AF155" s="57">
        <v>6</v>
      </c>
      <c r="AG155" s="57">
        <v>7</v>
      </c>
      <c r="AH155" s="57">
        <v>8</v>
      </c>
      <c r="AI155" s="57">
        <v>9</v>
      </c>
      <c r="AJ155" s="57">
        <v>10</v>
      </c>
      <c r="AK155" s="57">
        <v>11</v>
      </c>
    </row>
    <row r="156" spans="1:39" ht="38.25" customHeight="1" x14ac:dyDescent="0.25">
      <c r="A156" s="8" t="s">
        <v>54</v>
      </c>
      <c r="B156" s="57">
        <v>1</v>
      </c>
      <c r="C156" s="4"/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8" t="s">
        <v>54</v>
      </c>
      <c r="O156" s="57">
        <v>1</v>
      </c>
      <c r="P156" s="4"/>
      <c r="Q156" s="4"/>
      <c r="R156" s="4"/>
      <c r="S156" s="4"/>
      <c r="T156" s="4"/>
      <c r="U156" s="4"/>
      <c r="V156" s="4"/>
      <c r="W156" s="3"/>
      <c r="X156" s="3"/>
      <c r="Y156" s="31"/>
      <c r="Z156" s="31"/>
      <c r="AA156" s="8" t="s">
        <v>54</v>
      </c>
      <c r="AB156" s="57">
        <v>1</v>
      </c>
      <c r="AC156" s="4">
        <f t="shared" ref="AC156:AC164" si="12">C156-P156</f>
        <v>0</v>
      </c>
      <c r="AD156" s="4">
        <f t="shared" ref="AD156:AD164" si="13">D156-Q156</f>
        <v>0</v>
      </c>
      <c r="AE156" s="4">
        <f t="shared" ref="AE156:AE164" si="14">E156-R156</f>
        <v>0</v>
      </c>
      <c r="AF156" s="4">
        <f t="shared" ref="AF156:AF164" si="15">F156-S156</f>
        <v>0</v>
      </c>
      <c r="AG156" s="4">
        <f t="shared" ref="AG156:AG164" si="16">G156-T156</f>
        <v>0</v>
      </c>
      <c r="AH156" s="4">
        <f t="shared" ref="AH156:AH164" si="17">H156-U156</f>
        <v>0</v>
      </c>
      <c r="AI156" s="4">
        <f t="shared" ref="AI156:AI164" si="18">I156-V156</f>
        <v>0</v>
      </c>
      <c r="AJ156" s="3">
        <f t="shared" ref="AJ156:AJ164" si="19">J156-W156</f>
        <v>0</v>
      </c>
      <c r="AK156" s="3">
        <f t="shared" ref="AK156:AK164" si="20">K156-X156</f>
        <v>0</v>
      </c>
    </row>
    <row r="157" spans="1:39" ht="39" customHeight="1" x14ac:dyDescent="0.25">
      <c r="A157" s="8" t="s">
        <v>55</v>
      </c>
      <c r="B157" s="57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57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57">
        <v>2</v>
      </c>
      <c r="AC157" s="4">
        <f t="shared" si="12"/>
        <v>0</v>
      </c>
      <c r="AD157" s="4">
        <f t="shared" si="13"/>
        <v>0</v>
      </c>
      <c r="AE157" s="4">
        <f t="shared" si="14"/>
        <v>0</v>
      </c>
      <c r="AF157" s="4">
        <f t="shared" si="15"/>
        <v>0</v>
      </c>
      <c r="AG157" s="4">
        <f t="shared" si="16"/>
        <v>0</v>
      </c>
      <c r="AH157" s="4">
        <f t="shared" si="17"/>
        <v>0</v>
      </c>
      <c r="AI157" s="4">
        <f t="shared" si="18"/>
        <v>0</v>
      </c>
      <c r="AJ157" s="3">
        <f t="shared" si="19"/>
        <v>0</v>
      </c>
      <c r="AK157" s="3">
        <f t="shared" si="20"/>
        <v>0</v>
      </c>
    </row>
    <row r="158" spans="1:39" ht="52.5" customHeight="1" x14ac:dyDescent="0.25">
      <c r="A158" s="8" t="s">
        <v>56</v>
      </c>
      <c r="B158" s="57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57">
        <v>3</v>
      </c>
      <c r="P158" s="4">
        <v>1</v>
      </c>
      <c r="Q158" s="4"/>
      <c r="R158" s="4"/>
      <c r="S158" s="4">
        <v>1</v>
      </c>
      <c r="T158" s="4"/>
      <c r="U158" s="4"/>
      <c r="V158" s="4"/>
      <c r="W158" s="3">
        <v>306.60000000000002</v>
      </c>
      <c r="X158" s="3">
        <v>306.60000000000002</v>
      </c>
      <c r="Y158" s="31"/>
      <c r="Z158" s="31"/>
      <c r="AA158" s="8" t="s">
        <v>56</v>
      </c>
      <c r="AB158" s="57">
        <v>3</v>
      </c>
      <c r="AC158" s="4">
        <f t="shared" si="12"/>
        <v>-1</v>
      </c>
      <c r="AD158" s="4">
        <f t="shared" si="13"/>
        <v>0</v>
      </c>
      <c r="AE158" s="4">
        <f t="shared" si="14"/>
        <v>0</v>
      </c>
      <c r="AF158" s="4">
        <f t="shared" si="15"/>
        <v>-1</v>
      </c>
      <c r="AG158" s="4">
        <f t="shared" si="16"/>
        <v>0</v>
      </c>
      <c r="AH158" s="4">
        <f t="shared" si="17"/>
        <v>0</v>
      </c>
      <c r="AI158" s="4">
        <f t="shared" si="18"/>
        <v>0</v>
      </c>
      <c r="AJ158" s="3">
        <f t="shared" si="19"/>
        <v>-306.60000000000002</v>
      </c>
      <c r="AK158" s="3">
        <f t="shared" si="20"/>
        <v>-306.60000000000002</v>
      </c>
    </row>
    <row r="159" spans="1:39" ht="12.75" customHeight="1" x14ac:dyDescent="0.25">
      <c r="A159" s="8" t="s">
        <v>57</v>
      </c>
      <c r="B159" s="57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57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57">
        <v>4</v>
      </c>
      <c r="AC159" s="4">
        <f t="shared" si="12"/>
        <v>0</v>
      </c>
      <c r="AD159" s="4">
        <f t="shared" si="13"/>
        <v>0</v>
      </c>
      <c r="AE159" s="4">
        <f t="shared" si="14"/>
        <v>0</v>
      </c>
      <c r="AF159" s="4">
        <f t="shared" si="15"/>
        <v>0</v>
      </c>
      <c r="AG159" s="4">
        <f t="shared" si="16"/>
        <v>0</v>
      </c>
      <c r="AH159" s="4">
        <f t="shared" si="17"/>
        <v>0</v>
      </c>
      <c r="AI159" s="4">
        <f t="shared" si="18"/>
        <v>0</v>
      </c>
      <c r="AJ159" s="3">
        <f t="shared" si="19"/>
        <v>0</v>
      </c>
      <c r="AK159" s="3">
        <f t="shared" si="20"/>
        <v>0</v>
      </c>
    </row>
    <row r="160" spans="1:39" ht="12" customHeight="1" x14ac:dyDescent="0.25">
      <c r="A160" s="8" t="s">
        <v>720</v>
      </c>
      <c r="B160" s="56">
        <v>5</v>
      </c>
      <c r="C160" s="4"/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8" t="s">
        <v>58</v>
      </c>
      <c r="O160" s="56">
        <v>5</v>
      </c>
      <c r="P160" s="4"/>
      <c r="Q160" s="4"/>
      <c r="R160" s="4"/>
      <c r="S160" s="4"/>
      <c r="T160" s="4"/>
      <c r="U160" s="4"/>
      <c r="V160" s="4"/>
      <c r="W160" s="3"/>
      <c r="X160" s="3"/>
      <c r="Y160" s="31"/>
      <c r="Z160" s="31"/>
      <c r="AA160" s="8" t="s">
        <v>58</v>
      </c>
      <c r="AB160" s="56">
        <v>5</v>
      </c>
      <c r="AC160" s="4">
        <f t="shared" si="12"/>
        <v>0</v>
      </c>
      <c r="AD160" s="4">
        <f t="shared" si="13"/>
        <v>0</v>
      </c>
      <c r="AE160" s="4">
        <f t="shared" si="14"/>
        <v>0</v>
      </c>
      <c r="AF160" s="4">
        <f t="shared" si="15"/>
        <v>0</v>
      </c>
      <c r="AG160" s="4">
        <f t="shared" si="16"/>
        <v>0</v>
      </c>
      <c r="AH160" s="4">
        <f t="shared" si="17"/>
        <v>0</v>
      </c>
      <c r="AI160" s="4">
        <f t="shared" si="18"/>
        <v>0</v>
      </c>
      <c r="AJ160" s="3">
        <f t="shared" si="19"/>
        <v>0</v>
      </c>
      <c r="AK160" s="3">
        <f t="shared" si="20"/>
        <v>0</v>
      </c>
    </row>
    <row r="161" spans="1:39" ht="12.75" customHeight="1" x14ac:dyDescent="0.25">
      <c r="A161" s="8" t="s">
        <v>59</v>
      </c>
      <c r="B161" s="56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56">
        <v>6</v>
      </c>
      <c r="P161" s="4">
        <v>3</v>
      </c>
      <c r="Q161" s="4"/>
      <c r="R161" s="4"/>
      <c r="S161" s="4"/>
      <c r="T161" s="4">
        <v>3</v>
      </c>
      <c r="U161" s="4"/>
      <c r="V161" s="4"/>
      <c r="W161" s="3">
        <v>116</v>
      </c>
      <c r="X161" s="3">
        <v>0</v>
      </c>
      <c r="Y161" s="31"/>
      <c r="Z161" s="31"/>
      <c r="AA161" s="8" t="s">
        <v>59</v>
      </c>
      <c r="AB161" s="56">
        <v>6</v>
      </c>
      <c r="AC161" s="4">
        <f t="shared" si="12"/>
        <v>-3</v>
      </c>
      <c r="AD161" s="4">
        <f t="shared" si="13"/>
        <v>0</v>
      </c>
      <c r="AE161" s="4">
        <f t="shared" si="14"/>
        <v>0</v>
      </c>
      <c r="AF161" s="4">
        <f t="shared" si="15"/>
        <v>0</v>
      </c>
      <c r="AG161" s="4">
        <f t="shared" si="16"/>
        <v>-3</v>
      </c>
      <c r="AH161" s="4">
        <f t="shared" si="17"/>
        <v>0</v>
      </c>
      <c r="AI161" s="4">
        <f t="shared" si="18"/>
        <v>0</v>
      </c>
      <c r="AJ161" s="3">
        <f t="shared" si="19"/>
        <v>-116</v>
      </c>
      <c r="AK161" s="3">
        <f t="shared" si="20"/>
        <v>0</v>
      </c>
    </row>
    <row r="162" spans="1:39" ht="12.75" customHeight="1" x14ac:dyDescent="0.25">
      <c r="A162" s="8" t="s">
        <v>60</v>
      </c>
      <c r="B162" s="56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56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56">
        <v>7</v>
      </c>
      <c r="AC162" s="4">
        <f t="shared" si="12"/>
        <v>0</v>
      </c>
      <c r="AD162" s="4">
        <f t="shared" si="13"/>
        <v>0</v>
      </c>
      <c r="AE162" s="4">
        <f t="shared" si="14"/>
        <v>0</v>
      </c>
      <c r="AF162" s="4">
        <f t="shared" si="15"/>
        <v>0</v>
      </c>
      <c r="AG162" s="4">
        <f t="shared" si="16"/>
        <v>0</v>
      </c>
      <c r="AH162" s="4">
        <f t="shared" si="17"/>
        <v>0</v>
      </c>
      <c r="AI162" s="4">
        <f t="shared" si="18"/>
        <v>0</v>
      </c>
      <c r="AJ162" s="3">
        <f t="shared" si="19"/>
        <v>0</v>
      </c>
      <c r="AK162" s="3">
        <f t="shared" si="20"/>
        <v>0</v>
      </c>
    </row>
    <row r="163" spans="1:39" ht="12.75" customHeight="1" x14ac:dyDescent="0.25">
      <c r="A163" s="8" t="s">
        <v>61</v>
      </c>
      <c r="B163" s="56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56">
        <v>8</v>
      </c>
      <c r="P163" s="4">
        <v>2</v>
      </c>
      <c r="Q163" s="4"/>
      <c r="R163" s="4"/>
      <c r="S163" s="4"/>
      <c r="T163" s="4"/>
      <c r="U163" s="4"/>
      <c r="V163" s="4"/>
      <c r="W163" s="3">
        <v>134.69999999999999</v>
      </c>
      <c r="X163" s="3"/>
      <c r="Y163" s="31"/>
      <c r="Z163" s="31"/>
      <c r="AA163" s="8" t="s">
        <v>61</v>
      </c>
      <c r="AB163" s="56">
        <v>8</v>
      </c>
      <c r="AC163" s="4">
        <f t="shared" si="12"/>
        <v>-2</v>
      </c>
      <c r="AD163" s="4">
        <f t="shared" si="13"/>
        <v>0</v>
      </c>
      <c r="AE163" s="4">
        <f t="shared" si="14"/>
        <v>0</v>
      </c>
      <c r="AF163" s="4">
        <f t="shared" si="15"/>
        <v>0</v>
      </c>
      <c r="AG163" s="4">
        <f t="shared" si="16"/>
        <v>0</v>
      </c>
      <c r="AH163" s="4">
        <f t="shared" si="17"/>
        <v>0</v>
      </c>
      <c r="AI163" s="4">
        <f t="shared" si="18"/>
        <v>0</v>
      </c>
      <c r="AJ163" s="3">
        <f t="shared" si="19"/>
        <v>-134.69999999999999</v>
      </c>
      <c r="AK163" s="3">
        <f t="shared" si="20"/>
        <v>0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21">SUM(D156:D163)</f>
        <v>0</v>
      </c>
      <c r="E164" s="16">
        <f t="shared" si="21"/>
        <v>0</v>
      </c>
      <c r="F164" s="16">
        <f t="shared" si="21"/>
        <v>0</v>
      </c>
      <c r="G164" s="16">
        <f t="shared" si="21"/>
        <v>0</v>
      </c>
      <c r="H164" s="16">
        <f t="shared" si="21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22">SUM(P156:P163)</f>
        <v>6</v>
      </c>
      <c r="Q164" s="4">
        <f t="shared" si="22"/>
        <v>0</v>
      </c>
      <c r="R164" s="4">
        <f t="shared" si="22"/>
        <v>0</v>
      </c>
      <c r="S164" s="4">
        <f t="shared" si="22"/>
        <v>1</v>
      </c>
      <c r="T164" s="4">
        <f t="shared" si="22"/>
        <v>3</v>
      </c>
      <c r="U164" s="4">
        <f t="shared" si="22"/>
        <v>0</v>
      </c>
      <c r="V164" s="4">
        <f t="shared" si="22"/>
        <v>0</v>
      </c>
      <c r="W164" s="3">
        <f t="shared" si="22"/>
        <v>557.29999999999995</v>
      </c>
      <c r="X164" s="3">
        <f t="shared" si="22"/>
        <v>306.60000000000002</v>
      </c>
      <c r="Y164" s="32"/>
      <c r="Z164" s="32"/>
      <c r="AA164" s="14" t="s">
        <v>62</v>
      </c>
      <c r="AB164" s="15">
        <v>9</v>
      </c>
      <c r="AC164" s="4">
        <f t="shared" si="12"/>
        <v>-6</v>
      </c>
      <c r="AD164" s="4">
        <f t="shared" si="13"/>
        <v>0</v>
      </c>
      <c r="AE164" s="4">
        <f t="shared" si="14"/>
        <v>0</v>
      </c>
      <c r="AF164" s="4">
        <f t="shared" si="15"/>
        <v>-1</v>
      </c>
      <c r="AG164" s="4">
        <f t="shared" si="16"/>
        <v>-3</v>
      </c>
      <c r="AH164" s="4">
        <f t="shared" si="17"/>
        <v>0</v>
      </c>
      <c r="AI164" s="4">
        <f t="shared" si="18"/>
        <v>0</v>
      </c>
      <c r="AJ164" s="3">
        <f t="shared" si="19"/>
        <v>-557.29999999999995</v>
      </c>
      <c r="AK164" s="3">
        <f t="shared" si="20"/>
        <v>-306.60000000000002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>
        <v>1</v>
      </c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-1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29" t="s">
        <v>166</v>
      </c>
      <c r="B184" s="129"/>
      <c r="C184" s="129"/>
      <c r="D184" s="12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166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166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65</v>
      </c>
      <c r="B185" s="58"/>
      <c r="C185" s="7"/>
      <c r="D185" s="7"/>
      <c r="E185" s="7"/>
      <c r="F185" s="7"/>
      <c r="G185" s="7"/>
      <c r="H185" s="7"/>
      <c r="I185" s="7"/>
      <c r="J185" s="7"/>
      <c r="K185" s="7"/>
      <c r="L185" s="58"/>
      <c r="M185" s="58"/>
      <c r="N185" s="9" t="s">
        <v>65</v>
      </c>
      <c r="O185" s="58"/>
      <c r="P185" s="7"/>
      <c r="Q185" s="7"/>
      <c r="R185" s="7"/>
      <c r="S185" s="7"/>
      <c r="T185" s="7"/>
      <c r="U185" s="7"/>
      <c r="V185" s="7"/>
      <c r="W185" s="7"/>
      <c r="X185" s="7"/>
      <c r="Y185" s="58"/>
      <c r="Z185" s="58"/>
      <c r="AA185" s="9" t="s">
        <v>65</v>
      </c>
      <c r="AB185" s="58"/>
      <c r="AC185" s="7"/>
      <c r="AD185" s="7"/>
      <c r="AE185" s="7"/>
      <c r="AF185" s="7"/>
      <c r="AG185" s="7"/>
      <c r="AH185" s="7"/>
      <c r="AI185" s="7"/>
      <c r="AJ185" s="7"/>
      <c r="AK185" s="7"/>
      <c r="AL185" s="58"/>
      <c r="AM185" s="58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57">
        <v>1</v>
      </c>
      <c r="B191" s="57">
        <v>2</v>
      </c>
      <c r="C191" s="57">
        <v>3</v>
      </c>
      <c r="D191" s="57">
        <v>4</v>
      </c>
      <c r="E191" s="57">
        <v>5</v>
      </c>
      <c r="F191" s="57">
        <v>6</v>
      </c>
      <c r="G191" s="57">
        <v>7</v>
      </c>
      <c r="H191" s="57">
        <v>8</v>
      </c>
      <c r="I191" s="57">
        <v>9</v>
      </c>
      <c r="J191" s="57">
        <v>10</v>
      </c>
      <c r="K191" s="57">
        <v>11</v>
      </c>
      <c r="L191" s="45"/>
      <c r="M191" s="39"/>
      <c r="N191" s="57">
        <v>1</v>
      </c>
      <c r="O191" s="57">
        <v>2</v>
      </c>
      <c r="P191" s="57">
        <v>3</v>
      </c>
      <c r="Q191" s="57">
        <v>4</v>
      </c>
      <c r="R191" s="57">
        <v>5</v>
      </c>
      <c r="S191" s="57">
        <v>6</v>
      </c>
      <c r="T191" s="57">
        <v>7</v>
      </c>
      <c r="U191" s="57">
        <v>8</v>
      </c>
      <c r="V191" s="57">
        <v>9</v>
      </c>
      <c r="W191" s="57">
        <v>10</v>
      </c>
      <c r="X191" s="57">
        <v>11</v>
      </c>
      <c r="Y191" s="45"/>
      <c r="Z191" s="45"/>
      <c r="AA191" s="57">
        <v>1</v>
      </c>
      <c r="AB191" s="57">
        <v>2</v>
      </c>
      <c r="AC191" s="57">
        <v>3</v>
      </c>
      <c r="AD191" s="57">
        <v>4</v>
      </c>
      <c r="AE191" s="57">
        <v>5</v>
      </c>
      <c r="AF191" s="57">
        <v>6</v>
      </c>
      <c r="AG191" s="57">
        <v>7</v>
      </c>
      <c r="AH191" s="57">
        <v>8</v>
      </c>
      <c r="AI191" s="57">
        <v>9</v>
      </c>
      <c r="AJ191" s="57">
        <v>10</v>
      </c>
      <c r="AK191" s="57">
        <v>11</v>
      </c>
    </row>
    <row r="192" spans="1:39" ht="38.25" customHeight="1" x14ac:dyDescent="0.25">
      <c r="A192" s="8" t="s">
        <v>54</v>
      </c>
      <c r="B192" s="57">
        <v>1</v>
      </c>
      <c r="C192" s="4"/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8" t="s">
        <v>54</v>
      </c>
      <c r="O192" s="57">
        <v>1</v>
      </c>
      <c r="P192" s="4">
        <v>1</v>
      </c>
      <c r="Q192" s="4"/>
      <c r="R192" s="4"/>
      <c r="S192" s="4"/>
      <c r="T192" s="4"/>
      <c r="U192" s="4"/>
      <c r="V192" s="4">
        <v>1</v>
      </c>
      <c r="W192" s="3">
        <v>260</v>
      </c>
      <c r="X192" s="3"/>
      <c r="Y192" s="31"/>
      <c r="Z192" s="31"/>
      <c r="AA192" s="8" t="s">
        <v>54</v>
      </c>
      <c r="AB192" s="57">
        <v>1</v>
      </c>
      <c r="AC192" s="4">
        <f t="shared" ref="AC192:AC200" si="23">C192-P192</f>
        <v>-1</v>
      </c>
      <c r="AD192" s="4">
        <f t="shared" ref="AD192:AD200" si="24">D192-Q192</f>
        <v>0</v>
      </c>
      <c r="AE192" s="4">
        <f t="shared" ref="AE192:AE200" si="25">E192-R192</f>
        <v>0</v>
      </c>
      <c r="AF192" s="4">
        <f t="shared" ref="AF192:AF200" si="26">F192-S192</f>
        <v>0</v>
      </c>
      <c r="AG192" s="4">
        <f t="shared" ref="AG192:AG200" si="27">G192-T192</f>
        <v>0</v>
      </c>
      <c r="AH192" s="4">
        <f t="shared" ref="AH192:AH200" si="28">H192-U192</f>
        <v>0</v>
      </c>
      <c r="AI192" s="4">
        <f t="shared" ref="AI192:AI200" si="29">I192-V192</f>
        <v>-1</v>
      </c>
      <c r="AJ192" s="3">
        <f t="shared" ref="AJ192:AJ200" si="30">J192-W192</f>
        <v>-260</v>
      </c>
      <c r="AK192" s="3">
        <f t="shared" ref="AK192:AK200" si="31">K192-X192</f>
        <v>0</v>
      </c>
    </row>
    <row r="193" spans="1:39" ht="39" customHeight="1" x14ac:dyDescent="0.25">
      <c r="A193" s="8" t="s">
        <v>55</v>
      </c>
      <c r="B193" s="57">
        <v>2</v>
      </c>
      <c r="C193" s="4"/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8" t="s">
        <v>55</v>
      </c>
      <c r="O193" s="57">
        <v>2</v>
      </c>
      <c r="P193" s="4"/>
      <c r="Q193" s="4"/>
      <c r="R193" s="4"/>
      <c r="S193" s="4"/>
      <c r="T193" s="4"/>
      <c r="U193" s="4"/>
      <c r="V193" s="4"/>
      <c r="W193" s="3"/>
      <c r="X193" s="3"/>
      <c r="Y193" s="31"/>
      <c r="Z193" s="31"/>
      <c r="AA193" s="8" t="s">
        <v>55</v>
      </c>
      <c r="AB193" s="57">
        <v>2</v>
      </c>
      <c r="AC193" s="4">
        <f t="shared" si="23"/>
        <v>0</v>
      </c>
      <c r="AD193" s="4">
        <f t="shared" si="24"/>
        <v>0</v>
      </c>
      <c r="AE193" s="4">
        <f t="shared" si="25"/>
        <v>0</v>
      </c>
      <c r="AF193" s="4">
        <f t="shared" si="26"/>
        <v>0</v>
      </c>
      <c r="AG193" s="4">
        <f t="shared" si="27"/>
        <v>0</v>
      </c>
      <c r="AH193" s="4">
        <f t="shared" si="28"/>
        <v>0</v>
      </c>
      <c r="AI193" s="4">
        <f t="shared" si="29"/>
        <v>0</v>
      </c>
      <c r="AJ193" s="3">
        <f t="shared" si="30"/>
        <v>0</v>
      </c>
      <c r="AK193" s="3">
        <f t="shared" si="31"/>
        <v>0</v>
      </c>
    </row>
    <row r="194" spans="1:39" ht="52.5" customHeight="1" x14ac:dyDescent="0.25">
      <c r="A194" s="8" t="s">
        <v>56</v>
      </c>
      <c r="B194" s="57">
        <v>3</v>
      </c>
      <c r="C194" s="4"/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8" t="s">
        <v>56</v>
      </c>
      <c r="O194" s="57">
        <v>3</v>
      </c>
      <c r="P194" s="4"/>
      <c r="Q194" s="4"/>
      <c r="R194" s="4"/>
      <c r="S194" s="4"/>
      <c r="T194" s="4"/>
      <c r="U194" s="4"/>
      <c r="V194" s="4"/>
      <c r="W194" s="3"/>
      <c r="X194" s="3"/>
      <c r="Y194" s="31"/>
      <c r="Z194" s="31"/>
      <c r="AA194" s="8" t="s">
        <v>56</v>
      </c>
      <c r="AB194" s="57">
        <v>3</v>
      </c>
      <c r="AC194" s="4">
        <f t="shared" si="23"/>
        <v>0</v>
      </c>
      <c r="AD194" s="4">
        <f t="shared" si="24"/>
        <v>0</v>
      </c>
      <c r="AE194" s="4">
        <f t="shared" si="25"/>
        <v>0</v>
      </c>
      <c r="AF194" s="4">
        <f t="shared" si="26"/>
        <v>0</v>
      </c>
      <c r="AG194" s="4">
        <f t="shared" si="27"/>
        <v>0</v>
      </c>
      <c r="AH194" s="4">
        <f t="shared" si="28"/>
        <v>0</v>
      </c>
      <c r="AI194" s="4">
        <f t="shared" si="29"/>
        <v>0</v>
      </c>
      <c r="AJ194" s="3">
        <f t="shared" si="30"/>
        <v>0</v>
      </c>
      <c r="AK194" s="3">
        <f t="shared" si="31"/>
        <v>0</v>
      </c>
    </row>
    <row r="195" spans="1:39" ht="12.75" customHeight="1" x14ac:dyDescent="0.25">
      <c r="A195" s="8" t="s">
        <v>57</v>
      </c>
      <c r="B195" s="57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57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57">
        <v>4</v>
      </c>
      <c r="AC195" s="4">
        <f t="shared" si="23"/>
        <v>0</v>
      </c>
      <c r="AD195" s="4">
        <f t="shared" si="24"/>
        <v>0</v>
      </c>
      <c r="AE195" s="4">
        <f t="shared" si="25"/>
        <v>0</v>
      </c>
      <c r="AF195" s="4">
        <f t="shared" si="26"/>
        <v>0</v>
      </c>
      <c r="AG195" s="4">
        <f t="shared" si="27"/>
        <v>0</v>
      </c>
      <c r="AH195" s="4">
        <f t="shared" si="28"/>
        <v>0</v>
      </c>
      <c r="AI195" s="4">
        <f t="shared" si="29"/>
        <v>0</v>
      </c>
      <c r="AJ195" s="3">
        <f t="shared" si="30"/>
        <v>0</v>
      </c>
      <c r="AK195" s="3">
        <f t="shared" si="31"/>
        <v>0</v>
      </c>
    </row>
    <row r="196" spans="1:39" ht="12" customHeight="1" x14ac:dyDescent="0.25">
      <c r="A196" s="8" t="s">
        <v>720</v>
      </c>
      <c r="B196" s="56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56">
        <v>5</v>
      </c>
      <c r="P196" s="4">
        <v>1</v>
      </c>
      <c r="Q196" s="4"/>
      <c r="R196" s="4"/>
      <c r="S196" s="4"/>
      <c r="T196" s="4"/>
      <c r="U196" s="4"/>
      <c r="V196" s="4">
        <v>1</v>
      </c>
      <c r="W196" s="3">
        <v>131.22</v>
      </c>
      <c r="X196" s="3"/>
      <c r="Y196" s="31"/>
      <c r="Z196" s="31"/>
      <c r="AA196" s="8" t="s">
        <v>58</v>
      </c>
      <c r="AB196" s="56">
        <v>5</v>
      </c>
      <c r="AC196" s="4">
        <f t="shared" si="23"/>
        <v>-1</v>
      </c>
      <c r="AD196" s="4">
        <f t="shared" si="24"/>
        <v>0</v>
      </c>
      <c r="AE196" s="4">
        <f t="shared" si="25"/>
        <v>0</v>
      </c>
      <c r="AF196" s="4">
        <f t="shared" si="26"/>
        <v>0</v>
      </c>
      <c r="AG196" s="4">
        <f t="shared" si="27"/>
        <v>0</v>
      </c>
      <c r="AH196" s="4">
        <f t="shared" si="28"/>
        <v>0</v>
      </c>
      <c r="AI196" s="4">
        <f t="shared" si="29"/>
        <v>-1</v>
      </c>
      <c r="AJ196" s="3">
        <f t="shared" si="30"/>
        <v>-131.22</v>
      </c>
      <c r="AK196" s="3">
        <f t="shared" si="31"/>
        <v>0</v>
      </c>
    </row>
    <row r="197" spans="1:39" ht="12.75" customHeight="1" x14ac:dyDescent="0.25">
      <c r="A197" s="8" t="s">
        <v>59</v>
      </c>
      <c r="B197" s="56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56">
        <v>6</v>
      </c>
      <c r="P197" s="4">
        <v>4</v>
      </c>
      <c r="Q197" s="4"/>
      <c r="R197" s="4"/>
      <c r="S197" s="4"/>
      <c r="T197" s="4">
        <v>4</v>
      </c>
      <c r="U197" s="4"/>
      <c r="V197" s="4"/>
      <c r="W197" s="3">
        <v>218</v>
      </c>
      <c r="X197" s="3"/>
      <c r="Y197" s="31"/>
      <c r="Z197" s="31"/>
      <c r="AA197" s="8" t="s">
        <v>59</v>
      </c>
      <c r="AB197" s="56">
        <v>6</v>
      </c>
      <c r="AC197" s="4">
        <f t="shared" si="23"/>
        <v>-4</v>
      </c>
      <c r="AD197" s="4">
        <f t="shared" si="24"/>
        <v>0</v>
      </c>
      <c r="AE197" s="4">
        <f t="shared" si="25"/>
        <v>0</v>
      </c>
      <c r="AF197" s="4">
        <f t="shared" si="26"/>
        <v>0</v>
      </c>
      <c r="AG197" s="4">
        <f t="shared" si="27"/>
        <v>-4</v>
      </c>
      <c r="AH197" s="4">
        <f t="shared" si="28"/>
        <v>0</v>
      </c>
      <c r="AI197" s="4">
        <f t="shared" si="29"/>
        <v>0</v>
      </c>
      <c r="AJ197" s="3">
        <f t="shared" si="30"/>
        <v>-218</v>
      </c>
      <c r="AK197" s="3">
        <f t="shared" si="31"/>
        <v>0</v>
      </c>
    </row>
    <row r="198" spans="1:39" ht="12.75" customHeight="1" x14ac:dyDescent="0.25">
      <c r="A198" s="8" t="s">
        <v>60</v>
      </c>
      <c r="B198" s="56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56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56">
        <v>7</v>
      </c>
      <c r="AC198" s="4">
        <f t="shared" si="23"/>
        <v>0</v>
      </c>
      <c r="AD198" s="4">
        <f t="shared" si="24"/>
        <v>0</v>
      </c>
      <c r="AE198" s="4">
        <f t="shared" si="25"/>
        <v>0</v>
      </c>
      <c r="AF198" s="4">
        <f t="shared" si="26"/>
        <v>0</v>
      </c>
      <c r="AG198" s="4">
        <f t="shared" si="27"/>
        <v>0</v>
      </c>
      <c r="AH198" s="4">
        <f t="shared" si="28"/>
        <v>0</v>
      </c>
      <c r="AI198" s="4">
        <f t="shared" si="29"/>
        <v>0</v>
      </c>
      <c r="AJ198" s="3">
        <f t="shared" si="30"/>
        <v>0</v>
      </c>
      <c r="AK198" s="3">
        <f t="shared" si="31"/>
        <v>0</v>
      </c>
    </row>
    <row r="199" spans="1:39" ht="12.75" customHeight="1" x14ac:dyDescent="0.25">
      <c r="A199" s="8" t="s">
        <v>61</v>
      </c>
      <c r="B199" s="56">
        <v>8</v>
      </c>
      <c r="C199" s="4"/>
      <c r="D199" s="4"/>
      <c r="E199" s="4"/>
      <c r="F199" s="4"/>
      <c r="G199" s="4"/>
      <c r="H199" s="4"/>
      <c r="I199" s="4"/>
      <c r="J199" s="3"/>
      <c r="K199" s="3"/>
      <c r="L199" s="31"/>
      <c r="M199" s="40"/>
      <c r="N199" s="8" t="s">
        <v>61</v>
      </c>
      <c r="O199" s="56">
        <v>8</v>
      </c>
      <c r="P199" s="4">
        <v>4</v>
      </c>
      <c r="Q199" s="4"/>
      <c r="R199" s="4"/>
      <c r="S199" s="4"/>
      <c r="T199" s="4"/>
      <c r="U199" s="4"/>
      <c r="V199" s="4"/>
      <c r="W199" s="3">
        <v>559.5</v>
      </c>
      <c r="X199" s="3"/>
      <c r="Y199" s="31"/>
      <c r="Z199" s="31"/>
      <c r="AA199" s="8" t="s">
        <v>61</v>
      </c>
      <c r="AB199" s="56">
        <v>8</v>
      </c>
      <c r="AC199" s="4">
        <f t="shared" si="23"/>
        <v>-4</v>
      </c>
      <c r="AD199" s="4">
        <f t="shared" si="24"/>
        <v>0</v>
      </c>
      <c r="AE199" s="4">
        <f t="shared" si="25"/>
        <v>0</v>
      </c>
      <c r="AF199" s="4">
        <f t="shared" si="26"/>
        <v>0</v>
      </c>
      <c r="AG199" s="4">
        <f t="shared" si="27"/>
        <v>0</v>
      </c>
      <c r="AH199" s="4">
        <f t="shared" si="28"/>
        <v>0</v>
      </c>
      <c r="AI199" s="4">
        <f t="shared" si="29"/>
        <v>0</v>
      </c>
      <c r="AJ199" s="3">
        <f t="shared" si="30"/>
        <v>-559.5</v>
      </c>
      <c r="AK199" s="3">
        <f t="shared" si="31"/>
        <v>0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32">SUM(D192:D199)</f>
        <v>0</v>
      </c>
      <c r="E200" s="16">
        <f t="shared" si="32"/>
        <v>0</v>
      </c>
      <c r="F200" s="16">
        <f t="shared" si="32"/>
        <v>0</v>
      </c>
      <c r="G200" s="16">
        <f t="shared" si="32"/>
        <v>0</v>
      </c>
      <c r="H200" s="16">
        <f t="shared" si="32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33">SUM(P192:P199)</f>
        <v>10</v>
      </c>
      <c r="Q200" s="4">
        <f t="shared" si="33"/>
        <v>0</v>
      </c>
      <c r="R200" s="4">
        <f t="shared" si="33"/>
        <v>0</v>
      </c>
      <c r="S200" s="4">
        <f t="shared" si="33"/>
        <v>0</v>
      </c>
      <c r="T200" s="4">
        <f t="shared" si="33"/>
        <v>4</v>
      </c>
      <c r="U200" s="4">
        <f t="shared" si="33"/>
        <v>0</v>
      </c>
      <c r="V200" s="4">
        <f t="shared" si="33"/>
        <v>2</v>
      </c>
      <c r="W200" s="3">
        <f t="shared" si="33"/>
        <v>1168.72</v>
      </c>
      <c r="X200" s="3">
        <f t="shared" si="33"/>
        <v>0</v>
      </c>
      <c r="Y200" s="32"/>
      <c r="Z200" s="32"/>
      <c r="AA200" s="14" t="s">
        <v>62</v>
      </c>
      <c r="AB200" s="15">
        <v>9</v>
      </c>
      <c r="AC200" s="4">
        <f t="shared" si="23"/>
        <v>-10</v>
      </c>
      <c r="AD200" s="4">
        <f t="shared" si="24"/>
        <v>0</v>
      </c>
      <c r="AE200" s="4">
        <f t="shared" si="25"/>
        <v>0</v>
      </c>
      <c r="AF200" s="4">
        <f t="shared" si="26"/>
        <v>0</v>
      </c>
      <c r="AG200" s="4">
        <f t="shared" si="27"/>
        <v>-4</v>
      </c>
      <c r="AH200" s="4">
        <f t="shared" si="28"/>
        <v>0</v>
      </c>
      <c r="AI200" s="4">
        <f t="shared" si="29"/>
        <v>-2</v>
      </c>
      <c r="AJ200" s="3">
        <f t="shared" si="30"/>
        <v>-1168.72</v>
      </c>
      <c r="AK200" s="3">
        <f t="shared" si="31"/>
        <v>0</v>
      </c>
    </row>
    <row r="202" spans="1:39" x14ac:dyDescent="0.25">
      <c r="A202" s="12" t="s">
        <v>66</v>
      </c>
      <c r="N202" s="12" t="s">
        <v>66</v>
      </c>
      <c r="AA202" s="12" t="s">
        <v>66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>
        <v>1</v>
      </c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-1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>
        <v>1</v>
      </c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-1</v>
      </c>
      <c r="AM205" s="10" t="s">
        <v>64</v>
      </c>
    </row>
    <row r="208" spans="1:39" x14ac:dyDescent="0.25">
      <c r="A208" s="12" t="s">
        <v>67</v>
      </c>
      <c r="N208" s="12" t="s">
        <v>67</v>
      </c>
      <c r="AA208" s="12" t="s">
        <v>67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/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0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68</v>
      </c>
      <c r="N214" s="12" t="s">
        <v>68</v>
      </c>
      <c r="AA214" s="12" t="s">
        <v>68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20" spans="1:39" ht="17.25" customHeight="1" x14ac:dyDescent="0.25">
      <c r="A220" s="129" t="s">
        <v>167</v>
      </c>
      <c r="B220" s="129"/>
      <c r="C220" s="129"/>
      <c r="D220" s="129"/>
      <c r="E220" s="18"/>
      <c r="F220" s="18"/>
      <c r="G220" s="18"/>
      <c r="H220" s="18"/>
      <c r="I220" s="18"/>
      <c r="J220" s="18"/>
      <c r="K220" s="135"/>
      <c r="L220" s="135"/>
      <c r="M220" s="135"/>
      <c r="N220" s="129" t="s">
        <v>167</v>
      </c>
      <c r="O220" s="129"/>
      <c r="P220" s="129"/>
      <c r="Q220" s="129"/>
      <c r="R220" s="18"/>
      <c r="S220" s="18"/>
      <c r="T220" s="18"/>
      <c r="U220" s="18"/>
      <c r="V220" s="18"/>
      <c r="W220" s="18"/>
      <c r="X220" s="18"/>
      <c r="Y220" s="18"/>
      <c r="Z220" s="18"/>
      <c r="AA220" s="129" t="s">
        <v>167</v>
      </c>
      <c r="AB220" s="129"/>
      <c r="AC220" s="129"/>
      <c r="AD220" s="129"/>
      <c r="AE220" s="18"/>
      <c r="AF220" s="18"/>
      <c r="AG220" s="18"/>
      <c r="AH220" s="18"/>
      <c r="AI220" s="18"/>
      <c r="AJ220" s="18"/>
      <c r="AK220" s="18"/>
      <c r="AL220" s="18"/>
      <c r="AM220" s="18"/>
    </row>
    <row r="221" spans="1:39" ht="17.25" customHeight="1" x14ac:dyDescent="0.25">
      <c r="A221" s="9" t="s">
        <v>65</v>
      </c>
      <c r="B221" s="58"/>
      <c r="C221" s="7"/>
      <c r="D221" s="7"/>
      <c r="E221" s="7"/>
      <c r="F221" s="7"/>
      <c r="G221" s="7"/>
      <c r="H221" s="7"/>
      <c r="I221" s="7"/>
      <c r="J221" s="7"/>
      <c r="K221" s="7"/>
      <c r="L221" s="58"/>
      <c r="M221" s="58"/>
      <c r="N221" s="9" t="s">
        <v>65</v>
      </c>
      <c r="O221" s="58"/>
      <c r="P221" s="7"/>
      <c r="Q221" s="7"/>
      <c r="R221" s="7"/>
      <c r="S221" s="7"/>
      <c r="T221" s="7"/>
      <c r="U221" s="7"/>
      <c r="V221" s="7"/>
      <c r="W221" s="7"/>
      <c r="X221" s="7"/>
      <c r="Y221" s="58"/>
      <c r="Z221" s="58"/>
      <c r="AA221" s="9" t="s">
        <v>65</v>
      </c>
      <c r="AB221" s="58"/>
      <c r="AC221" s="7"/>
      <c r="AD221" s="7"/>
      <c r="AE221" s="7"/>
      <c r="AF221" s="7"/>
      <c r="AG221" s="7"/>
      <c r="AH221" s="7"/>
      <c r="AI221" s="7"/>
      <c r="AJ221" s="7"/>
      <c r="AK221" s="7"/>
      <c r="AL221" s="58"/>
      <c r="AM221" s="58"/>
    </row>
    <row r="222" spans="1:39" ht="27" customHeight="1" x14ac:dyDescent="0.25">
      <c r="A222" s="121" t="s">
        <v>52</v>
      </c>
      <c r="B222" s="121" t="s">
        <v>53</v>
      </c>
      <c r="C222" s="127" t="s">
        <v>70</v>
      </c>
      <c r="D222" s="131"/>
      <c r="E222" s="131"/>
      <c r="F222" s="131"/>
      <c r="G222" s="131"/>
      <c r="H222" s="131"/>
      <c r="I222" s="128"/>
      <c r="J222" s="132" t="s">
        <v>69</v>
      </c>
      <c r="K222" s="132"/>
      <c r="L222" s="44"/>
      <c r="M222" s="55"/>
      <c r="N222" s="121" t="s">
        <v>52</v>
      </c>
      <c r="O222" s="121" t="s">
        <v>53</v>
      </c>
      <c r="P222" s="127" t="s">
        <v>70</v>
      </c>
      <c r="Q222" s="131"/>
      <c r="R222" s="131"/>
      <c r="S222" s="131"/>
      <c r="T222" s="131"/>
      <c r="U222" s="131"/>
      <c r="V222" s="128"/>
      <c r="W222" s="119" t="s">
        <v>69</v>
      </c>
      <c r="X222" s="120"/>
      <c r="Y222" s="44"/>
      <c r="Z222" s="44"/>
      <c r="AA222" s="121" t="s">
        <v>52</v>
      </c>
      <c r="AB222" s="121" t="s">
        <v>53</v>
      </c>
      <c r="AC222" s="127" t="s">
        <v>70</v>
      </c>
      <c r="AD222" s="131"/>
      <c r="AE222" s="131"/>
      <c r="AF222" s="131"/>
      <c r="AG222" s="131"/>
      <c r="AH222" s="131"/>
      <c r="AI222" s="128"/>
      <c r="AJ222" s="119" t="s">
        <v>69</v>
      </c>
      <c r="AK222" s="120"/>
      <c r="AM222" s="33"/>
    </row>
    <row r="223" spans="1:39" ht="21" customHeight="1" x14ac:dyDescent="0.25">
      <c r="A223" s="122"/>
      <c r="B223" s="122"/>
      <c r="C223" s="121" t="s">
        <v>40</v>
      </c>
      <c r="D223" s="127" t="s">
        <v>48</v>
      </c>
      <c r="E223" s="131"/>
      <c r="F223" s="131"/>
      <c r="G223" s="131"/>
      <c r="H223" s="131"/>
      <c r="I223" s="128"/>
      <c r="J223" s="121" t="s">
        <v>47</v>
      </c>
      <c r="K223" s="124" t="s">
        <v>49</v>
      </c>
      <c r="L223" s="30"/>
      <c r="M223" s="55"/>
      <c r="N223" s="122"/>
      <c r="O223" s="122"/>
      <c r="P223" s="121" t="s">
        <v>40</v>
      </c>
      <c r="Q223" s="127" t="s">
        <v>48</v>
      </c>
      <c r="R223" s="131"/>
      <c r="S223" s="131"/>
      <c r="T223" s="131"/>
      <c r="U223" s="131"/>
      <c r="V223" s="128"/>
      <c r="W223" s="121" t="s">
        <v>47</v>
      </c>
      <c r="X223" s="124" t="s">
        <v>49</v>
      </c>
      <c r="Y223" s="44"/>
      <c r="Z223" s="44"/>
      <c r="AA223" s="122"/>
      <c r="AB223" s="122"/>
      <c r="AC223" s="121" t="s">
        <v>40</v>
      </c>
      <c r="AD223" s="127" t="s">
        <v>48</v>
      </c>
      <c r="AE223" s="131"/>
      <c r="AF223" s="131"/>
      <c r="AG223" s="131"/>
      <c r="AH223" s="131"/>
      <c r="AI223" s="128"/>
      <c r="AJ223" s="121" t="s">
        <v>47</v>
      </c>
      <c r="AK223" s="124" t="s">
        <v>49</v>
      </c>
    </row>
    <row r="224" spans="1:39" ht="18.75" customHeight="1" x14ac:dyDescent="0.25">
      <c r="A224" s="122"/>
      <c r="B224" s="122"/>
      <c r="C224" s="122"/>
      <c r="D224" s="124" t="s">
        <v>43</v>
      </c>
      <c r="E224" s="124" t="s">
        <v>42</v>
      </c>
      <c r="F224" s="124" t="s">
        <v>50</v>
      </c>
      <c r="G224" s="127" t="s">
        <v>44</v>
      </c>
      <c r="H224" s="128"/>
      <c r="I224" s="124" t="s">
        <v>723</v>
      </c>
      <c r="J224" s="122"/>
      <c r="K224" s="125"/>
      <c r="L224" s="30"/>
      <c r="M224" s="55"/>
      <c r="N224" s="122"/>
      <c r="O224" s="122"/>
      <c r="P224" s="122"/>
      <c r="Q224" s="124" t="s">
        <v>43</v>
      </c>
      <c r="R224" s="124" t="s">
        <v>42</v>
      </c>
      <c r="S224" s="124" t="s">
        <v>50</v>
      </c>
      <c r="T224" s="127" t="s">
        <v>44</v>
      </c>
      <c r="U224" s="128"/>
      <c r="V224" s="124" t="s">
        <v>723</v>
      </c>
      <c r="W224" s="122"/>
      <c r="X224" s="125"/>
      <c r="Y224" s="44"/>
      <c r="Z224" s="44"/>
      <c r="AA224" s="122"/>
      <c r="AB224" s="122"/>
      <c r="AC224" s="122"/>
      <c r="AD224" s="124" t="s">
        <v>43</v>
      </c>
      <c r="AE224" s="124" t="s">
        <v>42</v>
      </c>
      <c r="AF224" s="124" t="s">
        <v>50</v>
      </c>
      <c r="AG224" s="127" t="s">
        <v>44</v>
      </c>
      <c r="AH224" s="128"/>
      <c r="AI224" s="124" t="s">
        <v>723</v>
      </c>
      <c r="AJ224" s="122"/>
      <c r="AK224" s="125"/>
    </row>
    <row r="225" spans="1:39" ht="20.25" customHeight="1" x14ac:dyDescent="0.25">
      <c r="A225" s="122"/>
      <c r="B225" s="122"/>
      <c r="C225" s="122"/>
      <c r="D225" s="125"/>
      <c r="E225" s="125"/>
      <c r="F225" s="125"/>
      <c r="G225" s="117" t="s">
        <v>45</v>
      </c>
      <c r="H225" s="117" t="s">
        <v>46</v>
      </c>
      <c r="I225" s="125"/>
      <c r="J225" s="122"/>
      <c r="K225" s="125"/>
      <c r="L225" s="30"/>
      <c r="M225" s="55"/>
      <c r="N225" s="122"/>
      <c r="O225" s="122"/>
      <c r="P225" s="122"/>
      <c r="Q225" s="125"/>
      <c r="R225" s="125"/>
      <c r="S225" s="125"/>
      <c r="T225" s="117" t="s">
        <v>45</v>
      </c>
      <c r="U225" s="117" t="s">
        <v>46</v>
      </c>
      <c r="V225" s="125"/>
      <c r="W225" s="122"/>
      <c r="X225" s="125"/>
      <c r="Y225" s="44"/>
      <c r="Z225" s="44"/>
      <c r="AA225" s="122"/>
      <c r="AB225" s="122"/>
      <c r="AC225" s="122"/>
      <c r="AD225" s="125"/>
      <c r="AE225" s="125"/>
      <c r="AF225" s="125"/>
      <c r="AG225" s="117" t="s">
        <v>45</v>
      </c>
      <c r="AH225" s="117" t="s">
        <v>46</v>
      </c>
      <c r="AI225" s="125"/>
      <c r="AJ225" s="122"/>
      <c r="AK225" s="125"/>
    </row>
    <row r="226" spans="1:39" ht="47.25" customHeight="1" x14ac:dyDescent="0.25">
      <c r="A226" s="123"/>
      <c r="B226" s="123"/>
      <c r="C226" s="123"/>
      <c r="D226" s="126"/>
      <c r="E226" s="126"/>
      <c r="F226" s="126"/>
      <c r="G226" s="118"/>
      <c r="H226" s="118"/>
      <c r="I226" s="126"/>
      <c r="J226" s="123"/>
      <c r="K226" s="126"/>
      <c r="L226" s="30"/>
      <c r="M226" s="55"/>
      <c r="N226" s="123"/>
      <c r="O226" s="123"/>
      <c r="P226" s="123"/>
      <c r="Q226" s="126"/>
      <c r="R226" s="126"/>
      <c r="S226" s="126"/>
      <c r="T226" s="118"/>
      <c r="U226" s="118"/>
      <c r="V226" s="126"/>
      <c r="W226" s="123"/>
      <c r="X226" s="126"/>
      <c r="Y226" s="44"/>
      <c r="Z226" s="44"/>
      <c r="AA226" s="123"/>
      <c r="AB226" s="123"/>
      <c r="AC226" s="123"/>
      <c r="AD226" s="126"/>
      <c r="AE226" s="126"/>
      <c r="AF226" s="126"/>
      <c r="AG226" s="118"/>
      <c r="AH226" s="118"/>
      <c r="AI226" s="126"/>
      <c r="AJ226" s="123"/>
      <c r="AK226" s="126"/>
    </row>
    <row r="227" spans="1:39" ht="18.75" customHeight="1" x14ac:dyDescent="0.25">
      <c r="A227" s="57">
        <v>1</v>
      </c>
      <c r="B227" s="57">
        <v>2</v>
      </c>
      <c r="C227" s="57">
        <v>3</v>
      </c>
      <c r="D227" s="57">
        <v>4</v>
      </c>
      <c r="E227" s="57">
        <v>5</v>
      </c>
      <c r="F227" s="57">
        <v>6</v>
      </c>
      <c r="G227" s="57">
        <v>7</v>
      </c>
      <c r="H227" s="57">
        <v>8</v>
      </c>
      <c r="I227" s="57">
        <v>9</v>
      </c>
      <c r="J227" s="57">
        <v>10</v>
      </c>
      <c r="K227" s="57">
        <v>11</v>
      </c>
      <c r="L227" s="45"/>
      <c r="M227" s="39"/>
      <c r="N227" s="57">
        <v>1</v>
      </c>
      <c r="O227" s="57">
        <v>2</v>
      </c>
      <c r="P227" s="57">
        <v>3</v>
      </c>
      <c r="Q227" s="57">
        <v>4</v>
      </c>
      <c r="R227" s="57">
        <v>5</v>
      </c>
      <c r="S227" s="57">
        <v>6</v>
      </c>
      <c r="T227" s="57">
        <v>7</v>
      </c>
      <c r="U227" s="57">
        <v>8</v>
      </c>
      <c r="V227" s="57">
        <v>9</v>
      </c>
      <c r="W227" s="57">
        <v>10</v>
      </c>
      <c r="X227" s="57">
        <v>11</v>
      </c>
      <c r="Y227" s="45"/>
      <c r="Z227" s="45"/>
      <c r="AA227" s="57">
        <v>1</v>
      </c>
      <c r="AB227" s="57">
        <v>2</v>
      </c>
      <c r="AC227" s="57">
        <v>3</v>
      </c>
      <c r="AD227" s="57">
        <v>4</v>
      </c>
      <c r="AE227" s="57">
        <v>5</v>
      </c>
      <c r="AF227" s="57">
        <v>6</v>
      </c>
      <c r="AG227" s="57">
        <v>7</v>
      </c>
      <c r="AH227" s="57">
        <v>8</v>
      </c>
      <c r="AI227" s="57">
        <v>9</v>
      </c>
      <c r="AJ227" s="57">
        <v>10</v>
      </c>
      <c r="AK227" s="57">
        <v>11</v>
      </c>
    </row>
    <row r="228" spans="1:39" ht="38.25" customHeight="1" x14ac:dyDescent="0.25">
      <c r="A228" s="8" t="s">
        <v>54</v>
      </c>
      <c r="B228" s="57">
        <v>1</v>
      </c>
      <c r="C228" s="4"/>
      <c r="D228" s="4"/>
      <c r="E228" s="4"/>
      <c r="F228" s="4"/>
      <c r="G228" s="4"/>
      <c r="H228" s="4"/>
      <c r="I228" s="4"/>
      <c r="J228" s="3"/>
      <c r="K228" s="3"/>
      <c r="L228" s="31"/>
      <c r="M228" s="40"/>
      <c r="N228" s="8" t="s">
        <v>54</v>
      </c>
      <c r="O228" s="57">
        <v>1</v>
      </c>
      <c r="P228" s="4">
        <v>1</v>
      </c>
      <c r="Q228" s="4"/>
      <c r="R228" s="4"/>
      <c r="S228" s="4">
        <v>1</v>
      </c>
      <c r="T228" s="4"/>
      <c r="U228" s="4"/>
      <c r="V228" s="4"/>
      <c r="W228" s="3">
        <v>481.7</v>
      </c>
      <c r="X228" s="3">
        <v>481.7</v>
      </c>
      <c r="Y228" s="31"/>
      <c r="Z228" s="31"/>
      <c r="AA228" s="8" t="s">
        <v>54</v>
      </c>
      <c r="AB228" s="57">
        <v>1</v>
      </c>
      <c r="AC228" s="4">
        <f t="shared" ref="AC228:AC236" si="34">C228-P228</f>
        <v>-1</v>
      </c>
      <c r="AD228" s="4">
        <f t="shared" ref="AD228:AD236" si="35">D228-Q228</f>
        <v>0</v>
      </c>
      <c r="AE228" s="4">
        <f t="shared" ref="AE228:AE236" si="36">E228-R228</f>
        <v>0</v>
      </c>
      <c r="AF228" s="4">
        <f t="shared" ref="AF228:AF236" si="37">F228-S228</f>
        <v>-1</v>
      </c>
      <c r="AG228" s="4">
        <f t="shared" ref="AG228:AG236" si="38">G228-T228</f>
        <v>0</v>
      </c>
      <c r="AH228" s="4">
        <f t="shared" ref="AH228:AH236" si="39">H228-U228</f>
        <v>0</v>
      </c>
      <c r="AI228" s="4">
        <f t="shared" ref="AI228:AI236" si="40">I228-V228</f>
        <v>0</v>
      </c>
      <c r="AJ228" s="3">
        <f t="shared" ref="AJ228:AJ236" si="41">J228-W228</f>
        <v>-481.7</v>
      </c>
      <c r="AK228" s="3">
        <f t="shared" ref="AK228:AK236" si="42">K228-X228</f>
        <v>-481.7</v>
      </c>
    </row>
    <row r="229" spans="1:39" ht="39" customHeight="1" x14ac:dyDescent="0.25">
      <c r="A229" s="8" t="s">
        <v>55</v>
      </c>
      <c r="B229" s="57">
        <v>2</v>
      </c>
      <c r="C229" s="4"/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8" t="s">
        <v>55</v>
      </c>
      <c r="O229" s="57">
        <v>2</v>
      </c>
      <c r="P229" s="4"/>
      <c r="Q229" s="4"/>
      <c r="R229" s="4"/>
      <c r="S229" s="4"/>
      <c r="T229" s="4"/>
      <c r="U229" s="4"/>
      <c r="V229" s="4"/>
      <c r="W229" s="3"/>
      <c r="X229" s="3"/>
      <c r="Y229" s="31"/>
      <c r="Z229" s="31"/>
      <c r="AA229" s="8" t="s">
        <v>55</v>
      </c>
      <c r="AB229" s="57">
        <v>2</v>
      </c>
      <c r="AC229" s="4">
        <f t="shared" si="34"/>
        <v>0</v>
      </c>
      <c r="AD229" s="4">
        <f t="shared" si="35"/>
        <v>0</v>
      </c>
      <c r="AE229" s="4">
        <f t="shared" si="36"/>
        <v>0</v>
      </c>
      <c r="AF229" s="4">
        <f t="shared" si="37"/>
        <v>0</v>
      </c>
      <c r="AG229" s="4">
        <f t="shared" si="38"/>
        <v>0</v>
      </c>
      <c r="AH229" s="4">
        <f t="shared" si="39"/>
        <v>0</v>
      </c>
      <c r="AI229" s="4">
        <f t="shared" si="40"/>
        <v>0</v>
      </c>
      <c r="AJ229" s="3">
        <f t="shared" si="41"/>
        <v>0</v>
      </c>
      <c r="AK229" s="3">
        <f t="shared" si="42"/>
        <v>0</v>
      </c>
    </row>
    <row r="230" spans="1:39" ht="52.5" customHeight="1" x14ac:dyDescent="0.25">
      <c r="A230" s="8" t="s">
        <v>56</v>
      </c>
      <c r="B230" s="57">
        <v>3</v>
      </c>
      <c r="C230" s="4"/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8" t="s">
        <v>56</v>
      </c>
      <c r="O230" s="57">
        <v>3</v>
      </c>
      <c r="P230" s="4"/>
      <c r="Q230" s="4"/>
      <c r="R230" s="4"/>
      <c r="S230" s="4"/>
      <c r="T230" s="4"/>
      <c r="U230" s="4"/>
      <c r="V230" s="4"/>
      <c r="W230" s="3"/>
      <c r="X230" s="3"/>
      <c r="Y230" s="31"/>
      <c r="Z230" s="31"/>
      <c r="AA230" s="8" t="s">
        <v>56</v>
      </c>
      <c r="AB230" s="57">
        <v>3</v>
      </c>
      <c r="AC230" s="4">
        <f t="shared" si="34"/>
        <v>0</v>
      </c>
      <c r="AD230" s="4">
        <f t="shared" si="35"/>
        <v>0</v>
      </c>
      <c r="AE230" s="4">
        <f t="shared" si="36"/>
        <v>0</v>
      </c>
      <c r="AF230" s="4">
        <f t="shared" si="37"/>
        <v>0</v>
      </c>
      <c r="AG230" s="4">
        <f t="shared" si="38"/>
        <v>0</v>
      </c>
      <c r="AH230" s="4">
        <f t="shared" si="39"/>
        <v>0</v>
      </c>
      <c r="AI230" s="4">
        <f t="shared" si="40"/>
        <v>0</v>
      </c>
      <c r="AJ230" s="3">
        <f t="shared" si="41"/>
        <v>0</v>
      </c>
      <c r="AK230" s="3">
        <f t="shared" si="42"/>
        <v>0</v>
      </c>
    </row>
    <row r="231" spans="1:39" ht="12.75" customHeight="1" x14ac:dyDescent="0.25">
      <c r="A231" s="8" t="s">
        <v>57</v>
      </c>
      <c r="B231" s="57">
        <v>4</v>
      </c>
      <c r="C231" s="4"/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8" t="s">
        <v>57</v>
      </c>
      <c r="O231" s="57">
        <v>4</v>
      </c>
      <c r="P231" s="4"/>
      <c r="Q231" s="4"/>
      <c r="R231" s="4"/>
      <c r="S231" s="4"/>
      <c r="T231" s="4"/>
      <c r="U231" s="4"/>
      <c r="V231" s="4"/>
      <c r="W231" s="3"/>
      <c r="X231" s="3"/>
      <c r="Y231" s="31"/>
      <c r="Z231" s="31"/>
      <c r="AA231" s="8" t="s">
        <v>57</v>
      </c>
      <c r="AB231" s="57">
        <v>4</v>
      </c>
      <c r="AC231" s="4">
        <f t="shared" si="34"/>
        <v>0</v>
      </c>
      <c r="AD231" s="4">
        <f t="shared" si="35"/>
        <v>0</v>
      </c>
      <c r="AE231" s="4">
        <f t="shared" si="36"/>
        <v>0</v>
      </c>
      <c r="AF231" s="4">
        <f t="shared" si="37"/>
        <v>0</v>
      </c>
      <c r="AG231" s="4">
        <f t="shared" si="38"/>
        <v>0</v>
      </c>
      <c r="AH231" s="4">
        <f t="shared" si="39"/>
        <v>0</v>
      </c>
      <c r="AI231" s="4">
        <f t="shared" si="40"/>
        <v>0</v>
      </c>
      <c r="AJ231" s="3">
        <f t="shared" si="41"/>
        <v>0</v>
      </c>
      <c r="AK231" s="3">
        <f t="shared" si="42"/>
        <v>0</v>
      </c>
    </row>
    <row r="232" spans="1:39" ht="12" customHeight="1" x14ac:dyDescent="0.25">
      <c r="A232" s="8" t="s">
        <v>720</v>
      </c>
      <c r="B232" s="56">
        <v>5</v>
      </c>
      <c r="C232" s="4"/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8" t="s">
        <v>58</v>
      </c>
      <c r="O232" s="56">
        <v>5</v>
      </c>
      <c r="P232" s="4"/>
      <c r="Q232" s="4"/>
      <c r="R232" s="4"/>
      <c r="S232" s="4"/>
      <c r="T232" s="4"/>
      <c r="U232" s="4"/>
      <c r="V232" s="4"/>
      <c r="W232" s="3"/>
      <c r="X232" s="3"/>
      <c r="Y232" s="31"/>
      <c r="Z232" s="31"/>
      <c r="AA232" s="8" t="s">
        <v>58</v>
      </c>
      <c r="AB232" s="56">
        <v>5</v>
      </c>
      <c r="AC232" s="4">
        <f t="shared" si="34"/>
        <v>0</v>
      </c>
      <c r="AD232" s="4">
        <f t="shared" si="35"/>
        <v>0</v>
      </c>
      <c r="AE232" s="4">
        <f t="shared" si="36"/>
        <v>0</v>
      </c>
      <c r="AF232" s="4">
        <f t="shared" si="37"/>
        <v>0</v>
      </c>
      <c r="AG232" s="4">
        <f t="shared" si="38"/>
        <v>0</v>
      </c>
      <c r="AH232" s="4">
        <f t="shared" si="39"/>
        <v>0</v>
      </c>
      <c r="AI232" s="4">
        <f t="shared" si="40"/>
        <v>0</v>
      </c>
      <c r="AJ232" s="3">
        <f t="shared" si="41"/>
        <v>0</v>
      </c>
      <c r="AK232" s="3">
        <f t="shared" si="42"/>
        <v>0</v>
      </c>
    </row>
    <row r="233" spans="1:39" ht="12.75" customHeight="1" x14ac:dyDescent="0.25">
      <c r="A233" s="8" t="s">
        <v>59</v>
      </c>
      <c r="B233" s="56">
        <v>6</v>
      </c>
      <c r="C233" s="4"/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8" t="s">
        <v>59</v>
      </c>
      <c r="O233" s="56">
        <v>6</v>
      </c>
      <c r="P233" s="4">
        <v>8</v>
      </c>
      <c r="Q233" s="4"/>
      <c r="R233" s="4"/>
      <c r="S233" s="4">
        <v>2</v>
      </c>
      <c r="T233" s="4">
        <v>5</v>
      </c>
      <c r="U233" s="4"/>
      <c r="V233" s="4"/>
      <c r="W233" s="3">
        <v>603</v>
      </c>
      <c r="X233" s="3">
        <v>252</v>
      </c>
      <c r="Y233" s="31"/>
      <c r="Z233" s="31"/>
      <c r="AA233" s="8" t="s">
        <v>59</v>
      </c>
      <c r="AB233" s="56">
        <v>6</v>
      </c>
      <c r="AC233" s="4">
        <f t="shared" si="34"/>
        <v>-8</v>
      </c>
      <c r="AD233" s="4">
        <f t="shared" si="35"/>
        <v>0</v>
      </c>
      <c r="AE233" s="4">
        <f t="shared" si="36"/>
        <v>0</v>
      </c>
      <c r="AF233" s="4">
        <f t="shared" si="37"/>
        <v>-2</v>
      </c>
      <c r="AG233" s="4">
        <f t="shared" si="38"/>
        <v>-5</v>
      </c>
      <c r="AH233" s="4">
        <f t="shared" si="39"/>
        <v>0</v>
      </c>
      <c r="AI233" s="4">
        <f t="shared" si="40"/>
        <v>0</v>
      </c>
      <c r="AJ233" s="3">
        <f t="shared" si="41"/>
        <v>-603</v>
      </c>
      <c r="AK233" s="3">
        <f t="shared" si="42"/>
        <v>-252</v>
      </c>
    </row>
    <row r="234" spans="1:39" ht="12.75" customHeight="1" x14ac:dyDescent="0.25">
      <c r="A234" s="8" t="s">
        <v>60</v>
      </c>
      <c r="B234" s="56">
        <v>7</v>
      </c>
      <c r="C234" s="4"/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8" t="s">
        <v>60</v>
      </c>
      <c r="O234" s="56">
        <v>7</v>
      </c>
      <c r="P234" s="4"/>
      <c r="Q234" s="4"/>
      <c r="R234" s="4"/>
      <c r="S234" s="4"/>
      <c r="T234" s="4"/>
      <c r="U234" s="4"/>
      <c r="V234" s="4"/>
      <c r="W234" s="3"/>
      <c r="X234" s="3"/>
      <c r="Y234" s="31"/>
      <c r="Z234" s="31"/>
      <c r="AA234" s="8" t="s">
        <v>60</v>
      </c>
      <c r="AB234" s="56">
        <v>7</v>
      </c>
      <c r="AC234" s="4">
        <f t="shared" si="34"/>
        <v>0</v>
      </c>
      <c r="AD234" s="4">
        <f t="shared" si="35"/>
        <v>0</v>
      </c>
      <c r="AE234" s="4">
        <f t="shared" si="36"/>
        <v>0</v>
      </c>
      <c r="AF234" s="4">
        <f t="shared" si="37"/>
        <v>0</v>
      </c>
      <c r="AG234" s="4">
        <f t="shared" si="38"/>
        <v>0</v>
      </c>
      <c r="AH234" s="4">
        <f t="shared" si="39"/>
        <v>0</v>
      </c>
      <c r="AI234" s="4">
        <f t="shared" si="40"/>
        <v>0</v>
      </c>
      <c r="AJ234" s="3">
        <f t="shared" si="41"/>
        <v>0</v>
      </c>
      <c r="AK234" s="3">
        <f t="shared" si="42"/>
        <v>0</v>
      </c>
    </row>
    <row r="235" spans="1:39" ht="12.75" customHeight="1" x14ac:dyDescent="0.25">
      <c r="A235" s="8" t="s">
        <v>61</v>
      </c>
      <c r="B235" s="56">
        <v>8</v>
      </c>
      <c r="C235" s="4"/>
      <c r="D235" s="4"/>
      <c r="E235" s="4"/>
      <c r="F235" s="4"/>
      <c r="G235" s="4"/>
      <c r="H235" s="4"/>
      <c r="I235" s="4"/>
      <c r="J235" s="3"/>
      <c r="K235" s="3"/>
      <c r="L235" s="31"/>
      <c r="M235" s="40"/>
      <c r="N235" s="8" t="s">
        <v>61</v>
      </c>
      <c r="O235" s="56">
        <v>8</v>
      </c>
      <c r="P235" s="4"/>
      <c r="Q235" s="4"/>
      <c r="R235" s="4"/>
      <c r="S235" s="4"/>
      <c r="T235" s="4"/>
      <c r="U235" s="4"/>
      <c r="V235" s="4"/>
      <c r="W235" s="3"/>
      <c r="X235" s="3"/>
      <c r="Y235" s="31"/>
      <c r="Z235" s="31"/>
      <c r="AA235" s="8" t="s">
        <v>61</v>
      </c>
      <c r="AB235" s="56">
        <v>8</v>
      </c>
      <c r="AC235" s="4">
        <f t="shared" si="34"/>
        <v>0</v>
      </c>
      <c r="AD235" s="4">
        <f t="shared" si="35"/>
        <v>0</v>
      </c>
      <c r="AE235" s="4">
        <f t="shared" si="36"/>
        <v>0</v>
      </c>
      <c r="AF235" s="4">
        <f t="shared" si="37"/>
        <v>0</v>
      </c>
      <c r="AG235" s="4">
        <f t="shared" si="38"/>
        <v>0</v>
      </c>
      <c r="AH235" s="4">
        <f t="shared" si="39"/>
        <v>0</v>
      </c>
      <c r="AI235" s="4">
        <f t="shared" si="40"/>
        <v>0</v>
      </c>
      <c r="AJ235" s="3">
        <f t="shared" si="41"/>
        <v>0</v>
      </c>
      <c r="AK235" s="3">
        <f t="shared" si="42"/>
        <v>0</v>
      </c>
    </row>
    <row r="236" spans="1:39" ht="12.75" customHeight="1" x14ac:dyDescent="0.25">
      <c r="A236" s="14" t="s">
        <v>258</v>
      </c>
      <c r="B236" s="15">
        <v>9</v>
      </c>
      <c r="C236" s="16">
        <f>SUM(C228:C235)</f>
        <v>0</v>
      </c>
      <c r="D236" s="16">
        <f t="shared" ref="D236:H236" si="43">SUM(D228:D235)</f>
        <v>0</v>
      </c>
      <c r="E236" s="16">
        <f t="shared" si="43"/>
        <v>0</v>
      </c>
      <c r="F236" s="16">
        <f t="shared" si="43"/>
        <v>0</v>
      </c>
      <c r="G236" s="16">
        <f t="shared" si="43"/>
        <v>0</v>
      </c>
      <c r="H236" s="16">
        <f t="shared" si="43"/>
        <v>0</v>
      </c>
      <c r="I236" s="16">
        <f>SUM(I228:I235)</f>
        <v>0</v>
      </c>
      <c r="J236" s="17">
        <f>SUM(J228:J235)</f>
        <v>0</v>
      </c>
      <c r="K236" s="17">
        <f>SUM(K228:K235)</f>
        <v>0</v>
      </c>
      <c r="L236" s="40"/>
      <c r="M236" s="40"/>
      <c r="N236" s="14" t="s">
        <v>62</v>
      </c>
      <c r="O236" s="15">
        <v>9</v>
      </c>
      <c r="P236" s="4">
        <f t="shared" ref="P236:X236" si="44">SUM(P228:P235)</f>
        <v>9</v>
      </c>
      <c r="Q236" s="4">
        <f t="shared" si="44"/>
        <v>0</v>
      </c>
      <c r="R236" s="4">
        <f t="shared" si="44"/>
        <v>0</v>
      </c>
      <c r="S236" s="4">
        <f t="shared" si="44"/>
        <v>3</v>
      </c>
      <c r="T236" s="4">
        <f t="shared" si="44"/>
        <v>5</v>
      </c>
      <c r="U236" s="4">
        <f t="shared" si="44"/>
        <v>0</v>
      </c>
      <c r="V236" s="4">
        <f t="shared" si="44"/>
        <v>0</v>
      </c>
      <c r="W236" s="3">
        <f t="shared" si="44"/>
        <v>1084.7</v>
      </c>
      <c r="X236" s="3">
        <f t="shared" si="44"/>
        <v>733.7</v>
      </c>
      <c r="Y236" s="32"/>
      <c r="Z236" s="32"/>
      <c r="AA236" s="14" t="s">
        <v>62</v>
      </c>
      <c r="AB236" s="15">
        <v>9</v>
      </c>
      <c r="AC236" s="4">
        <f t="shared" si="34"/>
        <v>-9</v>
      </c>
      <c r="AD236" s="4">
        <f t="shared" si="35"/>
        <v>0</v>
      </c>
      <c r="AE236" s="4">
        <f t="shared" si="36"/>
        <v>0</v>
      </c>
      <c r="AF236" s="4">
        <f t="shared" si="37"/>
        <v>-3</v>
      </c>
      <c r="AG236" s="4">
        <f t="shared" si="38"/>
        <v>-5</v>
      </c>
      <c r="AH236" s="4">
        <f t="shared" si="39"/>
        <v>0</v>
      </c>
      <c r="AI236" s="4">
        <f t="shared" si="40"/>
        <v>0</v>
      </c>
      <c r="AJ236" s="3">
        <f t="shared" si="41"/>
        <v>-1084.7</v>
      </c>
      <c r="AK236" s="3">
        <f t="shared" si="42"/>
        <v>-733.7</v>
      </c>
    </row>
    <row r="238" spans="1:39" x14ac:dyDescent="0.25">
      <c r="A238" s="12" t="s">
        <v>66</v>
      </c>
      <c r="N238" s="12" t="s">
        <v>66</v>
      </c>
      <c r="AA238" s="12" t="s">
        <v>66</v>
      </c>
    </row>
    <row r="239" spans="1:39" ht="18.75" x14ac:dyDescent="0.3">
      <c r="A239" s="10" t="s">
        <v>730</v>
      </c>
      <c r="B239" s="10"/>
      <c r="C239" s="11"/>
      <c r="D239" s="11"/>
      <c r="E239" s="11"/>
      <c r="F239" s="11"/>
      <c r="G239" s="11"/>
      <c r="H239" s="10"/>
      <c r="I239" s="10"/>
      <c r="J239" s="10"/>
      <c r="K239" s="10"/>
      <c r="L239" s="6"/>
      <c r="M239" s="10" t="s">
        <v>724</v>
      </c>
      <c r="N239" s="10" t="s">
        <v>730</v>
      </c>
      <c r="O239" s="10"/>
      <c r="P239" s="11"/>
      <c r="Q239" s="11"/>
      <c r="R239" s="11"/>
      <c r="S239" s="11"/>
      <c r="T239" s="11"/>
      <c r="U239" s="10"/>
      <c r="V239" s="10"/>
      <c r="W239" s="10"/>
      <c r="X239" s="10"/>
      <c r="Y239" s="6">
        <v>1</v>
      </c>
      <c r="Z239" s="10" t="s">
        <v>724</v>
      </c>
      <c r="AA239" s="10" t="s">
        <v>730</v>
      </c>
      <c r="AB239" s="10"/>
      <c r="AC239" s="11"/>
      <c r="AD239" s="11"/>
      <c r="AE239" s="11"/>
      <c r="AF239" s="11"/>
      <c r="AG239" s="11"/>
      <c r="AH239" s="10"/>
      <c r="AI239" s="10"/>
      <c r="AJ239" s="10"/>
      <c r="AK239" s="10"/>
      <c r="AL239" s="6">
        <f>L239-Y239</f>
        <v>-1</v>
      </c>
      <c r="AM239" s="10" t="s">
        <v>724</v>
      </c>
    </row>
    <row r="240" spans="1:39" ht="20.25" customHeight="1" x14ac:dyDescent="0.3">
      <c r="A240" s="116" t="s">
        <v>725</v>
      </c>
      <c r="B240" s="116"/>
      <c r="C240" s="6"/>
      <c r="D240" s="10" t="s">
        <v>729</v>
      </c>
      <c r="E240" s="11"/>
      <c r="F240" s="6"/>
      <c r="G240" s="53" t="s">
        <v>726</v>
      </c>
      <c r="H240" s="1"/>
      <c r="I240" s="10"/>
      <c r="J240" s="10"/>
      <c r="K240" s="6"/>
      <c r="L240" s="10" t="s">
        <v>63</v>
      </c>
      <c r="M240" s="10"/>
      <c r="N240" s="116" t="s">
        <v>725</v>
      </c>
      <c r="O240" s="116"/>
      <c r="P240" s="6"/>
      <c r="Q240" s="10" t="s">
        <v>729</v>
      </c>
      <c r="R240" s="11"/>
      <c r="S240" s="6"/>
      <c r="T240" s="53" t="s">
        <v>726</v>
      </c>
      <c r="U240" s="1"/>
      <c r="V240" s="10"/>
      <c r="W240" s="10"/>
      <c r="X240" s="6"/>
      <c r="Y240" s="10" t="s">
        <v>63</v>
      </c>
      <c r="Z240" s="10"/>
      <c r="AA240" s="116" t="s">
        <v>725</v>
      </c>
      <c r="AB240" s="116"/>
      <c r="AC240" s="6">
        <f>C240-P240</f>
        <v>0</v>
      </c>
      <c r="AD240" s="10" t="s">
        <v>729</v>
      </c>
      <c r="AE240" s="11"/>
      <c r="AF240" s="6">
        <f>F240-S240</f>
        <v>0</v>
      </c>
      <c r="AG240" s="53" t="s">
        <v>726</v>
      </c>
      <c r="AH240" s="1"/>
      <c r="AI240" s="10"/>
      <c r="AJ240" s="10"/>
      <c r="AK240" s="6">
        <f>K240-X240</f>
        <v>0</v>
      </c>
      <c r="AL240" s="10" t="s">
        <v>63</v>
      </c>
      <c r="AM240" s="10"/>
    </row>
    <row r="241" spans="1:39" ht="21" customHeight="1" x14ac:dyDescent="0.3">
      <c r="A241" s="13" t="s">
        <v>728</v>
      </c>
      <c r="B241" s="13"/>
      <c r="C241" s="6"/>
      <c r="D241" s="13" t="s">
        <v>727</v>
      </c>
      <c r="E241" s="13"/>
      <c r="F241" s="13"/>
      <c r="J241" s="10"/>
      <c r="K241" s="10"/>
      <c r="L241" s="6"/>
      <c r="M241" s="10" t="s">
        <v>64</v>
      </c>
      <c r="N241" s="13" t="s">
        <v>728</v>
      </c>
      <c r="O241" s="13"/>
      <c r="P241" s="6"/>
      <c r="Q241" s="13" t="s">
        <v>727</v>
      </c>
      <c r="R241" s="13"/>
      <c r="S241" s="13"/>
      <c r="W241" s="10"/>
      <c r="X241" s="10"/>
      <c r="Y241" s="6"/>
      <c r="Z241" s="10" t="s">
        <v>64</v>
      </c>
      <c r="AA241" s="13" t="s">
        <v>728</v>
      </c>
      <c r="AB241" s="13"/>
      <c r="AC241" s="6">
        <f>C241-P241</f>
        <v>0</v>
      </c>
      <c r="AD241" s="13" t="s">
        <v>727</v>
      </c>
      <c r="AE241" s="13"/>
      <c r="AF241" s="13"/>
      <c r="AJ241" s="10"/>
      <c r="AK241" s="10"/>
      <c r="AL241" s="6">
        <f>L241-Y241</f>
        <v>0</v>
      </c>
      <c r="AM241" s="10" t="s">
        <v>64</v>
      </c>
    </row>
    <row r="244" spans="1:39" x14ac:dyDescent="0.25">
      <c r="A244" s="12" t="s">
        <v>67</v>
      </c>
      <c r="N244" s="12" t="s">
        <v>67</v>
      </c>
      <c r="AA244" s="12" t="s">
        <v>67</v>
      </c>
    </row>
    <row r="245" spans="1:39" ht="18.75" x14ac:dyDescent="0.3">
      <c r="A245" s="10" t="s">
        <v>730</v>
      </c>
      <c r="B245" s="10"/>
      <c r="C245" s="11"/>
      <c r="D245" s="11"/>
      <c r="E245" s="11"/>
      <c r="F245" s="11"/>
      <c r="G245" s="11"/>
      <c r="H245" s="10"/>
      <c r="I245" s="10"/>
      <c r="J245" s="10"/>
      <c r="K245" s="10"/>
      <c r="L245" s="6"/>
      <c r="M245" s="10" t="s">
        <v>724</v>
      </c>
      <c r="N245" s="10" t="s">
        <v>730</v>
      </c>
      <c r="O245" s="10"/>
      <c r="P245" s="11"/>
      <c r="Q245" s="11"/>
      <c r="R245" s="11"/>
      <c r="S245" s="11"/>
      <c r="T245" s="11"/>
      <c r="U245" s="10"/>
      <c r="V245" s="10"/>
      <c r="W245" s="10"/>
      <c r="X245" s="10"/>
      <c r="Y245" s="6"/>
      <c r="Z245" s="10" t="s">
        <v>724</v>
      </c>
      <c r="AA245" s="10" t="s">
        <v>730</v>
      </c>
      <c r="AB245" s="10"/>
      <c r="AC245" s="11"/>
      <c r="AD245" s="11"/>
      <c r="AE245" s="11"/>
      <c r="AF245" s="11"/>
      <c r="AG245" s="11"/>
      <c r="AH245" s="10"/>
      <c r="AI245" s="10"/>
      <c r="AJ245" s="10"/>
      <c r="AK245" s="10"/>
      <c r="AL245" s="6">
        <f>L245-Y245</f>
        <v>0</v>
      </c>
      <c r="AM245" s="10" t="s">
        <v>724</v>
      </c>
    </row>
    <row r="246" spans="1:39" ht="20.25" customHeight="1" x14ac:dyDescent="0.3">
      <c r="A246" s="116" t="s">
        <v>725</v>
      </c>
      <c r="B246" s="116"/>
      <c r="C246" s="6"/>
      <c r="D246" s="10" t="s">
        <v>729</v>
      </c>
      <c r="E246" s="11"/>
      <c r="F246" s="6"/>
      <c r="G246" s="53" t="s">
        <v>726</v>
      </c>
      <c r="H246" s="1"/>
      <c r="I246" s="10"/>
      <c r="J246" s="10"/>
      <c r="K246" s="6"/>
      <c r="L246" s="10" t="s">
        <v>63</v>
      </c>
      <c r="M246" s="10"/>
      <c r="N246" s="116" t="s">
        <v>725</v>
      </c>
      <c r="O246" s="116"/>
      <c r="P246" s="6"/>
      <c r="Q246" s="10" t="s">
        <v>729</v>
      </c>
      <c r="R246" s="11"/>
      <c r="S246" s="6"/>
      <c r="T246" s="53" t="s">
        <v>726</v>
      </c>
      <c r="U246" s="1"/>
      <c r="V246" s="10"/>
      <c r="W246" s="10"/>
      <c r="X246" s="6"/>
      <c r="Y246" s="10" t="s">
        <v>63</v>
      </c>
      <c r="Z246" s="10"/>
      <c r="AA246" s="116" t="s">
        <v>725</v>
      </c>
      <c r="AB246" s="116"/>
      <c r="AC246" s="6">
        <f>C246-P246</f>
        <v>0</v>
      </c>
      <c r="AD246" s="10" t="s">
        <v>729</v>
      </c>
      <c r="AE246" s="11"/>
      <c r="AF246" s="6">
        <f>F246-S246</f>
        <v>0</v>
      </c>
      <c r="AG246" s="53" t="s">
        <v>726</v>
      </c>
      <c r="AH246" s="1"/>
      <c r="AI246" s="10"/>
      <c r="AJ246" s="10"/>
      <c r="AK246" s="6">
        <f>K246-X246</f>
        <v>0</v>
      </c>
      <c r="AL246" s="10" t="s">
        <v>63</v>
      </c>
      <c r="AM246" s="10"/>
    </row>
    <row r="247" spans="1:39" ht="21" customHeight="1" x14ac:dyDescent="0.3">
      <c r="A247" s="13" t="s">
        <v>728</v>
      </c>
      <c r="B247" s="13"/>
      <c r="C247" s="6"/>
      <c r="D247" s="13" t="s">
        <v>727</v>
      </c>
      <c r="E247" s="13"/>
      <c r="F247" s="13"/>
      <c r="J247" s="10"/>
      <c r="K247" s="10"/>
      <c r="L247" s="6"/>
      <c r="M247" s="10" t="s">
        <v>64</v>
      </c>
      <c r="N247" s="13" t="s">
        <v>728</v>
      </c>
      <c r="O247" s="13"/>
      <c r="P247" s="6"/>
      <c r="Q247" s="13" t="s">
        <v>727</v>
      </c>
      <c r="R247" s="13"/>
      <c r="S247" s="13"/>
      <c r="W247" s="10"/>
      <c r="X247" s="10"/>
      <c r="Y247" s="6"/>
      <c r="Z247" s="10" t="s">
        <v>64</v>
      </c>
      <c r="AA247" s="13" t="s">
        <v>728</v>
      </c>
      <c r="AB247" s="13"/>
      <c r="AC247" s="6">
        <f>C247-P247</f>
        <v>0</v>
      </c>
      <c r="AD247" s="13" t="s">
        <v>727</v>
      </c>
      <c r="AE247" s="13"/>
      <c r="AF247" s="13"/>
      <c r="AJ247" s="10"/>
      <c r="AK247" s="10"/>
      <c r="AL247" s="6">
        <f>L247-Y247</f>
        <v>0</v>
      </c>
      <c r="AM247" s="10" t="s">
        <v>64</v>
      </c>
    </row>
    <row r="250" spans="1:39" x14ac:dyDescent="0.25">
      <c r="A250" s="12" t="s">
        <v>68</v>
      </c>
      <c r="N250" s="12" t="s">
        <v>68</v>
      </c>
      <c r="AA250" s="12" t="s">
        <v>68</v>
      </c>
    </row>
    <row r="251" spans="1:39" ht="18.75" x14ac:dyDescent="0.3">
      <c r="A251" s="10" t="s">
        <v>730</v>
      </c>
      <c r="B251" s="10"/>
      <c r="C251" s="11"/>
      <c r="D251" s="11"/>
      <c r="E251" s="11"/>
      <c r="F251" s="11"/>
      <c r="G251" s="11"/>
      <c r="H251" s="10"/>
      <c r="I251" s="10"/>
      <c r="J251" s="10"/>
      <c r="K251" s="10"/>
      <c r="L251" s="6"/>
      <c r="M251" s="10" t="s">
        <v>724</v>
      </c>
      <c r="N251" s="10" t="s">
        <v>730</v>
      </c>
      <c r="O251" s="10"/>
      <c r="P251" s="11"/>
      <c r="Q251" s="11"/>
      <c r="R251" s="11"/>
      <c r="S251" s="11"/>
      <c r="T251" s="11"/>
      <c r="U251" s="10"/>
      <c r="V251" s="10"/>
      <c r="W251" s="10"/>
      <c r="X251" s="10"/>
      <c r="Y251" s="6"/>
      <c r="Z251" s="10" t="s">
        <v>724</v>
      </c>
      <c r="AA251" s="10" t="s">
        <v>730</v>
      </c>
      <c r="AB251" s="10"/>
      <c r="AC251" s="11"/>
      <c r="AD251" s="11"/>
      <c r="AE251" s="11"/>
      <c r="AF251" s="11"/>
      <c r="AG251" s="11"/>
      <c r="AH251" s="10"/>
      <c r="AI251" s="10"/>
      <c r="AJ251" s="10"/>
      <c r="AK251" s="10"/>
      <c r="AL251" s="6">
        <f>L251-Y251</f>
        <v>0</v>
      </c>
      <c r="AM251" s="10" t="s">
        <v>724</v>
      </c>
    </row>
    <row r="252" spans="1:39" ht="20.25" customHeight="1" x14ac:dyDescent="0.3">
      <c r="A252" s="116" t="s">
        <v>725</v>
      </c>
      <c r="B252" s="116"/>
      <c r="C252" s="6"/>
      <c r="D252" s="10" t="s">
        <v>729</v>
      </c>
      <c r="E252" s="11"/>
      <c r="F252" s="6"/>
      <c r="G252" s="53" t="s">
        <v>726</v>
      </c>
      <c r="H252" s="1"/>
      <c r="I252" s="10"/>
      <c r="J252" s="10"/>
      <c r="K252" s="6"/>
      <c r="L252" s="10" t="s">
        <v>63</v>
      </c>
      <c r="M252" s="10"/>
      <c r="N252" s="116" t="s">
        <v>725</v>
      </c>
      <c r="O252" s="116"/>
      <c r="P252" s="6"/>
      <c r="Q252" s="10" t="s">
        <v>729</v>
      </c>
      <c r="R252" s="11"/>
      <c r="S252" s="6"/>
      <c r="T252" s="53" t="s">
        <v>726</v>
      </c>
      <c r="U252" s="1"/>
      <c r="V252" s="10"/>
      <c r="W252" s="10"/>
      <c r="X252" s="6"/>
      <c r="Y252" s="10" t="s">
        <v>63</v>
      </c>
      <c r="Z252" s="10"/>
      <c r="AA252" s="116" t="s">
        <v>725</v>
      </c>
      <c r="AB252" s="116"/>
      <c r="AC252" s="6">
        <f>C252-P252</f>
        <v>0</v>
      </c>
      <c r="AD252" s="10" t="s">
        <v>729</v>
      </c>
      <c r="AE252" s="11"/>
      <c r="AF252" s="6">
        <f>F252-S252</f>
        <v>0</v>
      </c>
      <c r="AG252" s="53" t="s">
        <v>726</v>
      </c>
      <c r="AH252" s="1"/>
      <c r="AI252" s="10"/>
      <c r="AJ252" s="10"/>
      <c r="AK252" s="6">
        <f>K252-X252</f>
        <v>0</v>
      </c>
      <c r="AL252" s="10" t="s">
        <v>63</v>
      </c>
      <c r="AM252" s="10"/>
    </row>
    <row r="253" spans="1:39" ht="21" customHeight="1" x14ac:dyDescent="0.3">
      <c r="A253" s="13" t="s">
        <v>728</v>
      </c>
      <c r="B253" s="13"/>
      <c r="C253" s="6"/>
      <c r="D253" s="13" t="s">
        <v>727</v>
      </c>
      <c r="E253" s="13"/>
      <c r="F253" s="13"/>
      <c r="J253" s="10"/>
      <c r="K253" s="10"/>
      <c r="L253" s="6"/>
      <c r="M253" s="10" t="s">
        <v>64</v>
      </c>
      <c r="N253" s="13" t="s">
        <v>728</v>
      </c>
      <c r="O253" s="13"/>
      <c r="P253" s="6"/>
      <c r="Q253" s="13" t="s">
        <v>727</v>
      </c>
      <c r="R253" s="13"/>
      <c r="S253" s="13"/>
      <c r="W253" s="10"/>
      <c r="X253" s="10"/>
      <c r="Y253" s="6"/>
      <c r="Z253" s="10" t="s">
        <v>64</v>
      </c>
      <c r="AA253" s="13" t="s">
        <v>728</v>
      </c>
      <c r="AB253" s="13"/>
      <c r="AC253" s="6">
        <f>C253-P253</f>
        <v>0</v>
      </c>
      <c r="AD253" s="13" t="s">
        <v>727</v>
      </c>
      <c r="AE253" s="13"/>
      <c r="AF253" s="13"/>
      <c r="AJ253" s="10"/>
      <c r="AK253" s="10"/>
      <c r="AL253" s="6">
        <f>L253-Y253</f>
        <v>0</v>
      </c>
      <c r="AM253" s="10" t="s">
        <v>64</v>
      </c>
    </row>
    <row r="256" spans="1:39" ht="17.25" customHeight="1" x14ac:dyDescent="0.25">
      <c r="A256" s="19" t="s">
        <v>88</v>
      </c>
      <c r="B256" s="19"/>
      <c r="C256" s="19"/>
      <c r="D256" s="19"/>
      <c r="E256" s="18"/>
      <c r="F256" s="18"/>
      <c r="G256" s="18"/>
      <c r="H256" s="18"/>
      <c r="I256" s="18"/>
      <c r="J256" s="18"/>
      <c r="K256" s="135"/>
      <c r="L256" s="135"/>
      <c r="M256" s="135"/>
      <c r="N256" s="19" t="s">
        <v>754</v>
      </c>
      <c r="O256" s="19"/>
      <c r="P256" s="19"/>
      <c r="Q256" s="19"/>
      <c r="R256" s="18"/>
      <c r="S256" s="18"/>
      <c r="T256" s="18"/>
      <c r="U256" s="18"/>
      <c r="V256" s="18"/>
      <c r="W256" s="18"/>
      <c r="X256" s="18"/>
      <c r="Y256" s="18"/>
      <c r="Z256" s="18"/>
      <c r="AA256" s="19" t="s">
        <v>754</v>
      </c>
      <c r="AB256" s="19"/>
      <c r="AC256" s="19"/>
      <c r="AD256" s="19"/>
      <c r="AE256" s="18"/>
      <c r="AF256" s="18"/>
      <c r="AG256" s="18"/>
      <c r="AH256" s="18"/>
      <c r="AI256" s="18"/>
      <c r="AJ256" s="18"/>
      <c r="AK256" s="18"/>
      <c r="AL256" s="18"/>
      <c r="AM256" s="18"/>
    </row>
    <row r="257" spans="1:39" ht="17.25" customHeight="1" x14ac:dyDescent="0.25">
      <c r="A257" s="9" t="s">
        <v>65</v>
      </c>
      <c r="B257" s="58"/>
      <c r="C257" s="7"/>
      <c r="D257" s="7"/>
      <c r="E257" s="7"/>
      <c r="F257" s="7"/>
      <c r="G257" s="7"/>
      <c r="H257" s="7"/>
      <c r="I257" s="7"/>
      <c r="J257" s="7"/>
      <c r="K257" s="7"/>
      <c r="L257" s="58"/>
      <c r="M257" s="58"/>
      <c r="N257" s="9" t="s">
        <v>65</v>
      </c>
      <c r="O257" s="58"/>
      <c r="P257" s="7"/>
      <c r="Q257" s="7"/>
      <c r="R257" s="7"/>
      <c r="S257" s="7"/>
      <c r="T257" s="7"/>
      <c r="U257" s="7"/>
      <c r="V257" s="7"/>
      <c r="W257" s="7"/>
      <c r="X257" s="7"/>
      <c r="Y257" s="58"/>
      <c r="Z257" s="58"/>
      <c r="AA257" s="9" t="s">
        <v>65</v>
      </c>
      <c r="AB257" s="58"/>
      <c r="AC257" s="7"/>
      <c r="AD257" s="7"/>
      <c r="AE257" s="7"/>
      <c r="AF257" s="7"/>
      <c r="AG257" s="7"/>
      <c r="AH257" s="7"/>
      <c r="AI257" s="7"/>
      <c r="AJ257" s="7"/>
      <c r="AK257" s="7"/>
      <c r="AL257" s="58"/>
      <c r="AM257" s="58"/>
    </row>
    <row r="258" spans="1:39" ht="27" customHeight="1" x14ac:dyDescent="0.25">
      <c r="A258" s="121" t="s">
        <v>52</v>
      </c>
      <c r="B258" s="121" t="s">
        <v>53</v>
      </c>
      <c r="C258" s="127" t="s">
        <v>70</v>
      </c>
      <c r="D258" s="131"/>
      <c r="E258" s="131"/>
      <c r="F258" s="131"/>
      <c r="G258" s="131"/>
      <c r="H258" s="131"/>
      <c r="I258" s="128"/>
      <c r="J258" s="119" t="s">
        <v>69</v>
      </c>
      <c r="K258" s="120"/>
      <c r="L258" s="44"/>
      <c r="M258" s="55"/>
      <c r="N258" s="121" t="s">
        <v>52</v>
      </c>
      <c r="O258" s="121" t="s">
        <v>53</v>
      </c>
      <c r="P258" s="127" t="s">
        <v>70</v>
      </c>
      <c r="Q258" s="131"/>
      <c r="R258" s="131"/>
      <c r="S258" s="131"/>
      <c r="T258" s="131"/>
      <c r="U258" s="131"/>
      <c r="V258" s="128"/>
      <c r="W258" s="119" t="s">
        <v>69</v>
      </c>
      <c r="X258" s="120"/>
      <c r="Y258" s="44"/>
      <c r="Z258" s="44"/>
      <c r="AA258" s="121" t="s">
        <v>52</v>
      </c>
      <c r="AB258" s="121" t="s">
        <v>53</v>
      </c>
      <c r="AC258" s="127" t="s">
        <v>70</v>
      </c>
      <c r="AD258" s="131"/>
      <c r="AE258" s="131"/>
      <c r="AF258" s="131"/>
      <c r="AG258" s="131"/>
      <c r="AH258" s="131"/>
      <c r="AI258" s="128"/>
      <c r="AJ258" s="119" t="s">
        <v>69</v>
      </c>
      <c r="AK258" s="120"/>
      <c r="AM258" s="33"/>
    </row>
    <row r="259" spans="1:39" ht="21" customHeight="1" x14ac:dyDescent="0.25">
      <c r="A259" s="122"/>
      <c r="B259" s="122"/>
      <c r="C259" s="121" t="s">
        <v>40</v>
      </c>
      <c r="D259" s="127" t="s">
        <v>48</v>
      </c>
      <c r="E259" s="131"/>
      <c r="F259" s="131"/>
      <c r="G259" s="131"/>
      <c r="H259" s="131"/>
      <c r="I259" s="128"/>
      <c r="J259" s="121" t="s">
        <v>47</v>
      </c>
      <c r="K259" s="124" t="s">
        <v>49</v>
      </c>
      <c r="L259" s="30"/>
      <c r="M259" s="55"/>
      <c r="N259" s="122"/>
      <c r="O259" s="122"/>
      <c r="P259" s="121" t="s">
        <v>40</v>
      </c>
      <c r="Q259" s="127" t="s">
        <v>48</v>
      </c>
      <c r="R259" s="131"/>
      <c r="S259" s="131"/>
      <c r="T259" s="131"/>
      <c r="U259" s="131"/>
      <c r="V259" s="128"/>
      <c r="W259" s="121" t="s">
        <v>47</v>
      </c>
      <c r="X259" s="124" t="s">
        <v>49</v>
      </c>
      <c r="Y259" s="44"/>
      <c r="Z259" s="44"/>
      <c r="AA259" s="122"/>
      <c r="AB259" s="122"/>
      <c r="AC259" s="121" t="s">
        <v>40</v>
      </c>
      <c r="AD259" s="127" t="s">
        <v>48</v>
      </c>
      <c r="AE259" s="131"/>
      <c r="AF259" s="131"/>
      <c r="AG259" s="131"/>
      <c r="AH259" s="131"/>
      <c r="AI259" s="128"/>
      <c r="AJ259" s="121" t="s">
        <v>47</v>
      </c>
      <c r="AK259" s="124" t="s">
        <v>49</v>
      </c>
    </row>
    <row r="260" spans="1:39" ht="18.75" customHeight="1" x14ac:dyDescent="0.25">
      <c r="A260" s="122"/>
      <c r="B260" s="122"/>
      <c r="C260" s="122"/>
      <c r="D260" s="124" t="s">
        <v>43</v>
      </c>
      <c r="E260" s="124" t="s">
        <v>42</v>
      </c>
      <c r="F260" s="124" t="s">
        <v>50</v>
      </c>
      <c r="G260" s="127" t="s">
        <v>44</v>
      </c>
      <c r="H260" s="128"/>
      <c r="I260" s="124" t="s">
        <v>723</v>
      </c>
      <c r="J260" s="122"/>
      <c r="K260" s="125"/>
      <c r="L260" s="30"/>
      <c r="M260" s="55"/>
      <c r="N260" s="122"/>
      <c r="O260" s="122"/>
      <c r="P260" s="122"/>
      <c r="Q260" s="124" t="s">
        <v>43</v>
      </c>
      <c r="R260" s="124" t="s">
        <v>42</v>
      </c>
      <c r="S260" s="124" t="s">
        <v>50</v>
      </c>
      <c r="T260" s="127" t="s">
        <v>44</v>
      </c>
      <c r="U260" s="128"/>
      <c r="V260" s="124" t="s">
        <v>723</v>
      </c>
      <c r="W260" s="122"/>
      <c r="X260" s="125"/>
      <c r="Y260" s="44"/>
      <c r="Z260" s="44"/>
      <c r="AA260" s="122"/>
      <c r="AB260" s="122"/>
      <c r="AC260" s="122"/>
      <c r="AD260" s="124" t="s">
        <v>43</v>
      </c>
      <c r="AE260" s="124" t="s">
        <v>42</v>
      </c>
      <c r="AF260" s="124" t="s">
        <v>50</v>
      </c>
      <c r="AG260" s="127" t="s">
        <v>44</v>
      </c>
      <c r="AH260" s="128"/>
      <c r="AI260" s="124" t="s">
        <v>723</v>
      </c>
      <c r="AJ260" s="122"/>
      <c r="AK260" s="125"/>
    </row>
    <row r="261" spans="1:39" ht="20.25" customHeight="1" x14ac:dyDescent="0.25">
      <c r="A261" s="122"/>
      <c r="B261" s="122"/>
      <c r="C261" s="122"/>
      <c r="D261" s="125"/>
      <c r="E261" s="125"/>
      <c r="F261" s="125"/>
      <c r="G261" s="117" t="s">
        <v>45</v>
      </c>
      <c r="H261" s="117" t="s">
        <v>46</v>
      </c>
      <c r="I261" s="125"/>
      <c r="J261" s="122"/>
      <c r="K261" s="125"/>
      <c r="L261" s="30"/>
      <c r="M261" s="55"/>
      <c r="N261" s="122"/>
      <c r="O261" s="122"/>
      <c r="P261" s="122"/>
      <c r="Q261" s="125"/>
      <c r="R261" s="125"/>
      <c r="S261" s="125"/>
      <c r="T261" s="117" t="s">
        <v>45</v>
      </c>
      <c r="U261" s="117" t="s">
        <v>46</v>
      </c>
      <c r="V261" s="125"/>
      <c r="W261" s="122"/>
      <c r="X261" s="125"/>
      <c r="Y261" s="44"/>
      <c r="Z261" s="44"/>
      <c r="AA261" s="122"/>
      <c r="AB261" s="122"/>
      <c r="AC261" s="122"/>
      <c r="AD261" s="125"/>
      <c r="AE261" s="125"/>
      <c r="AF261" s="125"/>
      <c r="AG261" s="117" t="s">
        <v>45</v>
      </c>
      <c r="AH261" s="117" t="s">
        <v>46</v>
      </c>
      <c r="AI261" s="125"/>
      <c r="AJ261" s="122"/>
      <c r="AK261" s="125"/>
    </row>
    <row r="262" spans="1:39" ht="47.25" customHeight="1" x14ac:dyDescent="0.25">
      <c r="A262" s="123"/>
      <c r="B262" s="123"/>
      <c r="C262" s="123"/>
      <c r="D262" s="126"/>
      <c r="E262" s="126"/>
      <c r="F262" s="126"/>
      <c r="G262" s="118"/>
      <c r="H262" s="118"/>
      <c r="I262" s="126"/>
      <c r="J262" s="123"/>
      <c r="K262" s="126"/>
      <c r="L262" s="30"/>
      <c r="M262" s="55"/>
      <c r="N262" s="123"/>
      <c r="O262" s="123"/>
      <c r="P262" s="123"/>
      <c r="Q262" s="126"/>
      <c r="R262" s="126"/>
      <c r="S262" s="126"/>
      <c r="T262" s="118"/>
      <c r="U262" s="118"/>
      <c r="V262" s="126"/>
      <c r="W262" s="123"/>
      <c r="X262" s="126"/>
      <c r="Y262" s="44"/>
      <c r="Z262" s="44"/>
      <c r="AA262" s="123"/>
      <c r="AB262" s="123"/>
      <c r="AC262" s="123"/>
      <c r="AD262" s="126"/>
      <c r="AE262" s="126"/>
      <c r="AF262" s="126"/>
      <c r="AG262" s="118"/>
      <c r="AH262" s="118"/>
      <c r="AI262" s="126"/>
      <c r="AJ262" s="123"/>
      <c r="AK262" s="126"/>
    </row>
    <row r="263" spans="1:39" ht="18.75" customHeight="1" x14ac:dyDescent="0.25">
      <c r="A263" s="57">
        <v>1</v>
      </c>
      <c r="B263" s="57">
        <v>2</v>
      </c>
      <c r="C263" s="57">
        <v>3</v>
      </c>
      <c r="D263" s="57">
        <v>4</v>
      </c>
      <c r="E263" s="57">
        <v>5</v>
      </c>
      <c r="F263" s="57">
        <v>6</v>
      </c>
      <c r="G263" s="57">
        <v>7</v>
      </c>
      <c r="H263" s="57">
        <v>8</v>
      </c>
      <c r="I263" s="57">
        <v>9</v>
      </c>
      <c r="J263" s="57">
        <v>10</v>
      </c>
      <c r="K263" s="57">
        <v>11</v>
      </c>
      <c r="L263" s="45"/>
      <c r="M263" s="39"/>
      <c r="N263" s="57">
        <v>1</v>
      </c>
      <c r="O263" s="57">
        <v>2</v>
      </c>
      <c r="P263" s="57">
        <v>3</v>
      </c>
      <c r="Q263" s="57">
        <v>4</v>
      </c>
      <c r="R263" s="57">
        <v>5</v>
      </c>
      <c r="S263" s="57">
        <v>6</v>
      </c>
      <c r="T263" s="57">
        <v>7</v>
      </c>
      <c r="U263" s="57">
        <v>8</v>
      </c>
      <c r="V263" s="57">
        <v>9</v>
      </c>
      <c r="W263" s="57">
        <v>10</v>
      </c>
      <c r="X263" s="57">
        <v>11</v>
      </c>
      <c r="Y263" s="45"/>
      <c r="Z263" s="45"/>
      <c r="AA263" s="57">
        <v>1</v>
      </c>
      <c r="AB263" s="57">
        <v>2</v>
      </c>
      <c r="AC263" s="57">
        <v>3</v>
      </c>
      <c r="AD263" s="57">
        <v>4</v>
      </c>
      <c r="AE263" s="57">
        <v>5</v>
      </c>
      <c r="AF263" s="57">
        <v>6</v>
      </c>
      <c r="AG263" s="57">
        <v>7</v>
      </c>
      <c r="AH263" s="57">
        <v>8</v>
      </c>
      <c r="AI263" s="57">
        <v>9</v>
      </c>
      <c r="AJ263" s="57">
        <v>10</v>
      </c>
      <c r="AK263" s="57">
        <v>11</v>
      </c>
    </row>
    <row r="264" spans="1:39" ht="38.25" customHeight="1" x14ac:dyDescent="0.25">
      <c r="A264" s="8" t="s">
        <v>54</v>
      </c>
      <c r="B264" s="57">
        <v>1</v>
      </c>
      <c r="C264" s="4">
        <f>C12+C48+C84+C120+C156+C192+C228</f>
        <v>0</v>
      </c>
      <c r="D264" s="4">
        <f t="shared" ref="D264:K264" si="45">D12+D48+D84+D120+D156+D192+D228</f>
        <v>0</v>
      </c>
      <c r="E264" s="4">
        <f t="shared" si="45"/>
        <v>0</v>
      </c>
      <c r="F264" s="4">
        <f t="shared" si="45"/>
        <v>0</v>
      </c>
      <c r="G264" s="4">
        <f t="shared" si="45"/>
        <v>0</v>
      </c>
      <c r="H264" s="4">
        <f t="shared" si="45"/>
        <v>0</v>
      </c>
      <c r="I264" s="4">
        <f t="shared" si="45"/>
        <v>0</v>
      </c>
      <c r="J264" s="3">
        <f t="shared" si="45"/>
        <v>0</v>
      </c>
      <c r="K264" s="3">
        <f t="shared" si="45"/>
        <v>0</v>
      </c>
      <c r="L264" s="31"/>
      <c r="M264" s="40"/>
      <c r="N264" s="8" t="s">
        <v>54</v>
      </c>
      <c r="O264" s="57">
        <v>1</v>
      </c>
      <c r="P264" s="4">
        <f>P12+P48+P84+P120+P156+P192+P228</f>
        <v>7</v>
      </c>
      <c r="Q264" s="4">
        <f t="shared" ref="Q264:X264" si="46">Q12+Q48+Q84+Q120+Q156+Q192+Q228</f>
        <v>0</v>
      </c>
      <c r="R264" s="4">
        <f t="shared" si="46"/>
        <v>0</v>
      </c>
      <c r="S264" s="4">
        <f t="shared" si="46"/>
        <v>5</v>
      </c>
      <c r="T264" s="4">
        <f t="shared" si="46"/>
        <v>0</v>
      </c>
      <c r="U264" s="4">
        <f t="shared" si="46"/>
        <v>0</v>
      </c>
      <c r="V264" s="4">
        <f t="shared" si="46"/>
        <v>3</v>
      </c>
      <c r="W264" s="3">
        <f t="shared" si="46"/>
        <v>2025.4</v>
      </c>
      <c r="X264" s="3">
        <f t="shared" si="46"/>
        <v>1455.4</v>
      </c>
      <c r="Y264" s="31"/>
      <c r="Z264" s="31"/>
      <c r="AA264" s="8" t="s">
        <v>54</v>
      </c>
      <c r="AB264" s="57">
        <v>1</v>
      </c>
      <c r="AC264" s="4">
        <f t="shared" ref="AC264:AK272" si="47">C264-P264</f>
        <v>-7</v>
      </c>
      <c r="AD264" s="4">
        <f t="shared" si="47"/>
        <v>0</v>
      </c>
      <c r="AE264" s="4">
        <f t="shared" si="47"/>
        <v>0</v>
      </c>
      <c r="AF264" s="4">
        <f t="shared" si="47"/>
        <v>-5</v>
      </c>
      <c r="AG264" s="4">
        <f t="shared" si="47"/>
        <v>0</v>
      </c>
      <c r="AH264" s="4">
        <f t="shared" si="47"/>
        <v>0</v>
      </c>
      <c r="AI264" s="4">
        <f t="shared" si="47"/>
        <v>-3</v>
      </c>
      <c r="AJ264" s="3">
        <f t="shared" si="47"/>
        <v>-2025.4</v>
      </c>
      <c r="AK264" s="3">
        <f t="shared" si="47"/>
        <v>-1455.4</v>
      </c>
    </row>
    <row r="265" spans="1:39" ht="39" customHeight="1" x14ac:dyDescent="0.25">
      <c r="A265" s="8" t="s">
        <v>55</v>
      </c>
      <c r="B265" s="57">
        <v>2</v>
      </c>
      <c r="C265" s="4">
        <f t="shared" ref="C265:K265" si="48">C13+C49+C85+C121+C157+C193+C229</f>
        <v>0</v>
      </c>
      <c r="D265" s="4">
        <f t="shared" si="48"/>
        <v>0</v>
      </c>
      <c r="E265" s="4">
        <f t="shared" si="48"/>
        <v>0</v>
      </c>
      <c r="F265" s="4">
        <f t="shared" si="48"/>
        <v>0</v>
      </c>
      <c r="G265" s="4">
        <f t="shared" si="48"/>
        <v>0</v>
      </c>
      <c r="H265" s="4">
        <f t="shared" si="48"/>
        <v>0</v>
      </c>
      <c r="I265" s="4">
        <f t="shared" si="48"/>
        <v>0</v>
      </c>
      <c r="J265" s="3">
        <f t="shared" si="48"/>
        <v>0</v>
      </c>
      <c r="K265" s="3">
        <f t="shared" si="48"/>
        <v>0</v>
      </c>
      <c r="L265" s="31"/>
      <c r="M265" s="40"/>
      <c r="N265" s="8" t="s">
        <v>55</v>
      </c>
      <c r="O265" s="57">
        <v>2</v>
      </c>
      <c r="P265" s="4">
        <f t="shared" ref="P265:X265" si="49">P13+P49+P85+P121+P157+P193+P229</f>
        <v>5</v>
      </c>
      <c r="Q265" s="4">
        <f t="shared" si="49"/>
        <v>0</v>
      </c>
      <c r="R265" s="4">
        <f t="shared" si="49"/>
        <v>0</v>
      </c>
      <c r="S265" s="4">
        <f t="shared" si="49"/>
        <v>5</v>
      </c>
      <c r="T265" s="4">
        <f t="shared" si="49"/>
        <v>0</v>
      </c>
      <c r="U265" s="4">
        <f t="shared" si="49"/>
        <v>0</v>
      </c>
      <c r="V265" s="4">
        <f t="shared" si="49"/>
        <v>4</v>
      </c>
      <c r="W265" s="3">
        <f t="shared" si="49"/>
        <v>5417.7</v>
      </c>
      <c r="X265" s="3">
        <f t="shared" si="49"/>
        <v>5417.7</v>
      </c>
      <c r="Y265" s="31"/>
      <c r="Z265" s="31"/>
      <c r="AA265" s="8" t="s">
        <v>55</v>
      </c>
      <c r="AB265" s="57">
        <v>2</v>
      </c>
      <c r="AC265" s="4">
        <f t="shared" si="47"/>
        <v>-5</v>
      </c>
      <c r="AD265" s="4">
        <f t="shared" si="47"/>
        <v>0</v>
      </c>
      <c r="AE265" s="4">
        <f t="shared" si="47"/>
        <v>0</v>
      </c>
      <c r="AF265" s="4">
        <f t="shared" si="47"/>
        <v>-5</v>
      </c>
      <c r="AG265" s="4">
        <f t="shared" si="47"/>
        <v>0</v>
      </c>
      <c r="AH265" s="4">
        <f t="shared" si="47"/>
        <v>0</v>
      </c>
      <c r="AI265" s="4">
        <f t="shared" si="47"/>
        <v>-4</v>
      </c>
      <c r="AJ265" s="3">
        <f t="shared" si="47"/>
        <v>-5417.7</v>
      </c>
      <c r="AK265" s="3">
        <f t="shared" si="47"/>
        <v>-5417.7</v>
      </c>
    </row>
    <row r="266" spans="1:39" ht="52.5" customHeight="1" x14ac:dyDescent="0.25">
      <c r="A266" s="8" t="s">
        <v>56</v>
      </c>
      <c r="B266" s="57">
        <v>3</v>
      </c>
      <c r="C266" s="4">
        <f t="shared" ref="C266:K266" si="50">C14+C50+C86+C122+C158+C194+C230</f>
        <v>0</v>
      </c>
      <c r="D266" s="4">
        <f t="shared" si="50"/>
        <v>0</v>
      </c>
      <c r="E266" s="4">
        <f t="shared" si="50"/>
        <v>0</v>
      </c>
      <c r="F266" s="4">
        <f t="shared" si="50"/>
        <v>0</v>
      </c>
      <c r="G266" s="4">
        <f t="shared" si="50"/>
        <v>0</v>
      </c>
      <c r="H266" s="4">
        <f t="shared" si="50"/>
        <v>0</v>
      </c>
      <c r="I266" s="4">
        <f t="shared" si="50"/>
        <v>0</v>
      </c>
      <c r="J266" s="3">
        <f t="shared" si="50"/>
        <v>0</v>
      </c>
      <c r="K266" s="3">
        <f t="shared" si="50"/>
        <v>0</v>
      </c>
      <c r="L266" s="31"/>
      <c r="M266" s="40"/>
      <c r="N266" s="8" t="s">
        <v>56</v>
      </c>
      <c r="O266" s="57">
        <v>3</v>
      </c>
      <c r="P266" s="4">
        <f t="shared" ref="P266:X266" si="51">P14+P50+P86+P122+P158+P194+P230</f>
        <v>3</v>
      </c>
      <c r="Q266" s="4">
        <f t="shared" si="51"/>
        <v>0</v>
      </c>
      <c r="R266" s="4">
        <f t="shared" si="51"/>
        <v>0</v>
      </c>
      <c r="S266" s="4">
        <f t="shared" si="51"/>
        <v>2</v>
      </c>
      <c r="T266" s="4">
        <f t="shared" si="51"/>
        <v>0</v>
      </c>
      <c r="U266" s="4">
        <f t="shared" si="51"/>
        <v>0</v>
      </c>
      <c r="V266" s="4">
        <f t="shared" si="51"/>
        <v>0</v>
      </c>
      <c r="W266" s="3">
        <f t="shared" si="51"/>
        <v>1591.5</v>
      </c>
      <c r="X266" s="3">
        <f t="shared" si="51"/>
        <v>854.80000000000007</v>
      </c>
      <c r="Y266" s="31"/>
      <c r="Z266" s="31"/>
      <c r="AA266" s="8" t="s">
        <v>56</v>
      </c>
      <c r="AB266" s="57">
        <v>3</v>
      </c>
      <c r="AC266" s="4">
        <f t="shared" si="47"/>
        <v>-3</v>
      </c>
      <c r="AD266" s="4">
        <f t="shared" si="47"/>
        <v>0</v>
      </c>
      <c r="AE266" s="4">
        <f t="shared" si="47"/>
        <v>0</v>
      </c>
      <c r="AF266" s="4">
        <f t="shared" si="47"/>
        <v>-2</v>
      </c>
      <c r="AG266" s="4">
        <f t="shared" si="47"/>
        <v>0</v>
      </c>
      <c r="AH266" s="4">
        <f t="shared" si="47"/>
        <v>0</v>
      </c>
      <c r="AI266" s="4">
        <f t="shared" si="47"/>
        <v>0</v>
      </c>
      <c r="AJ266" s="3">
        <f t="shared" si="47"/>
        <v>-1591.5</v>
      </c>
      <c r="AK266" s="3">
        <f t="shared" si="47"/>
        <v>-854.80000000000007</v>
      </c>
    </row>
    <row r="267" spans="1:39" ht="12.75" customHeight="1" x14ac:dyDescent="0.25">
      <c r="A267" s="8" t="s">
        <v>57</v>
      </c>
      <c r="B267" s="57">
        <v>4</v>
      </c>
      <c r="C267" s="4">
        <f t="shared" ref="C267:K267" si="52">C15+C51+C87+C123+C159+C195+C231</f>
        <v>0</v>
      </c>
      <c r="D267" s="4">
        <f t="shared" si="52"/>
        <v>0</v>
      </c>
      <c r="E267" s="4">
        <f t="shared" si="52"/>
        <v>0</v>
      </c>
      <c r="F267" s="4">
        <f t="shared" si="52"/>
        <v>0</v>
      </c>
      <c r="G267" s="4">
        <f t="shared" si="52"/>
        <v>0</v>
      </c>
      <c r="H267" s="4">
        <f t="shared" si="52"/>
        <v>0</v>
      </c>
      <c r="I267" s="4">
        <f t="shared" si="52"/>
        <v>0</v>
      </c>
      <c r="J267" s="3">
        <f t="shared" si="52"/>
        <v>0</v>
      </c>
      <c r="K267" s="3">
        <f t="shared" si="52"/>
        <v>0</v>
      </c>
      <c r="L267" s="31"/>
      <c r="M267" s="40"/>
      <c r="N267" s="8" t="s">
        <v>57</v>
      </c>
      <c r="O267" s="57">
        <v>4</v>
      </c>
      <c r="P267" s="4">
        <f t="shared" ref="P267:X267" si="53">P15+P51+P87+P123+P159+P195+P231</f>
        <v>0</v>
      </c>
      <c r="Q267" s="4">
        <f t="shared" si="53"/>
        <v>0</v>
      </c>
      <c r="R267" s="4">
        <f t="shared" si="53"/>
        <v>0</v>
      </c>
      <c r="S267" s="4">
        <f t="shared" si="53"/>
        <v>0</v>
      </c>
      <c r="T267" s="4">
        <f t="shared" si="53"/>
        <v>0</v>
      </c>
      <c r="U267" s="4">
        <f t="shared" si="53"/>
        <v>0</v>
      </c>
      <c r="V267" s="4">
        <f t="shared" si="53"/>
        <v>0</v>
      </c>
      <c r="W267" s="3">
        <f t="shared" si="53"/>
        <v>0</v>
      </c>
      <c r="X267" s="3">
        <f t="shared" si="53"/>
        <v>0</v>
      </c>
      <c r="Y267" s="31"/>
      <c r="Z267" s="31"/>
      <c r="AA267" s="8" t="s">
        <v>57</v>
      </c>
      <c r="AB267" s="57">
        <v>4</v>
      </c>
      <c r="AC267" s="4">
        <f t="shared" si="47"/>
        <v>0</v>
      </c>
      <c r="AD267" s="4">
        <f t="shared" si="47"/>
        <v>0</v>
      </c>
      <c r="AE267" s="4">
        <f t="shared" si="47"/>
        <v>0</v>
      </c>
      <c r="AF267" s="4">
        <f t="shared" si="47"/>
        <v>0</v>
      </c>
      <c r="AG267" s="4">
        <f t="shared" si="47"/>
        <v>0</v>
      </c>
      <c r="AH267" s="4">
        <f t="shared" si="47"/>
        <v>0</v>
      </c>
      <c r="AI267" s="4">
        <f t="shared" si="47"/>
        <v>0</v>
      </c>
      <c r="AJ267" s="3">
        <f t="shared" si="47"/>
        <v>0</v>
      </c>
      <c r="AK267" s="3">
        <f t="shared" si="47"/>
        <v>0</v>
      </c>
    </row>
    <row r="268" spans="1:39" ht="12" customHeight="1" x14ac:dyDescent="0.25">
      <c r="A268" s="8" t="s">
        <v>720</v>
      </c>
      <c r="B268" s="56">
        <v>5</v>
      </c>
      <c r="C268" s="4">
        <f t="shared" ref="C268:K268" si="54">C16+C52+C88+C124+C160+C196+C232</f>
        <v>0</v>
      </c>
      <c r="D268" s="4">
        <f t="shared" si="54"/>
        <v>0</v>
      </c>
      <c r="E268" s="4">
        <f t="shared" si="54"/>
        <v>0</v>
      </c>
      <c r="F268" s="4">
        <f t="shared" si="54"/>
        <v>0</v>
      </c>
      <c r="G268" s="4">
        <f t="shared" si="54"/>
        <v>0</v>
      </c>
      <c r="H268" s="4">
        <f t="shared" si="54"/>
        <v>0</v>
      </c>
      <c r="I268" s="4">
        <f t="shared" si="54"/>
        <v>0</v>
      </c>
      <c r="J268" s="3">
        <f t="shared" si="54"/>
        <v>0</v>
      </c>
      <c r="K268" s="3">
        <f t="shared" si="54"/>
        <v>0</v>
      </c>
      <c r="L268" s="31"/>
      <c r="M268" s="40"/>
      <c r="N268" s="8" t="s">
        <v>58</v>
      </c>
      <c r="O268" s="56">
        <v>5</v>
      </c>
      <c r="P268" s="4">
        <f t="shared" ref="P268:X268" si="55">P16+P52+P88+P124+P160+P196+P232</f>
        <v>1</v>
      </c>
      <c r="Q268" s="4">
        <f t="shared" si="55"/>
        <v>0</v>
      </c>
      <c r="R268" s="4">
        <f t="shared" si="55"/>
        <v>0</v>
      </c>
      <c r="S268" s="4">
        <f t="shared" si="55"/>
        <v>0</v>
      </c>
      <c r="T268" s="4">
        <f t="shared" si="55"/>
        <v>0</v>
      </c>
      <c r="U268" s="4">
        <f t="shared" si="55"/>
        <v>0</v>
      </c>
      <c r="V268" s="4">
        <f t="shared" si="55"/>
        <v>1</v>
      </c>
      <c r="W268" s="3">
        <f t="shared" si="55"/>
        <v>131.22</v>
      </c>
      <c r="X268" s="3">
        <f t="shared" si="55"/>
        <v>0</v>
      </c>
      <c r="Y268" s="31"/>
      <c r="Z268" s="31"/>
      <c r="AA268" s="8" t="s">
        <v>58</v>
      </c>
      <c r="AB268" s="56">
        <v>5</v>
      </c>
      <c r="AC268" s="4">
        <f t="shared" si="47"/>
        <v>-1</v>
      </c>
      <c r="AD268" s="4">
        <f t="shared" si="47"/>
        <v>0</v>
      </c>
      <c r="AE268" s="4">
        <f t="shared" si="47"/>
        <v>0</v>
      </c>
      <c r="AF268" s="4">
        <f t="shared" si="47"/>
        <v>0</v>
      </c>
      <c r="AG268" s="4">
        <f t="shared" si="47"/>
        <v>0</v>
      </c>
      <c r="AH268" s="4">
        <f t="shared" si="47"/>
        <v>0</v>
      </c>
      <c r="AI268" s="4">
        <f t="shared" si="47"/>
        <v>-1</v>
      </c>
      <c r="AJ268" s="3">
        <f t="shared" si="47"/>
        <v>-131.22</v>
      </c>
      <c r="AK268" s="3">
        <f t="shared" si="47"/>
        <v>0</v>
      </c>
    </row>
    <row r="269" spans="1:39" ht="12.75" customHeight="1" x14ac:dyDescent="0.25">
      <c r="A269" s="8" t="s">
        <v>59</v>
      </c>
      <c r="B269" s="56">
        <v>6</v>
      </c>
      <c r="C269" s="4">
        <f t="shared" ref="C269:K269" si="56">C17+C53+C89+C125+C161+C197+C233</f>
        <v>0</v>
      </c>
      <c r="D269" s="4">
        <f t="shared" si="56"/>
        <v>0</v>
      </c>
      <c r="E269" s="4">
        <f t="shared" si="56"/>
        <v>0</v>
      </c>
      <c r="F269" s="4">
        <f t="shared" si="56"/>
        <v>0</v>
      </c>
      <c r="G269" s="4">
        <f t="shared" si="56"/>
        <v>0</v>
      </c>
      <c r="H269" s="4">
        <f t="shared" si="56"/>
        <v>0</v>
      </c>
      <c r="I269" s="4">
        <f t="shared" si="56"/>
        <v>0</v>
      </c>
      <c r="J269" s="3">
        <f t="shared" si="56"/>
        <v>0</v>
      </c>
      <c r="K269" s="3">
        <f t="shared" si="56"/>
        <v>0</v>
      </c>
      <c r="L269" s="31"/>
      <c r="M269" s="40"/>
      <c r="N269" s="8" t="s">
        <v>59</v>
      </c>
      <c r="O269" s="56">
        <v>6</v>
      </c>
      <c r="P269" s="4">
        <f t="shared" ref="P269:X269" si="57">P17+P53+P89+P125+P161+P197+P233</f>
        <v>28</v>
      </c>
      <c r="Q269" s="4">
        <f t="shared" si="57"/>
        <v>0</v>
      </c>
      <c r="R269" s="4">
        <f t="shared" si="57"/>
        <v>0</v>
      </c>
      <c r="S269" s="4">
        <f t="shared" si="57"/>
        <v>4</v>
      </c>
      <c r="T269" s="4">
        <f t="shared" si="57"/>
        <v>20</v>
      </c>
      <c r="U269" s="4">
        <f t="shared" si="57"/>
        <v>0</v>
      </c>
      <c r="V269" s="4">
        <f t="shared" si="57"/>
        <v>3</v>
      </c>
      <c r="W269" s="3">
        <f t="shared" si="57"/>
        <v>1845.6</v>
      </c>
      <c r="X269" s="3">
        <f t="shared" si="57"/>
        <v>469</v>
      </c>
      <c r="Y269" s="31"/>
      <c r="Z269" s="31"/>
      <c r="AA269" s="8" t="s">
        <v>59</v>
      </c>
      <c r="AB269" s="56">
        <v>6</v>
      </c>
      <c r="AC269" s="4">
        <f t="shared" si="47"/>
        <v>-28</v>
      </c>
      <c r="AD269" s="4">
        <f t="shared" si="47"/>
        <v>0</v>
      </c>
      <c r="AE269" s="4">
        <f t="shared" si="47"/>
        <v>0</v>
      </c>
      <c r="AF269" s="4">
        <f t="shared" si="47"/>
        <v>-4</v>
      </c>
      <c r="AG269" s="4">
        <f t="shared" si="47"/>
        <v>-20</v>
      </c>
      <c r="AH269" s="4">
        <f t="shared" si="47"/>
        <v>0</v>
      </c>
      <c r="AI269" s="4">
        <f t="shared" si="47"/>
        <v>-3</v>
      </c>
      <c r="AJ269" s="3">
        <f t="shared" si="47"/>
        <v>-1845.6</v>
      </c>
      <c r="AK269" s="3">
        <f t="shared" si="47"/>
        <v>-469</v>
      </c>
    </row>
    <row r="270" spans="1:39" ht="12.75" customHeight="1" x14ac:dyDescent="0.25">
      <c r="A270" s="8" t="s">
        <v>60</v>
      </c>
      <c r="B270" s="56">
        <v>7</v>
      </c>
      <c r="C270" s="4">
        <f t="shared" ref="C270:K270" si="58">C18+C54+C90+C126+C162+C198+C234</f>
        <v>0</v>
      </c>
      <c r="D270" s="4">
        <f t="shared" si="58"/>
        <v>0</v>
      </c>
      <c r="E270" s="4">
        <f t="shared" si="58"/>
        <v>0</v>
      </c>
      <c r="F270" s="4">
        <f t="shared" si="58"/>
        <v>0</v>
      </c>
      <c r="G270" s="4">
        <f t="shared" si="58"/>
        <v>0</v>
      </c>
      <c r="H270" s="4">
        <f t="shared" si="58"/>
        <v>0</v>
      </c>
      <c r="I270" s="4">
        <f t="shared" si="58"/>
        <v>0</v>
      </c>
      <c r="J270" s="3">
        <f t="shared" si="58"/>
        <v>0</v>
      </c>
      <c r="K270" s="3">
        <f t="shared" si="58"/>
        <v>0</v>
      </c>
      <c r="L270" s="31"/>
      <c r="M270" s="40"/>
      <c r="N270" s="8" t="s">
        <v>60</v>
      </c>
      <c r="O270" s="56">
        <v>7</v>
      </c>
      <c r="P270" s="4">
        <f t="shared" ref="P270:X270" si="59">P18+P54+P90+P126+P162+P198+P234</f>
        <v>0</v>
      </c>
      <c r="Q270" s="4">
        <f t="shared" si="59"/>
        <v>0</v>
      </c>
      <c r="R270" s="4">
        <f t="shared" si="59"/>
        <v>0</v>
      </c>
      <c r="S270" s="4">
        <f t="shared" si="59"/>
        <v>0</v>
      </c>
      <c r="T270" s="4">
        <f t="shared" si="59"/>
        <v>0</v>
      </c>
      <c r="U270" s="4">
        <f t="shared" si="59"/>
        <v>0</v>
      </c>
      <c r="V270" s="4">
        <f t="shared" si="59"/>
        <v>0</v>
      </c>
      <c r="W270" s="3">
        <f t="shared" si="59"/>
        <v>0</v>
      </c>
      <c r="X270" s="3">
        <f t="shared" si="59"/>
        <v>0</v>
      </c>
      <c r="Y270" s="31"/>
      <c r="Z270" s="31"/>
      <c r="AA270" s="8" t="s">
        <v>60</v>
      </c>
      <c r="AB270" s="56">
        <v>7</v>
      </c>
      <c r="AC270" s="4">
        <f t="shared" si="47"/>
        <v>0</v>
      </c>
      <c r="AD270" s="4">
        <f t="shared" si="47"/>
        <v>0</v>
      </c>
      <c r="AE270" s="4">
        <f t="shared" si="47"/>
        <v>0</v>
      </c>
      <c r="AF270" s="4">
        <f t="shared" si="47"/>
        <v>0</v>
      </c>
      <c r="AG270" s="4">
        <f t="shared" si="47"/>
        <v>0</v>
      </c>
      <c r="AH270" s="4">
        <f t="shared" si="47"/>
        <v>0</v>
      </c>
      <c r="AI270" s="4">
        <f t="shared" si="47"/>
        <v>0</v>
      </c>
      <c r="AJ270" s="3">
        <f t="shared" si="47"/>
        <v>0</v>
      </c>
      <c r="AK270" s="3">
        <f t="shared" si="47"/>
        <v>0</v>
      </c>
    </row>
    <row r="271" spans="1:39" ht="12.75" customHeight="1" x14ac:dyDescent="0.25">
      <c r="A271" s="8" t="s">
        <v>61</v>
      </c>
      <c r="B271" s="56">
        <v>8</v>
      </c>
      <c r="C271" s="4">
        <f t="shared" ref="C271:K271" si="60">C19+C55+C91+C127+C163+C199+C235</f>
        <v>0</v>
      </c>
      <c r="D271" s="4">
        <f t="shared" si="60"/>
        <v>0</v>
      </c>
      <c r="E271" s="4">
        <f t="shared" si="60"/>
        <v>0</v>
      </c>
      <c r="F271" s="4">
        <f t="shared" si="60"/>
        <v>0</v>
      </c>
      <c r="G271" s="4">
        <f t="shared" si="60"/>
        <v>0</v>
      </c>
      <c r="H271" s="4">
        <f t="shared" si="60"/>
        <v>0</v>
      </c>
      <c r="I271" s="4">
        <f t="shared" si="60"/>
        <v>0</v>
      </c>
      <c r="J271" s="3">
        <f t="shared" si="60"/>
        <v>0</v>
      </c>
      <c r="K271" s="3">
        <f t="shared" si="60"/>
        <v>0</v>
      </c>
      <c r="L271" s="31"/>
      <c r="M271" s="40"/>
      <c r="N271" s="8" t="s">
        <v>61</v>
      </c>
      <c r="O271" s="56">
        <v>8</v>
      </c>
      <c r="P271" s="4">
        <f t="shared" ref="P271:X271" si="61">P19+P55+P91+P127+P163+P199+P235</f>
        <v>25</v>
      </c>
      <c r="Q271" s="4">
        <f t="shared" si="61"/>
        <v>0</v>
      </c>
      <c r="R271" s="4">
        <f t="shared" si="61"/>
        <v>0</v>
      </c>
      <c r="S271" s="4">
        <f t="shared" si="61"/>
        <v>4</v>
      </c>
      <c r="T271" s="4">
        <f t="shared" si="61"/>
        <v>0</v>
      </c>
      <c r="U271" s="4">
        <f t="shared" si="61"/>
        <v>0</v>
      </c>
      <c r="V271" s="4">
        <f t="shared" si="61"/>
        <v>1</v>
      </c>
      <c r="W271" s="3">
        <f t="shared" si="61"/>
        <v>2932.8</v>
      </c>
      <c r="X271" s="3">
        <f t="shared" si="61"/>
        <v>1245.5999999999999</v>
      </c>
      <c r="Y271" s="31"/>
      <c r="Z271" s="31"/>
      <c r="AA271" s="8" t="s">
        <v>61</v>
      </c>
      <c r="AB271" s="56">
        <v>8</v>
      </c>
      <c r="AC271" s="4">
        <f t="shared" si="47"/>
        <v>-25</v>
      </c>
      <c r="AD271" s="4">
        <f t="shared" si="47"/>
        <v>0</v>
      </c>
      <c r="AE271" s="4">
        <f t="shared" si="47"/>
        <v>0</v>
      </c>
      <c r="AF271" s="4">
        <f t="shared" si="47"/>
        <v>-4</v>
      </c>
      <c r="AG271" s="4">
        <f t="shared" si="47"/>
        <v>0</v>
      </c>
      <c r="AH271" s="4">
        <f t="shared" si="47"/>
        <v>0</v>
      </c>
      <c r="AI271" s="4">
        <f t="shared" si="47"/>
        <v>-1</v>
      </c>
      <c r="AJ271" s="3">
        <f t="shared" si="47"/>
        <v>-2932.8</v>
      </c>
      <c r="AK271" s="3">
        <f t="shared" si="47"/>
        <v>-1245.5999999999999</v>
      </c>
    </row>
    <row r="272" spans="1:39" ht="12.75" customHeight="1" x14ac:dyDescent="0.25">
      <c r="A272" s="14" t="s">
        <v>258</v>
      </c>
      <c r="B272" s="15">
        <v>9</v>
      </c>
      <c r="C272" s="16">
        <f>SUM(C264:C271)</f>
        <v>0</v>
      </c>
      <c r="D272" s="16">
        <f t="shared" ref="D272:H272" si="62">SUM(D264:D271)</f>
        <v>0</v>
      </c>
      <c r="E272" s="16">
        <f t="shared" si="62"/>
        <v>0</v>
      </c>
      <c r="F272" s="16">
        <f t="shared" si="62"/>
        <v>0</v>
      </c>
      <c r="G272" s="16">
        <f t="shared" si="62"/>
        <v>0</v>
      </c>
      <c r="H272" s="16">
        <f t="shared" si="62"/>
        <v>0</v>
      </c>
      <c r="I272" s="16">
        <f>SUM(I264:I271)</f>
        <v>0</v>
      </c>
      <c r="J272" s="17">
        <f>SUM(J264:J271)</f>
        <v>0</v>
      </c>
      <c r="K272" s="17">
        <f>SUM(K264:K271)</f>
        <v>0</v>
      </c>
      <c r="L272" s="40"/>
      <c r="M272" s="40"/>
      <c r="N272" s="14" t="s">
        <v>62</v>
      </c>
      <c r="O272" s="15">
        <v>9</v>
      </c>
      <c r="P272" s="4">
        <f t="shared" ref="P272:X272" si="63">SUM(P264:P271)</f>
        <v>69</v>
      </c>
      <c r="Q272" s="4">
        <f t="shared" si="63"/>
        <v>0</v>
      </c>
      <c r="R272" s="4">
        <f t="shared" si="63"/>
        <v>0</v>
      </c>
      <c r="S272" s="4">
        <f t="shared" si="63"/>
        <v>20</v>
      </c>
      <c r="T272" s="4">
        <f t="shared" si="63"/>
        <v>20</v>
      </c>
      <c r="U272" s="4">
        <f t="shared" si="63"/>
        <v>0</v>
      </c>
      <c r="V272" s="4">
        <f t="shared" si="63"/>
        <v>12</v>
      </c>
      <c r="W272" s="3">
        <f t="shared" si="63"/>
        <v>13944.220000000001</v>
      </c>
      <c r="X272" s="3">
        <f t="shared" si="63"/>
        <v>9442.5000000000018</v>
      </c>
      <c r="Y272" s="32"/>
      <c r="Z272" s="32"/>
      <c r="AA272" s="14" t="s">
        <v>62</v>
      </c>
      <c r="AB272" s="15">
        <v>9</v>
      </c>
      <c r="AC272" s="4">
        <f t="shared" si="47"/>
        <v>-69</v>
      </c>
      <c r="AD272" s="4">
        <f t="shared" si="47"/>
        <v>0</v>
      </c>
      <c r="AE272" s="4">
        <f t="shared" si="47"/>
        <v>0</v>
      </c>
      <c r="AF272" s="4">
        <f t="shared" si="47"/>
        <v>-20</v>
      </c>
      <c r="AG272" s="4">
        <f t="shared" si="47"/>
        <v>-20</v>
      </c>
      <c r="AH272" s="4">
        <f t="shared" si="47"/>
        <v>0</v>
      </c>
      <c r="AI272" s="4">
        <f t="shared" si="47"/>
        <v>-12</v>
      </c>
      <c r="AJ272" s="3">
        <f t="shared" si="47"/>
        <v>-13944.220000000001</v>
      </c>
      <c r="AK272" s="3">
        <f t="shared" si="47"/>
        <v>-9442.5000000000018</v>
      </c>
    </row>
    <row r="274" spans="1:39" x14ac:dyDescent="0.25">
      <c r="A274" s="12" t="s">
        <v>66</v>
      </c>
      <c r="N274" s="12" t="s">
        <v>66</v>
      </c>
      <c r="AA274" s="12" t="s">
        <v>66</v>
      </c>
    </row>
    <row r="275" spans="1:39" ht="18.75" x14ac:dyDescent="0.3">
      <c r="A275" s="10" t="s">
        <v>730</v>
      </c>
      <c r="B275" s="10"/>
      <c r="C275" s="11"/>
      <c r="D275" s="11"/>
      <c r="E275" s="11"/>
      <c r="F275" s="11"/>
      <c r="G275" s="11"/>
      <c r="H275" s="10"/>
      <c r="I275" s="10"/>
      <c r="J275" s="10"/>
      <c r="K275" s="10"/>
      <c r="L275" s="6">
        <f>L23+L59+L95+L131+L167+L203+L239</f>
        <v>0</v>
      </c>
      <c r="M275" s="10" t="s">
        <v>724</v>
      </c>
      <c r="N275" s="10" t="s">
        <v>730</v>
      </c>
      <c r="O275" s="10"/>
      <c r="P275" s="11"/>
      <c r="Q275" s="11"/>
      <c r="R275" s="11"/>
      <c r="S275" s="11"/>
      <c r="T275" s="11"/>
      <c r="U275" s="10"/>
      <c r="V275" s="10"/>
      <c r="W275" s="10"/>
      <c r="X275" s="10"/>
      <c r="Y275" s="6">
        <f>Y23+Y59+Y95+Y131+Y167+Y203+Y239</f>
        <v>7</v>
      </c>
      <c r="Z275" s="10" t="s">
        <v>724</v>
      </c>
      <c r="AA275" s="10" t="s">
        <v>730</v>
      </c>
      <c r="AB275" s="10"/>
      <c r="AC275" s="11"/>
      <c r="AD275" s="11"/>
      <c r="AE275" s="11"/>
      <c r="AF275" s="11"/>
      <c r="AG275" s="11"/>
      <c r="AH275" s="10"/>
      <c r="AI275" s="10"/>
      <c r="AJ275" s="10"/>
      <c r="AK275" s="10"/>
      <c r="AL275" s="6">
        <f>L275-Y275</f>
        <v>-7</v>
      </c>
      <c r="AM275" s="10" t="s">
        <v>724</v>
      </c>
    </row>
    <row r="276" spans="1:39" ht="20.25" customHeight="1" x14ac:dyDescent="0.3">
      <c r="A276" s="116" t="s">
        <v>725</v>
      </c>
      <c r="B276" s="116"/>
      <c r="C276" s="6">
        <f>C24+C60+C96+C132+C168+C204+C240</f>
        <v>0</v>
      </c>
      <c r="D276" s="10" t="s">
        <v>729</v>
      </c>
      <c r="E276" s="11"/>
      <c r="F276" s="6">
        <f>F24+F60+F96+F132+F168+F204+F240</f>
        <v>0</v>
      </c>
      <c r="G276" s="53" t="s">
        <v>726</v>
      </c>
      <c r="H276" s="1"/>
      <c r="I276" s="10"/>
      <c r="J276" s="10"/>
      <c r="K276" s="6">
        <f>K24+K60+K96+K132+K168+K204+K240</f>
        <v>0</v>
      </c>
      <c r="L276" s="10" t="s">
        <v>63</v>
      </c>
      <c r="M276" s="10"/>
      <c r="N276" s="116" t="s">
        <v>725</v>
      </c>
      <c r="O276" s="116"/>
      <c r="P276" s="6">
        <f>P24+P60+P96+P132+P168+P204+P240</f>
        <v>0</v>
      </c>
      <c r="Q276" s="10" t="s">
        <v>729</v>
      </c>
      <c r="R276" s="11"/>
      <c r="S276" s="6">
        <f>S24+S60+S96+S132+S168+S204+S240</f>
        <v>0</v>
      </c>
      <c r="T276" s="53" t="s">
        <v>726</v>
      </c>
      <c r="U276" s="1"/>
      <c r="V276" s="10"/>
      <c r="W276" s="10"/>
      <c r="X276" s="6">
        <f>X24+X60+X96+X132+X168+X204+X240</f>
        <v>0</v>
      </c>
      <c r="Y276" s="10" t="s">
        <v>63</v>
      </c>
      <c r="Z276" s="10"/>
      <c r="AA276" s="116" t="s">
        <v>725</v>
      </c>
      <c r="AB276" s="116"/>
      <c r="AC276" s="6">
        <f>C276-P276</f>
        <v>0</v>
      </c>
      <c r="AD276" s="10" t="s">
        <v>729</v>
      </c>
      <c r="AE276" s="11"/>
      <c r="AF276" s="6">
        <f>F276-S276</f>
        <v>0</v>
      </c>
      <c r="AG276" s="53" t="s">
        <v>726</v>
      </c>
      <c r="AH276" s="1"/>
      <c r="AI276" s="10"/>
      <c r="AJ276" s="10"/>
      <c r="AK276" s="6">
        <f>K276-X276</f>
        <v>0</v>
      </c>
      <c r="AL276" s="10" t="s">
        <v>63</v>
      </c>
      <c r="AM276" s="10"/>
    </row>
    <row r="277" spans="1:39" ht="21" customHeight="1" x14ac:dyDescent="0.3">
      <c r="A277" s="13" t="s">
        <v>728</v>
      </c>
      <c r="B277" s="13"/>
      <c r="C277" s="6">
        <f>C25+C61+C97+C133+C169+C205+C241</f>
        <v>0</v>
      </c>
      <c r="D277" s="13" t="s">
        <v>727</v>
      </c>
      <c r="E277" s="13"/>
      <c r="F277" s="13"/>
      <c r="J277" s="10"/>
      <c r="K277" s="10"/>
      <c r="L277" s="6">
        <f>L25+L61+L97+L133+L169+L205+L241</f>
        <v>0</v>
      </c>
      <c r="M277" s="10" t="s">
        <v>64</v>
      </c>
      <c r="N277" s="13" t="s">
        <v>728</v>
      </c>
      <c r="O277" s="13"/>
      <c r="P277" s="6">
        <f>P25+P61+P97+P133+P169+P205+P241</f>
        <v>0</v>
      </c>
      <c r="Q277" s="13" t="s">
        <v>727</v>
      </c>
      <c r="R277" s="13"/>
      <c r="S277" s="13"/>
      <c r="W277" s="10"/>
      <c r="X277" s="10"/>
      <c r="Y277" s="6">
        <f>Y25+Y61+Y97+Y133+Y169+Y205+Y241</f>
        <v>2</v>
      </c>
      <c r="Z277" s="10" t="s">
        <v>64</v>
      </c>
      <c r="AA277" s="13" t="s">
        <v>728</v>
      </c>
      <c r="AB277" s="13"/>
      <c r="AC277" s="6">
        <f>C277-P277</f>
        <v>0</v>
      </c>
      <c r="AD277" s="13" t="s">
        <v>727</v>
      </c>
      <c r="AE277" s="13"/>
      <c r="AF277" s="13"/>
      <c r="AJ277" s="10"/>
      <c r="AK277" s="10"/>
      <c r="AL277" s="6">
        <f>L277-Y277</f>
        <v>-2</v>
      </c>
      <c r="AM277" s="10" t="s">
        <v>64</v>
      </c>
    </row>
    <row r="280" spans="1:39" x14ac:dyDescent="0.25">
      <c r="A280" s="12" t="s">
        <v>67</v>
      </c>
      <c r="N280" s="12" t="s">
        <v>67</v>
      </c>
      <c r="AA280" s="12" t="s">
        <v>67</v>
      </c>
    </row>
    <row r="281" spans="1:39" ht="18.75" x14ac:dyDescent="0.3">
      <c r="A281" s="10" t="s">
        <v>730</v>
      </c>
      <c r="B281" s="10"/>
      <c r="C281" s="11"/>
      <c r="D281" s="11"/>
      <c r="E281" s="11"/>
      <c r="F281" s="11"/>
      <c r="G281" s="11"/>
      <c r="H281" s="10"/>
      <c r="I281" s="10"/>
      <c r="J281" s="10"/>
      <c r="K281" s="10"/>
      <c r="L281" s="6">
        <f>L29+L65+L101+L137+L173+L209+L245</f>
        <v>0</v>
      </c>
      <c r="M281" s="10" t="s">
        <v>724</v>
      </c>
      <c r="N281" s="10" t="s">
        <v>730</v>
      </c>
      <c r="O281" s="10"/>
      <c r="P281" s="11"/>
      <c r="Q281" s="11"/>
      <c r="R281" s="11"/>
      <c r="S281" s="11"/>
      <c r="T281" s="11"/>
      <c r="U281" s="10"/>
      <c r="V281" s="10"/>
      <c r="W281" s="10"/>
      <c r="X281" s="10"/>
      <c r="Y281" s="6">
        <f>Y29+Y65+Y101+Y137+Y173+Y209+Y245</f>
        <v>5</v>
      </c>
      <c r="Z281" s="10" t="s">
        <v>724</v>
      </c>
      <c r="AA281" s="10" t="s">
        <v>730</v>
      </c>
      <c r="AB281" s="10"/>
      <c r="AC281" s="11"/>
      <c r="AD281" s="11"/>
      <c r="AE281" s="11"/>
      <c r="AF281" s="11"/>
      <c r="AG281" s="11"/>
      <c r="AH281" s="10"/>
      <c r="AI281" s="10"/>
      <c r="AJ281" s="10"/>
      <c r="AK281" s="10"/>
      <c r="AL281" s="6">
        <f>L281-Y281</f>
        <v>-5</v>
      </c>
      <c r="AM281" s="10" t="s">
        <v>724</v>
      </c>
    </row>
    <row r="282" spans="1:39" ht="20.25" customHeight="1" x14ac:dyDescent="0.3">
      <c r="A282" s="116" t="s">
        <v>725</v>
      </c>
      <c r="B282" s="116"/>
      <c r="C282" s="6">
        <f>C30+C66+C102+C138+C174+C210+C246</f>
        <v>0</v>
      </c>
      <c r="D282" s="10" t="s">
        <v>729</v>
      </c>
      <c r="E282" s="11"/>
      <c r="F282" s="6">
        <f>F30+F66+F102+F138+F174+F210+F246</f>
        <v>0</v>
      </c>
      <c r="G282" s="53" t="s">
        <v>726</v>
      </c>
      <c r="H282" s="1"/>
      <c r="I282" s="10"/>
      <c r="J282" s="10"/>
      <c r="K282" s="6">
        <f>K30+K66+K102+K138+K174+K210+K246</f>
        <v>0</v>
      </c>
      <c r="L282" s="10" t="s">
        <v>63</v>
      </c>
      <c r="M282" s="10"/>
      <c r="N282" s="116" t="s">
        <v>725</v>
      </c>
      <c r="O282" s="116"/>
      <c r="P282" s="6">
        <f>P30+P66+P102+P138+P174+P210+P246</f>
        <v>1</v>
      </c>
      <c r="Q282" s="10" t="s">
        <v>729</v>
      </c>
      <c r="R282" s="11"/>
      <c r="S282" s="6">
        <f>S30+S66+S102+S138+S174+S210+S246</f>
        <v>0</v>
      </c>
      <c r="T282" s="53" t="s">
        <v>726</v>
      </c>
      <c r="U282" s="1"/>
      <c r="V282" s="10"/>
      <c r="W282" s="10"/>
      <c r="X282" s="6">
        <f>X30+X66+X102+X138+X174+X210+X246</f>
        <v>0</v>
      </c>
      <c r="Y282" s="10" t="s">
        <v>63</v>
      </c>
      <c r="Z282" s="10"/>
      <c r="AA282" s="116" t="s">
        <v>725</v>
      </c>
      <c r="AB282" s="116"/>
      <c r="AC282" s="6">
        <f>C282-P282</f>
        <v>-1</v>
      </c>
      <c r="AD282" s="10" t="s">
        <v>729</v>
      </c>
      <c r="AE282" s="11"/>
      <c r="AF282" s="6">
        <f>F282-S282</f>
        <v>0</v>
      </c>
      <c r="AG282" s="53" t="s">
        <v>726</v>
      </c>
      <c r="AH282" s="1"/>
      <c r="AI282" s="10"/>
      <c r="AJ282" s="10"/>
      <c r="AK282" s="6">
        <f>K282-X282</f>
        <v>0</v>
      </c>
      <c r="AL282" s="10" t="s">
        <v>63</v>
      </c>
      <c r="AM282" s="10"/>
    </row>
    <row r="283" spans="1:39" ht="21" customHeight="1" x14ac:dyDescent="0.3">
      <c r="A283" s="13" t="s">
        <v>728</v>
      </c>
      <c r="B283" s="13"/>
      <c r="C283" s="6">
        <f>C31+C67+C103+C139+C175+C211+C247</f>
        <v>0</v>
      </c>
      <c r="D283" s="13" t="s">
        <v>727</v>
      </c>
      <c r="E283" s="13"/>
      <c r="F283" s="13"/>
      <c r="J283" s="10"/>
      <c r="K283" s="10"/>
      <c r="L283" s="6">
        <f>L31+L67+L103+L139+L175+L211+L247</f>
        <v>0</v>
      </c>
      <c r="M283" s="10" t="s">
        <v>64</v>
      </c>
      <c r="N283" s="13" t="s">
        <v>728</v>
      </c>
      <c r="O283" s="13"/>
      <c r="P283" s="6">
        <f>P31+P67+P103+P139+P175+P211+P247</f>
        <v>0</v>
      </c>
      <c r="Q283" s="13" t="s">
        <v>727</v>
      </c>
      <c r="R283" s="13"/>
      <c r="S283" s="13"/>
      <c r="W283" s="10"/>
      <c r="X283" s="10"/>
      <c r="Y283" s="6">
        <f>Y31+Y67+Y103+Y139+Y175+Y211+Y247</f>
        <v>4</v>
      </c>
      <c r="Z283" s="10" t="s">
        <v>64</v>
      </c>
      <c r="AA283" s="13" t="s">
        <v>728</v>
      </c>
      <c r="AB283" s="13"/>
      <c r="AC283" s="6">
        <f>C283-P283</f>
        <v>0</v>
      </c>
      <c r="AD283" s="13" t="s">
        <v>727</v>
      </c>
      <c r="AE283" s="13"/>
      <c r="AF283" s="13"/>
      <c r="AJ283" s="10"/>
      <c r="AK283" s="10"/>
      <c r="AL283" s="6">
        <f>L283-Y283</f>
        <v>-4</v>
      </c>
      <c r="AM283" s="10" t="s">
        <v>64</v>
      </c>
    </row>
    <row r="286" spans="1:39" x14ac:dyDescent="0.25">
      <c r="A286" s="12" t="s">
        <v>68</v>
      </c>
      <c r="N286" s="12" t="s">
        <v>68</v>
      </c>
      <c r="AA286" s="12" t="s">
        <v>68</v>
      </c>
    </row>
    <row r="287" spans="1:39" ht="18.75" x14ac:dyDescent="0.3">
      <c r="A287" s="10" t="s">
        <v>730</v>
      </c>
      <c r="B287" s="10"/>
      <c r="C287" s="11"/>
      <c r="D287" s="11"/>
      <c r="E287" s="11"/>
      <c r="F287" s="11"/>
      <c r="G287" s="11"/>
      <c r="H287" s="10"/>
      <c r="I287" s="10"/>
      <c r="J287" s="10"/>
      <c r="K287" s="10"/>
      <c r="L287" s="6">
        <f>L35+L71+L107+L143+L179+L215+L251</f>
        <v>0</v>
      </c>
      <c r="M287" s="10" t="s">
        <v>724</v>
      </c>
      <c r="N287" s="10" t="s">
        <v>730</v>
      </c>
      <c r="O287" s="10"/>
      <c r="P287" s="11"/>
      <c r="Q287" s="11"/>
      <c r="R287" s="11"/>
      <c r="S287" s="11"/>
      <c r="T287" s="11"/>
      <c r="U287" s="10"/>
      <c r="V287" s="10"/>
      <c r="W287" s="10"/>
      <c r="X287" s="10"/>
      <c r="Y287" s="6">
        <f>Y35+Y71+Y107+Y143+Y179+Y215+Y251</f>
        <v>3</v>
      </c>
      <c r="Z287" s="10" t="s">
        <v>724</v>
      </c>
      <c r="AA287" s="10" t="s">
        <v>730</v>
      </c>
      <c r="AB287" s="10"/>
      <c r="AC287" s="11"/>
      <c r="AD287" s="11"/>
      <c r="AE287" s="11"/>
      <c r="AF287" s="11"/>
      <c r="AG287" s="11"/>
      <c r="AH287" s="10"/>
      <c r="AI287" s="10"/>
      <c r="AJ287" s="10"/>
      <c r="AK287" s="10"/>
      <c r="AL287" s="6">
        <f>L287-Y287</f>
        <v>-3</v>
      </c>
      <c r="AM287" s="10" t="s">
        <v>724</v>
      </c>
    </row>
    <row r="288" spans="1:39" ht="20.25" customHeight="1" x14ac:dyDescent="0.3">
      <c r="A288" s="116" t="s">
        <v>725</v>
      </c>
      <c r="B288" s="116"/>
      <c r="C288" s="6">
        <f>C36+C72+C108+C144+C180+C216+C252</f>
        <v>0</v>
      </c>
      <c r="D288" s="10" t="s">
        <v>729</v>
      </c>
      <c r="E288" s="11"/>
      <c r="F288" s="6">
        <f>F36+F72+F108+F144+F180+F216+F252</f>
        <v>0</v>
      </c>
      <c r="G288" s="53" t="s">
        <v>726</v>
      </c>
      <c r="H288" s="1"/>
      <c r="I288" s="10"/>
      <c r="J288" s="10"/>
      <c r="K288" s="6">
        <f>K36+K72+K108+K144+K180+K216+K252</f>
        <v>0</v>
      </c>
      <c r="L288" s="10" t="s">
        <v>63</v>
      </c>
      <c r="M288" s="10"/>
      <c r="N288" s="116" t="s">
        <v>725</v>
      </c>
      <c r="O288" s="116"/>
      <c r="P288" s="6">
        <f>P36+P72+P108+P144+P180+P216+P252</f>
        <v>0</v>
      </c>
      <c r="Q288" s="10" t="s">
        <v>729</v>
      </c>
      <c r="R288" s="11"/>
      <c r="S288" s="6">
        <f>S36+S72+S108+S144+S180+S216+S252</f>
        <v>0</v>
      </c>
      <c r="T288" s="53" t="s">
        <v>726</v>
      </c>
      <c r="U288" s="1"/>
      <c r="V288" s="10"/>
      <c r="W288" s="10"/>
      <c r="X288" s="6">
        <f>X36+X72+X108+X144+X180+X216+X252</f>
        <v>0</v>
      </c>
      <c r="Y288" s="10" t="s">
        <v>63</v>
      </c>
      <c r="Z288" s="10"/>
      <c r="AA288" s="116" t="s">
        <v>725</v>
      </c>
      <c r="AB288" s="116"/>
      <c r="AC288" s="6">
        <f>C288-P288</f>
        <v>0</v>
      </c>
      <c r="AD288" s="10" t="s">
        <v>729</v>
      </c>
      <c r="AE288" s="11"/>
      <c r="AF288" s="6">
        <f>F288-S288</f>
        <v>0</v>
      </c>
      <c r="AG288" s="53" t="s">
        <v>726</v>
      </c>
      <c r="AH288" s="1"/>
      <c r="AI288" s="10"/>
      <c r="AJ288" s="10"/>
      <c r="AK288" s="6">
        <f>K288-X288</f>
        <v>0</v>
      </c>
      <c r="AL288" s="10" t="s">
        <v>63</v>
      </c>
      <c r="AM288" s="10"/>
    </row>
    <row r="289" spans="1:39" ht="21" customHeight="1" x14ac:dyDescent="0.3">
      <c r="A289" s="13" t="s">
        <v>728</v>
      </c>
      <c r="B289" s="13"/>
      <c r="C289" s="6">
        <f>C37+C73+C109+C145+C181+C217+C253</f>
        <v>0</v>
      </c>
      <c r="D289" s="13" t="s">
        <v>727</v>
      </c>
      <c r="E289" s="13"/>
      <c r="F289" s="13"/>
      <c r="J289" s="10"/>
      <c r="K289" s="10"/>
      <c r="L289" s="6">
        <f>L37+L73+L109+L145+L181+L217+L253</f>
        <v>0</v>
      </c>
      <c r="M289" s="10" t="s">
        <v>64</v>
      </c>
      <c r="N289" s="13" t="s">
        <v>728</v>
      </c>
      <c r="O289" s="13"/>
      <c r="P289" s="6">
        <f>P37+P73+P109+P145+P181+P217+P253</f>
        <v>0</v>
      </c>
      <c r="Q289" s="13" t="s">
        <v>727</v>
      </c>
      <c r="R289" s="13"/>
      <c r="S289" s="13"/>
      <c r="W289" s="10"/>
      <c r="X289" s="10"/>
      <c r="Y289" s="6">
        <f>Y37+Y73+Y109+Y145+Y181+Y217+Y253</f>
        <v>1</v>
      </c>
      <c r="Z289" s="10" t="s">
        <v>64</v>
      </c>
      <c r="AA289" s="13" t="s">
        <v>728</v>
      </c>
      <c r="AB289" s="13"/>
      <c r="AC289" s="6">
        <f>C289-P289</f>
        <v>0</v>
      </c>
      <c r="AD289" s="13" t="s">
        <v>727</v>
      </c>
      <c r="AE289" s="13"/>
      <c r="AF289" s="13"/>
      <c r="AJ289" s="10"/>
      <c r="AK289" s="10"/>
      <c r="AL289" s="6">
        <f>L289-Y289</f>
        <v>-1</v>
      </c>
      <c r="AM289" s="10" t="s">
        <v>64</v>
      </c>
    </row>
    <row r="291" spans="1:39" ht="17.25" customHeight="1" x14ac:dyDescent="0.25">
      <c r="A291" s="19" t="s">
        <v>354</v>
      </c>
      <c r="B291" s="19"/>
      <c r="C291" s="19"/>
      <c r="D291" s="19"/>
      <c r="E291" s="18"/>
      <c r="F291" s="18"/>
      <c r="G291" s="18" t="s">
        <v>343</v>
      </c>
      <c r="H291" s="18"/>
      <c r="I291" s="18"/>
      <c r="J291" s="18"/>
      <c r="K291" s="18"/>
      <c r="L291" s="18"/>
      <c r="M291" s="18"/>
      <c r="N291" s="19" t="s">
        <v>354</v>
      </c>
      <c r="O291" s="19"/>
      <c r="P291" s="19"/>
      <c r="Q291" s="19"/>
      <c r="R291" s="18"/>
      <c r="S291" s="18"/>
      <c r="T291" s="18"/>
      <c r="U291" s="18"/>
      <c r="V291" s="18"/>
      <c r="W291" s="18"/>
      <c r="X291" s="18"/>
      <c r="Y291" s="18"/>
      <c r="Z291" s="18"/>
      <c r="AA291" s="19" t="s">
        <v>354</v>
      </c>
      <c r="AB291" s="19"/>
      <c r="AC291" s="19"/>
      <c r="AD291" s="19"/>
      <c r="AE291" s="18"/>
      <c r="AF291" s="18"/>
      <c r="AG291" s="18"/>
      <c r="AH291" s="18"/>
      <c r="AI291" s="18"/>
      <c r="AJ291" s="18"/>
      <c r="AK291" s="18"/>
      <c r="AL291" s="18"/>
      <c r="AM291" s="18"/>
    </row>
    <row r="292" spans="1:39" ht="17.25" customHeight="1" x14ac:dyDescent="0.25">
      <c r="A292" s="34" t="s">
        <v>257</v>
      </c>
      <c r="B292" s="58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9" t="s">
        <v>257</v>
      </c>
      <c r="O292" s="58"/>
      <c r="P292" s="7"/>
      <c r="Q292" s="7"/>
      <c r="R292" s="7"/>
      <c r="S292" s="7"/>
      <c r="T292" s="7"/>
      <c r="U292" s="7"/>
      <c r="V292" s="7"/>
      <c r="W292" s="7"/>
      <c r="X292" s="7"/>
      <c r="Y292" s="58"/>
      <c r="Z292" s="58"/>
      <c r="AA292" s="9" t="s">
        <v>257</v>
      </c>
      <c r="AB292" s="58"/>
      <c r="AC292" s="7"/>
      <c r="AD292" s="7"/>
      <c r="AE292" s="7"/>
      <c r="AF292" s="7"/>
      <c r="AG292" s="7"/>
      <c r="AH292" s="7"/>
      <c r="AI292" s="7"/>
      <c r="AJ292" s="7"/>
      <c r="AK292" s="7"/>
      <c r="AL292" s="58"/>
      <c r="AM292" s="58"/>
    </row>
    <row r="293" spans="1:39" ht="27" customHeight="1" x14ac:dyDescent="0.25">
      <c r="A293" s="121" t="s">
        <v>52</v>
      </c>
      <c r="B293" s="121" t="s">
        <v>53</v>
      </c>
      <c r="C293" s="127" t="s">
        <v>70</v>
      </c>
      <c r="D293" s="131"/>
      <c r="E293" s="131"/>
      <c r="F293" s="131"/>
      <c r="G293" s="131"/>
      <c r="H293" s="131"/>
      <c r="I293" s="128"/>
      <c r="J293" s="132" t="s">
        <v>69</v>
      </c>
      <c r="K293" s="132"/>
      <c r="L293" s="44"/>
      <c r="M293" s="55"/>
      <c r="N293" s="130" t="s">
        <v>52</v>
      </c>
      <c r="O293" s="121" t="s">
        <v>53</v>
      </c>
      <c r="P293" s="127" t="s">
        <v>70</v>
      </c>
      <c r="Q293" s="131"/>
      <c r="R293" s="131"/>
      <c r="S293" s="131"/>
      <c r="T293" s="131"/>
      <c r="U293" s="131"/>
      <c r="V293" s="128"/>
      <c r="W293" s="132" t="s">
        <v>69</v>
      </c>
      <c r="X293" s="132"/>
      <c r="Y293" s="44"/>
      <c r="Z293" s="44"/>
      <c r="AA293" s="130" t="s">
        <v>52</v>
      </c>
      <c r="AB293" s="121" t="s">
        <v>53</v>
      </c>
      <c r="AC293" s="127" t="s">
        <v>70</v>
      </c>
      <c r="AD293" s="131"/>
      <c r="AE293" s="131"/>
      <c r="AF293" s="131"/>
      <c r="AG293" s="131"/>
      <c r="AH293" s="131"/>
      <c r="AI293" s="128"/>
      <c r="AJ293" s="119" t="s">
        <v>69</v>
      </c>
      <c r="AK293" s="120"/>
    </row>
    <row r="294" spans="1:39" ht="21" customHeight="1" x14ac:dyDescent="0.25">
      <c r="A294" s="122"/>
      <c r="B294" s="122"/>
      <c r="C294" s="121" t="s">
        <v>40</v>
      </c>
      <c r="D294" s="127" t="s">
        <v>48</v>
      </c>
      <c r="E294" s="131"/>
      <c r="F294" s="131"/>
      <c r="G294" s="131"/>
      <c r="H294" s="131"/>
      <c r="I294" s="128"/>
      <c r="J294" s="130" t="s">
        <v>47</v>
      </c>
      <c r="K294" s="132" t="s">
        <v>49</v>
      </c>
      <c r="L294" s="30"/>
      <c r="M294" s="55"/>
      <c r="N294" s="130"/>
      <c r="O294" s="122"/>
      <c r="P294" s="121" t="s">
        <v>40</v>
      </c>
      <c r="Q294" s="127" t="s">
        <v>48</v>
      </c>
      <c r="R294" s="131"/>
      <c r="S294" s="131"/>
      <c r="T294" s="131"/>
      <c r="U294" s="131"/>
      <c r="V294" s="128"/>
      <c r="W294" s="130" t="s">
        <v>47</v>
      </c>
      <c r="X294" s="132" t="s">
        <v>49</v>
      </c>
      <c r="Y294" s="44"/>
      <c r="Z294" s="44"/>
      <c r="AA294" s="130"/>
      <c r="AB294" s="122"/>
      <c r="AC294" s="121" t="s">
        <v>40</v>
      </c>
      <c r="AD294" s="127" t="s">
        <v>48</v>
      </c>
      <c r="AE294" s="131"/>
      <c r="AF294" s="131"/>
      <c r="AG294" s="131"/>
      <c r="AH294" s="131"/>
      <c r="AI294" s="128"/>
      <c r="AJ294" s="121" t="s">
        <v>47</v>
      </c>
      <c r="AK294" s="124" t="s">
        <v>49</v>
      </c>
    </row>
    <row r="295" spans="1:39" ht="18.75" customHeight="1" x14ac:dyDescent="0.25">
      <c r="A295" s="122"/>
      <c r="B295" s="122"/>
      <c r="C295" s="122"/>
      <c r="D295" s="124" t="s">
        <v>43</v>
      </c>
      <c r="E295" s="124" t="s">
        <v>42</v>
      </c>
      <c r="F295" s="124" t="s">
        <v>50</v>
      </c>
      <c r="G295" s="127" t="s">
        <v>44</v>
      </c>
      <c r="H295" s="128"/>
      <c r="I295" s="124" t="s">
        <v>723</v>
      </c>
      <c r="J295" s="130"/>
      <c r="K295" s="132"/>
      <c r="L295" s="30"/>
      <c r="M295" s="55"/>
      <c r="N295" s="130"/>
      <c r="O295" s="122"/>
      <c r="P295" s="122"/>
      <c r="Q295" s="124" t="s">
        <v>43</v>
      </c>
      <c r="R295" s="124" t="s">
        <v>42</v>
      </c>
      <c r="S295" s="124" t="s">
        <v>50</v>
      </c>
      <c r="T295" s="127" t="s">
        <v>44</v>
      </c>
      <c r="U295" s="128"/>
      <c r="V295" s="124" t="s">
        <v>723</v>
      </c>
      <c r="W295" s="130"/>
      <c r="X295" s="132"/>
      <c r="Y295" s="44"/>
      <c r="Z295" s="44"/>
      <c r="AA295" s="130"/>
      <c r="AB295" s="122"/>
      <c r="AC295" s="122"/>
      <c r="AD295" s="124" t="s">
        <v>43</v>
      </c>
      <c r="AE295" s="124" t="s">
        <v>42</v>
      </c>
      <c r="AF295" s="124" t="s">
        <v>50</v>
      </c>
      <c r="AG295" s="127" t="s">
        <v>44</v>
      </c>
      <c r="AH295" s="128"/>
      <c r="AI295" s="124" t="s">
        <v>723</v>
      </c>
      <c r="AJ295" s="122"/>
      <c r="AK295" s="125"/>
    </row>
    <row r="296" spans="1:39" ht="20.25" customHeight="1" x14ac:dyDescent="0.25">
      <c r="A296" s="122"/>
      <c r="B296" s="122"/>
      <c r="C296" s="122"/>
      <c r="D296" s="125"/>
      <c r="E296" s="125"/>
      <c r="F296" s="125"/>
      <c r="G296" s="117" t="s">
        <v>45</v>
      </c>
      <c r="H296" s="117" t="s">
        <v>46</v>
      </c>
      <c r="I296" s="125"/>
      <c r="J296" s="130"/>
      <c r="K296" s="132"/>
      <c r="L296" s="30"/>
      <c r="M296" s="55"/>
      <c r="N296" s="130"/>
      <c r="O296" s="122"/>
      <c r="P296" s="122"/>
      <c r="Q296" s="125"/>
      <c r="R296" s="125"/>
      <c r="S296" s="125"/>
      <c r="T296" s="117" t="s">
        <v>45</v>
      </c>
      <c r="U296" s="117" t="s">
        <v>46</v>
      </c>
      <c r="V296" s="125"/>
      <c r="W296" s="130"/>
      <c r="X296" s="132"/>
      <c r="Y296" s="44"/>
      <c r="Z296" s="44"/>
      <c r="AA296" s="130"/>
      <c r="AB296" s="122"/>
      <c r="AC296" s="122"/>
      <c r="AD296" s="125"/>
      <c r="AE296" s="125"/>
      <c r="AF296" s="125"/>
      <c r="AG296" s="117" t="s">
        <v>45</v>
      </c>
      <c r="AH296" s="117" t="s">
        <v>46</v>
      </c>
      <c r="AI296" s="125"/>
      <c r="AJ296" s="122"/>
      <c r="AK296" s="125"/>
    </row>
    <row r="297" spans="1:39" ht="44.25" customHeight="1" x14ac:dyDescent="0.25">
      <c r="A297" s="123"/>
      <c r="B297" s="123"/>
      <c r="C297" s="123"/>
      <c r="D297" s="126"/>
      <c r="E297" s="126"/>
      <c r="F297" s="126"/>
      <c r="G297" s="118"/>
      <c r="H297" s="118"/>
      <c r="I297" s="126"/>
      <c r="J297" s="130"/>
      <c r="K297" s="132"/>
      <c r="L297" s="30"/>
      <c r="M297" s="55"/>
      <c r="N297" s="130"/>
      <c r="O297" s="123"/>
      <c r="P297" s="123"/>
      <c r="Q297" s="126"/>
      <c r="R297" s="126"/>
      <c r="S297" s="126"/>
      <c r="T297" s="118"/>
      <c r="U297" s="118"/>
      <c r="V297" s="126"/>
      <c r="W297" s="130"/>
      <c r="X297" s="132"/>
      <c r="Y297" s="44"/>
      <c r="Z297" s="44"/>
      <c r="AA297" s="130"/>
      <c r="AB297" s="123"/>
      <c r="AC297" s="123"/>
      <c r="AD297" s="126"/>
      <c r="AE297" s="126"/>
      <c r="AF297" s="126"/>
      <c r="AG297" s="118"/>
      <c r="AH297" s="118"/>
      <c r="AI297" s="126"/>
      <c r="AJ297" s="123"/>
      <c r="AK297" s="126"/>
    </row>
    <row r="298" spans="1:39" ht="18.75" customHeight="1" x14ac:dyDescent="0.25">
      <c r="A298" s="57">
        <v>1</v>
      </c>
      <c r="B298" s="57">
        <v>2</v>
      </c>
      <c r="C298" s="57">
        <v>3</v>
      </c>
      <c r="D298" s="57">
        <v>4</v>
      </c>
      <c r="E298" s="57">
        <v>5</v>
      </c>
      <c r="F298" s="57">
        <v>6</v>
      </c>
      <c r="G298" s="57">
        <v>7</v>
      </c>
      <c r="H298" s="57">
        <v>8</v>
      </c>
      <c r="I298" s="57">
        <v>9</v>
      </c>
      <c r="J298" s="57">
        <v>10</v>
      </c>
      <c r="K298" s="57">
        <v>11</v>
      </c>
      <c r="L298" s="45"/>
      <c r="M298" s="39"/>
      <c r="N298" s="57">
        <v>1</v>
      </c>
      <c r="O298" s="57">
        <v>2</v>
      </c>
      <c r="P298" s="57">
        <v>3</v>
      </c>
      <c r="Q298" s="57">
        <v>4</v>
      </c>
      <c r="R298" s="57">
        <v>5</v>
      </c>
      <c r="S298" s="57">
        <v>6</v>
      </c>
      <c r="T298" s="57">
        <v>7</v>
      </c>
      <c r="U298" s="57">
        <v>8</v>
      </c>
      <c r="V298" s="57">
        <v>9</v>
      </c>
      <c r="W298" s="57">
        <v>10</v>
      </c>
      <c r="X298" s="57">
        <v>11</v>
      </c>
      <c r="Y298" s="45"/>
      <c r="Z298" s="45"/>
      <c r="AA298" s="57">
        <v>1</v>
      </c>
      <c r="AB298" s="57">
        <v>2</v>
      </c>
      <c r="AC298" s="57">
        <v>3</v>
      </c>
      <c r="AD298" s="57">
        <v>4</v>
      </c>
      <c r="AE298" s="57">
        <v>5</v>
      </c>
      <c r="AF298" s="57">
        <v>6</v>
      </c>
      <c r="AG298" s="57">
        <v>7</v>
      </c>
      <c r="AH298" s="57">
        <v>8</v>
      </c>
      <c r="AI298" s="57">
        <v>9</v>
      </c>
      <c r="AJ298" s="57">
        <v>10</v>
      </c>
      <c r="AK298" s="57">
        <v>11</v>
      </c>
    </row>
    <row r="299" spans="1:39" ht="12.75" customHeight="1" x14ac:dyDescent="0.25">
      <c r="A299" s="36" t="s">
        <v>356</v>
      </c>
      <c r="B299" s="56" t="s">
        <v>289</v>
      </c>
      <c r="C299" s="4"/>
      <c r="D299" s="4"/>
      <c r="E299" s="4"/>
      <c r="F299" s="4"/>
      <c r="G299" s="4"/>
      <c r="H299" s="4"/>
      <c r="I299" s="4"/>
      <c r="J299" s="3"/>
      <c r="K299" s="3"/>
      <c r="L299" s="31"/>
      <c r="M299" s="40"/>
      <c r="N299" s="26" t="s">
        <v>356</v>
      </c>
      <c r="O299" s="56" t="s">
        <v>289</v>
      </c>
      <c r="P299" s="4">
        <v>1</v>
      </c>
      <c r="Q299" s="4"/>
      <c r="R299" s="4"/>
      <c r="S299" s="4"/>
      <c r="T299" s="4"/>
      <c r="U299" s="4"/>
      <c r="V299" s="4"/>
      <c r="W299" s="3">
        <v>131.22</v>
      </c>
      <c r="X299" s="3"/>
      <c r="Y299" s="31"/>
      <c r="Z299" s="31"/>
      <c r="AA299" s="26" t="s">
        <v>356</v>
      </c>
      <c r="AB299" s="56" t="s">
        <v>289</v>
      </c>
      <c r="AC299" s="4">
        <v>1</v>
      </c>
      <c r="AD299" s="4">
        <f t="shared" ref="AC299:AK300" si="64">D299-Q299</f>
        <v>0</v>
      </c>
      <c r="AE299" s="4">
        <f t="shared" si="64"/>
        <v>0</v>
      </c>
      <c r="AF299" s="4">
        <f t="shared" si="64"/>
        <v>0</v>
      </c>
      <c r="AG299" s="4">
        <f t="shared" si="64"/>
        <v>0</v>
      </c>
      <c r="AH299" s="4">
        <f t="shared" si="64"/>
        <v>0</v>
      </c>
      <c r="AI299" s="4">
        <f t="shared" si="64"/>
        <v>0</v>
      </c>
      <c r="AJ299" s="3">
        <f t="shared" si="64"/>
        <v>-131.22</v>
      </c>
      <c r="AK299" s="3">
        <f t="shared" si="64"/>
        <v>0</v>
      </c>
    </row>
    <row r="300" spans="1:39" ht="17.25" customHeight="1" x14ac:dyDescent="0.25">
      <c r="A300" s="14" t="s">
        <v>731</v>
      </c>
      <c r="B300" s="15">
        <v>1</v>
      </c>
      <c r="C300" s="16">
        <f t="shared" ref="C300:K300" si="65">SUM(C299:C299)</f>
        <v>0</v>
      </c>
      <c r="D300" s="16">
        <f t="shared" si="65"/>
        <v>0</v>
      </c>
      <c r="E300" s="16">
        <f t="shared" si="65"/>
        <v>0</v>
      </c>
      <c r="F300" s="16">
        <f t="shared" si="65"/>
        <v>0</v>
      </c>
      <c r="G300" s="16">
        <f t="shared" si="65"/>
        <v>0</v>
      </c>
      <c r="H300" s="16">
        <f t="shared" si="65"/>
        <v>0</v>
      </c>
      <c r="I300" s="16">
        <f t="shared" si="65"/>
        <v>0</v>
      </c>
      <c r="J300" s="17">
        <f t="shared" si="65"/>
        <v>0</v>
      </c>
      <c r="K300" s="17">
        <f t="shared" si="65"/>
        <v>0</v>
      </c>
      <c r="L300" s="45"/>
      <c r="M300" s="39"/>
      <c r="N300" s="14" t="s">
        <v>40</v>
      </c>
      <c r="O300" s="15">
        <v>1</v>
      </c>
      <c r="P300" s="4">
        <f t="shared" ref="P300:X300" si="66">SUM(P299:P299)</f>
        <v>1</v>
      </c>
      <c r="Q300" s="4">
        <f t="shared" si="66"/>
        <v>0</v>
      </c>
      <c r="R300" s="4">
        <f t="shared" si="66"/>
        <v>0</v>
      </c>
      <c r="S300" s="4">
        <f t="shared" si="66"/>
        <v>0</v>
      </c>
      <c r="T300" s="4">
        <f t="shared" si="66"/>
        <v>0</v>
      </c>
      <c r="U300" s="4">
        <f t="shared" si="66"/>
        <v>0</v>
      </c>
      <c r="V300" s="4">
        <f t="shared" si="66"/>
        <v>0</v>
      </c>
      <c r="W300" s="3">
        <f t="shared" si="66"/>
        <v>131.22</v>
      </c>
      <c r="X300" s="3">
        <f t="shared" si="66"/>
        <v>0</v>
      </c>
      <c r="Y300" s="45"/>
      <c r="Z300" s="45"/>
      <c r="AA300" s="14" t="s">
        <v>40</v>
      </c>
      <c r="AB300" s="15">
        <v>1</v>
      </c>
      <c r="AC300" s="4">
        <f t="shared" si="64"/>
        <v>-1</v>
      </c>
      <c r="AD300" s="4">
        <f t="shared" si="64"/>
        <v>0</v>
      </c>
      <c r="AE300" s="4">
        <f t="shared" si="64"/>
        <v>0</v>
      </c>
      <c r="AF300" s="4">
        <f t="shared" si="64"/>
        <v>0</v>
      </c>
      <c r="AG300" s="4">
        <f t="shared" si="64"/>
        <v>0</v>
      </c>
      <c r="AH300" s="4">
        <f t="shared" si="64"/>
        <v>0</v>
      </c>
      <c r="AI300" s="4">
        <f t="shared" si="64"/>
        <v>0</v>
      </c>
      <c r="AJ300" s="3">
        <f t="shared" si="64"/>
        <v>-131.22</v>
      </c>
      <c r="AK300" s="3">
        <f t="shared" si="64"/>
        <v>0</v>
      </c>
    </row>
    <row r="301" spans="1:39" ht="15.75" x14ac:dyDescent="0.25">
      <c r="L301" s="31"/>
      <c r="M301" s="40"/>
      <c r="Y301" s="31"/>
      <c r="Z301" s="31"/>
      <c r="AC301" s="1"/>
      <c r="AD301" s="1"/>
      <c r="AE301" s="1"/>
      <c r="AF301" s="1"/>
      <c r="AG301" s="1"/>
      <c r="AH301" s="1"/>
      <c r="AI301" s="2"/>
      <c r="AJ301" s="2"/>
      <c r="AK301" s="2"/>
      <c r="AL301" s="2"/>
      <c r="AM301" s="2"/>
    </row>
    <row r="302" spans="1:39" ht="15.75" x14ac:dyDescent="0.25">
      <c r="A302" s="26" t="s">
        <v>288</v>
      </c>
      <c r="B302" s="56">
        <v>5</v>
      </c>
      <c r="C302" s="4">
        <f>C268</f>
        <v>0</v>
      </c>
      <c r="D302" s="4">
        <f t="shared" ref="D302:K302" si="67">D268</f>
        <v>0</v>
      </c>
      <c r="E302" s="4">
        <f t="shared" si="67"/>
        <v>0</v>
      </c>
      <c r="F302" s="4">
        <f t="shared" si="67"/>
        <v>0</v>
      </c>
      <c r="G302" s="4">
        <f t="shared" si="67"/>
        <v>0</v>
      </c>
      <c r="H302" s="4">
        <f t="shared" si="67"/>
        <v>0</v>
      </c>
      <c r="I302" s="4">
        <f t="shared" si="67"/>
        <v>0</v>
      </c>
      <c r="J302" s="3">
        <f t="shared" si="67"/>
        <v>0</v>
      </c>
      <c r="K302" s="3">
        <f t="shared" si="67"/>
        <v>0</v>
      </c>
      <c r="L302" s="31"/>
      <c r="M302" s="40"/>
      <c r="N302" s="26" t="s">
        <v>288</v>
      </c>
      <c r="O302" s="56">
        <v>5</v>
      </c>
      <c r="P302" s="4">
        <f>P268</f>
        <v>1</v>
      </c>
      <c r="Q302" s="4">
        <f t="shared" ref="Q302:X302" si="68">Q268</f>
        <v>0</v>
      </c>
      <c r="R302" s="4">
        <f t="shared" si="68"/>
        <v>0</v>
      </c>
      <c r="S302" s="4">
        <f t="shared" si="68"/>
        <v>0</v>
      </c>
      <c r="T302" s="4">
        <f t="shared" si="68"/>
        <v>0</v>
      </c>
      <c r="U302" s="4">
        <f t="shared" si="68"/>
        <v>0</v>
      </c>
      <c r="V302" s="4">
        <f t="shared" si="68"/>
        <v>1</v>
      </c>
      <c r="W302" s="3">
        <f t="shared" si="68"/>
        <v>131.22</v>
      </c>
      <c r="X302" s="3">
        <f t="shared" si="68"/>
        <v>0</v>
      </c>
      <c r="Y302" s="31"/>
      <c r="Z302" s="31"/>
      <c r="AC302" s="1"/>
      <c r="AD302" s="1"/>
      <c r="AE302" s="1"/>
      <c r="AF302" s="1"/>
      <c r="AG302" s="1"/>
      <c r="AH302" s="1"/>
      <c r="AI302" s="2"/>
      <c r="AJ302" s="2"/>
      <c r="AK302" s="2"/>
      <c r="AL302" s="2"/>
      <c r="AM302" s="2"/>
    </row>
    <row r="303" spans="1:39" ht="15.75" x14ac:dyDescent="0.25">
      <c r="L303" s="31"/>
      <c r="M303" s="40"/>
      <c r="Y303" s="31"/>
      <c r="Z303" s="31"/>
      <c r="AC303" s="1"/>
      <c r="AD303" s="1"/>
      <c r="AE303" s="1"/>
      <c r="AF303" s="1"/>
      <c r="AG303" s="1"/>
      <c r="AH303" s="1"/>
      <c r="AI303" s="2"/>
      <c r="AJ303" s="2"/>
      <c r="AK303" s="2"/>
      <c r="AL303" s="2"/>
      <c r="AM303" s="2"/>
    </row>
    <row r="304" spans="1:39" ht="17.25" customHeight="1" x14ac:dyDescent="0.25">
      <c r="A304" s="19" t="s">
        <v>355</v>
      </c>
      <c r="B304" s="19"/>
      <c r="C304" s="19"/>
      <c r="D304" s="19"/>
      <c r="E304" s="18"/>
      <c r="F304" s="18"/>
      <c r="G304" s="18" t="s">
        <v>755</v>
      </c>
      <c r="H304" s="18"/>
      <c r="I304" s="18"/>
      <c r="J304" s="18"/>
      <c r="K304" s="18"/>
      <c r="L304" s="18"/>
      <c r="M304" s="18"/>
      <c r="N304" s="19" t="s">
        <v>355</v>
      </c>
      <c r="O304" s="19"/>
      <c r="P304" s="19"/>
      <c r="Q304" s="19"/>
      <c r="R304" s="18"/>
      <c r="S304" s="18"/>
      <c r="T304" s="18"/>
      <c r="U304" s="18"/>
      <c r="V304" s="18"/>
      <c r="W304" s="18"/>
      <c r="X304" s="18"/>
      <c r="Y304" s="18"/>
      <c r="Z304" s="18"/>
      <c r="AA304" s="19" t="s">
        <v>355</v>
      </c>
      <c r="AB304" s="19"/>
      <c r="AC304" s="19"/>
      <c r="AD304" s="19"/>
      <c r="AE304" s="18"/>
      <c r="AF304" s="18"/>
      <c r="AG304" s="18"/>
      <c r="AH304" s="18"/>
      <c r="AI304" s="18"/>
      <c r="AJ304" s="18"/>
      <c r="AK304" s="18"/>
      <c r="AL304" s="18"/>
      <c r="AM304" s="18"/>
    </row>
    <row r="305" spans="1:39" ht="17.25" customHeight="1" x14ac:dyDescent="0.25">
      <c r="A305" s="34" t="s">
        <v>385</v>
      </c>
      <c r="B305" s="58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9" t="s">
        <v>385</v>
      </c>
      <c r="O305" s="58"/>
      <c r="P305" s="7"/>
      <c r="Q305" s="7"/>
      <c r="R305" s="7"/>
      <c r="S305" s="7"/>
      <c r="T305" s="7"/>
      <c r="U305" s="7"/>
      <c r="V305" s="7"/>
      <c r="W305" s="7"/>
      <c r="X305" s="7"/>
      <c r="Y305" s="58"/>
      <c r="Z305" s="58"/>
      <c r="AA305" s="9" t="s">
        <v>385</v>
      </c>
      <c r="AB305" s="58"/>
      <c r="AC305" s="7"/>
      <c r="AD305" s="7"/>
      <c r="AE305" s="7"/>
      <c r="AF305" s="7"/>
      <c r="AG305" s="7"/>
      <c r="AH305" s="7"/>
      <c r="AI305" s="7"/>
      <c r="AJ305" s="7"/>
      <c r="AK305" s="7"/>
      <c r="AL305" s="58"/>
      <c r="AM305" s="58"/>
    </row>
    <row r="306" spans="1:39" ht="27" customHeight="1" x14ac:dyDescent="0.25">
      <c r="A306" s="121" t="s">
        <v>52</v>
      </c>
      <c r="B306" s="121" t="s">
        <v>53</v>
      </c>
      <c r="C306" s="127" t="s">
        <v>70</v>
      </c>
      <c r="D306" s="131"/>
      <c r="E306" s="131"/>
      <c r="F306" s="131"/>
      <c r="G306" s="131"/>
      <c r="H306" s="131"/>
      <c r="I306" s="128"/>
      <c r="J306" s="132" t="s">
        <v>69</v>
      </c>
      <c r="K306" s="132"/>
      <c r="L306" s="44"/>
      <c r="M306" s="55"/>
      <c r="N306" s="130" t="s">
        <v>52</v>
      </c>
      <c r="O306" s="121" t="s">
        <v>53</v>
      </c>
      <c r="P306" s="127" t="s">
        <v>70</v>
      </c>
      <c r="Q306" s="131"/>
      <c r="R306" s="131"/>
      <c r="S306" s="131"/>
      <c r="T306" s="131"/>
      <c r="U306" s="131"/>
      <c r="V306" s="128"/>
      <c r="W306" s="132" t="s">
        <v>69</v>
      </c>
      <c r="X306" s="132"/>
      <c r="Y306" s="44"/>
      <c r="Z306" s="44"/>
      <c r="AA306" s="130" t="s">
        <v>52</v>
      </c>
      <c r="AB306" s="121" t="s">
        <v>53</v>
      </c>
      <c r="AC306" s="127" t="s">
        <v>70</v>
      </c>
      <c r="AD306" s="131"/>
      <c r="AE306" s="131"/>
      <c r="AF306" s="131"/>
      <c r="AG306" s="131"/>
      <c r="AH306" s="131"/>
      <c r="AI306" s="128"/>
      <c r="AJ306" s="119" t="s">
        <v>69</v>
      </c>
      <c r="AK306" s="120"/>
    </row>
    <row r="307" spans="1:39" ht="21" customHeight="1" x14ac:dyDescent="0.25">
      <c r="A307" s="122"/>
      <c r="B307" s="122"/>
      <c r="C307" s="121" t="s">
        <v>40</v>
      </c>
      <c r="D307" s="127" t="s">
        <v>48</v>
      </c>
      <c r="E307" s="131"/>
      <c r="F307" s="131"/>
      <c r="G307" s="131"/>
      <c r="H307" s="131"/>
      <c r="I307" s="128"/>
      <c r="J307" s="130" t="s">
        <v>47</v>
      </c>
      <c r="K307" s="132" t="s">
        <v>49</v>
      </c>
      <c r="L307" s="30"/>
      <c r="M307" s="55"/>
      <c r="N307" s="130"/>
      <c r="O307" s="122"/>
      <c r="P307" s="121" t="s">
        <v>40</v>
      </c>
      <c r="Q307" s="127" t="s">
        <v>48</v>
      </c>
      <c r="R307" s="131"/>
      <c r="S307" s="131"/>
      <c r="T307" s="131"/>
      <c r="U307" s="131"/>
      <c r="V307" s="128"/>
      <c r="W307" s="130" t="s">
        <v>47</v>
      </c>
      <c r="X307" s="132" t="s">
        <v>49</v>
      </c>
      <c r="Y307" s="44"/>
      <c r="Z307" s="44"/>
      <c r="AA307" s="130"/>
      <c r="AB307" s="122"/>
      <c r="AC307" s="121" t="s">
        <v>40</v>
      </c>
      <c r="AD307" s="127" t="s">
        <v>48</v>
      </c>
      <c r="AE307" s="131"/>
      <c r="AF307" s="131"/>
      <c r="AG307" s="131"/>
      <c r="AH307" s="131"/>
      <c r="AI307" s="128"/>
      <c r="AJ307" s="121" t="s">
        <v>47</v>
      </c>
      <c r="AK307" s="124" t="s">
        <v>49</v>
      </c>
    </row>
    <row r="308" spans="1:39" ht="18.75" customHeight="1" x14ac:dyDescent="0.25">
      <c r="A308" s="122"/>
      <c r="B308" s="122"/>
      <c r="C308" s="122"/>
      <c r="D308" s="124" t="s">
        <v>43</v>
      </c>
      <c r="E308" s="124" t="s">
        <v>42</v>
      </c>
      <c r="F308" s="124" t="s">
        <v>50</v>
      </c>
      <c r="G308" s="127" t="s">
        <v>44</v>
      </c>
      <c r="H308" s="128"/>
      <c r="I308" s="124" t="s">
        <v>723</v>
      </c>
      <c r="J308" s="130"/>
      <c r="K308" s="132"/>
      <c r="L308" s="30"/>
      <c r="M308" s="55"/>
      <c r="N308" s="130"/>
      <c r="O308" s="122"/>
      <c r="P308" s="122"/>
      <c r="Q308" s="124" t="s">
        <v>43</v>
      </c>
      <c r="R308" s="124" t="s">
        <v>42</v>
      </c>
      <c r="S308" s="124" t="s">
        <v>50</v>
      </c>
      <c r="T308" s="127" t="s">
        <v>44</v>
      </c>
      <c r="U308" s="128"/>
      <c r="V308" s="124" t="s">
        <v>723</v>
      </c>
      <c r="W308" s="130"/>
      <c r="X308" s="132"/>
      <c r="Y308" s="44"/>
      <c r="Z308" s="44"/>
      <c r="AA308" s="130"/>
      <c r="AB308" s="122"/>
      <c r="AC308" s="122"/>
      <c r="AD308" s="124" t="s">
        <v>43</v>
      </c>
      <c r="AE308" s="124" t="s">
        <v>42</v>
      </c>
      <c r="AF308" s="124" t="s">
        <v>50</v>
      </c>
      <c r="AG308" s="127" t="s">
        <v>44</v>
      </c>
      <c r="AH308" s="128"/>
      <c r="AI308" s="124" t="s">
        <v>723</v>
      </c>
      <c r="AJ308" s="122"/>
      <c r="AK308" s="125"/>
    </row>
    <row r="309" spans="1:39" ht="20.25" customHeight="1" x14ac:dyDescent="0.25">
      <c r="A309" s="122"/>
      <c r="B309" s="122"/>
      <c r="C309" s="122"/>
      <c r="D309" s="125"/>
      <c r="E309" s="125"/>
      <c r="F309" s="125"/>
      <c r="G309" s="117" t="s">
        <v>45</v>
      </c>
      <c r="H309" s="117" t="s">
        <v>46</v>
      </c>
      <c r="I309" s="125"/>
      <c r="J309" s="130"/>
      <c r="K309" s="132"/>
      <c r="L309" s="30"/>
      <c r="M309" s="55"/>
      <c r="N309" s="130"/>
      <c r="O309" s="122"/>
      <c r="P309" s="122"/>
      <c r="Q309" s="125"/>
      <c r="R309" s="125"/>
      <c r="S309" s="125"/>
      <c r="T309" s="117" t="s">
        <v>45</v>
      </c>
      <c r="U309" s="117" t="s">
        <v>46</v>
      </c>
      <c r="V309" s="125"/>
      <c r="W309" s="130"/>
      <c r="X309" s="132"/>
      <c r="Y309" s="44"/>
      <c r="Z309" s="44"/>
      <c r="AA309" s="130"/>
      <c r="AB309" s="122"/>
      <c r="AC309" s="122"/>
      <c r="AD309" s="125"/>
      <c r="AE309" s="125"/>
      <c r="AF309" s="125"/>
      <c r="AG309" s="117" t="s">
        <v>45</v>
      </c>
      <c r="AH309" s="117" t="s">
        <v>46</v>
      </c>
      <c r="AI309" s="125"/>
      <c r="AJ309" s="122"/>
      <c r="AK309" s="125"/>
    </row>
    <row r="310" spans="1:39" ht="44.25" customHeight="1" x14ac:dyDescent="0.25">
      <c r="A310" s="123"/>
      <c r="B310" s="123"/>
      <c r="C310" s="123"/>
      <c r="D310" s="126"/>
      <c r="E310" s="126"/>
      <c r="F310" s="126"/>
      <c r="G310" s="118"/>
      <c r="H310" s="118"/>
      <c r="I310" s="126"/>
      <c r="J310" s="130"/>
      <c r="K310" s="132"/>
      <c r="L310" s="30"/>
      <c r="M310" s="55"/>
      <c r="N310" s="130"/>
      <c r="O310" s="123"/>
      <c r="P310" s="123"/>
      <c r="Q310" s="126"/>
      <c r="R310" s="126"/>
      <c r="S310" s="126"/>
      <c r="T310" s="118"/>
      <c r="U310" s="118"/>
      <c r="V310" s="126"/>
      <c r="W310" s="130"/>
      <c r="X310" s="132"/>
      <c r="Y310" s="44"/>
      <c r="Z310" s="44"/>
      <c r="AA310" s="130"/>
      <c r="AB310" s="123"/>
      <c r="AC310" s="123"/>
      <c r="AD310" s="126"/>
      <c r="AE310" s="126"/>
      <c r="AF310" s="126"/>
      <c r="AG310" s="118"/>
      <c r="AH310" s="118"/>
      <c r="AI310" s="126"/>
      <c r="AJ310" s="123"/>
      <c r="AK310" s="126"/>
    </row>
    <row r="311" spans="1:39" ht="18.75" customHeight="1" x14ac:dyDescent="0.25">
      <c r="A311" s="57">
        <v>1</v>
      </c>
      <c r="B311" s="57">
        <v>2</v>
      </c>
      <c r="C311" s="57">
        <v>3</v>
      </c>
      <c r="D311" s="57">
        <v>4</v>
      </c>
      <c r="E311" s="57">
        <v>5</v>
      </c>
      <c r="F311" s="57">
        <v>6</v>
      </c>
      <c r="G311" s="57">
        <v>7</v>
      </c>
      <c r="H311" s="57">
        <v>8</v>
      </c>
      <c r="I311" s="57">
        <v>9</v>
      </c>
      <c r="J311" s="57">
        <v>10</v>
      </c>
      <c r="K311" s="57">
        <v>11</v>
      </c>
      <c r="L311" s="45"/>
      <c r="M311" s="39"/>
      <c r="N311" s="57">
        <v>1</v>
      </c>
      <c r="O311" s="57">
        <v>2</v>
      </c>
      <c r="P311" s="57">
        <v>3</v>
      </c>
      <c r="Q311" s="57">
        <v>4</v>
      </c>
      <c r="R311" s="57">
        <v>5</v>
      </c>
      <c r="S311" s="57">
        <v>6</v>
      </c>
      <c r="T311" s="57">
        <v>7</v>
      </c>
      <c r="U311" s="57">
        <v>8</v>
      </c>
      <c r="V311" s="57">
        <v>9</v>
      </c>
      <c r="W311" s="57">
        <v>10</v>
      </c>
      <c r="X311" s="57">
        <v>11</v>
      </c>
      <c r="Y311" s="45"/>
      <c r="Z311" s="45"/>
      <c r="AA311" s="57">
        <v>1</v>
      </c>
      <c r="AB311" s="57">
        <v>2</v>
      </c>
      <c r="AC311" s="57">
        <v>3</v>
      </c>
      <c r="AD311" s="57">
        <v>4</v>
      </c>
      <c r="AE311" s="57">
        <v>5</v>
      </c>
      <c r="AF311" s="57">
        <v>6</v>
      </c>
      <c r="AG311" s="57">
        <v>7</v>
      </c>
      <c r="AH311" s="57">
        <v>8</v>
      </c>
      <c r="AI311" s="57">
        <v>9</v>
      </c>
      <c r="AJ311" s="57">
        <v>10</v>
      </c>
      <c r="AK311" s="57">
        <v>11</v>
      </c>
    </row>
    <row r="312" spans="1:39" ht="12.75" customHeight="1" x14ac:dyDescent="0.25">
      <c r="A312" s="36" t="s">
        <v>366</v>
      </c>
      <c r="B312" s="56" t="s">
        <v>289</v>
      </c>
      <c r="C312" s="4">
        <v>1</v>
      </c>
      <c r="D312" s="4"/>
      <c r="E312" s="4"/>
      <c r="F312" s="4"/>
      <c r="G312" s="4"/>
      <c r="H312" s="4"/>
      <c r="I312" s="4"/>
      <c r="J312" s="3"/>
      <c r="K312" s="3"/>
      <c r="L312" s="31"/>
      <c r="M312" s="40"/>
      <c r="N312" s="26" t="s">
        <v>366</v>
      </c>
      <c r="O312" s="56" t="s">
        <v>289</v>
      </c>
      <c r="P312" s="4">
        <v>1</v>
      </c>
      <c r="Q312" s="4"/>
      <c r="R312" s="4"/>
      <c r="S312" s="4"/>
      <c r="T312" s="4">
        <v>1</v>
      </c>
      <c r="U312" s="4"/>
      <c r="V312" s="4"/>
      <c r="W312" s="3">
        <v>56</v>
      </c>
      <c r="X312" s="3">
        <v>0</v>
      </c>
      <c r="Y312" s="31"/>
      <c r="Z312" s="31"/>
      <c r="AA312" s="26" t="s">
        <v>366</v>
      </c>
      <c r="AB312" s="56" t="s">
        <v>289</v>
      </c>
      <c r="AC312" s="4">
        <f>C312-P312</f>
        <v>0</v>
      </c>
      <c r="AD312" s="4">
        <f t="shared" ref="AD312:AD320" si="69">D312-Q312</f>
        <v>0</v>
      </c>
      <c r="AE312" s="4">
        <f t="shared" ref="AE312:AE320" si="70">E312-R312</f>
        <v>0</v>
      </c>
      <c r="AF312" s="4">
        <f t="shared" ref="AF312:AF320" si="71">F312-S312</f>
        <v>0</v>
      </c>
      <c r="AG312" s="4">
        <f t="shared" ref="AG312:AG320" si="72">G312-T312</f>
        <v>-1</v>
      </c>
      <c r="AH312" s="4">
        <f t="shared" ref="AH312:AH320" si="73">H312-U312</f>
        <v>0</v>
      </c>
      <c r="AI312" s="4">
        <f t="shared" ref="AI312:AI320" si="74">I312-V312</f>
        <v>0</v>
      </c>
      <c r="AJ312" s="3">
        <f t="shared" ref="AJ312:AJ320" si="75">J312-W312</f>
        <v>-56</v>
      </c>
      <c r="AK312" s="3">
        <f t="shared" ref="AK312:AK320" si="76">K312-X312</f>
        <v>0</v>
      </c>
    </row>
    <row r="313" spans="1:39" ht="12.75" customHeight="1" x14ac:dyDescent="0.25">
      <c r="A313" s="36" t="s">
        <v>384</v>
      </c>
      <c r="B313" s="56" t="s">
        <v>289</v>
      </c>
      <c r="C313" s="4">
        <v>1</v>
      </c>
      <c r="D313" s="4"/>
      <c r="E313" s="4"/>
      <c r="F313" s="4"/>
      <c r="G313" s="4"/>
      <c r="H313" s="4"/>
      <c r="I313" s="4"/>
      <c r="J313" s="3"/>
      <c r="K313" s="3"/>
      <c r="L313" s="31"/>
      <c r="M313" s="40"/>
      <c r="N313" s="26" t="s">
        <v>384</v>
      </c>
      <c r="O313" s="56" t="s">
        <v>289</v>
      </c>
      <c r="P313" s="4">
        <v>1</v>
      </c>
      <c r="Q313" s="4"/>
      <c r="R313" s="4"/>
      <c r="S313" s="4">
        <v>1</v>
      </c>
      <c r="T313" s="4">
        <v>1</v>
      </c>
      <c r="U313" s="4"/>
      <c r="V313" s="4"/>
      <c r="W313" s="3">
        <v>97</v>
      </c>
      <c r="X313" s="3">
        <v>97</v>
      </c>
      <c r="Y313" s="31"/>
      <c r="Z313" s="31"/>
      <c r="AA313" s="26" t="s">
        <v>384</v>
      </c>
      <c r="AB313" s="56" t="s">
        <v>289</v>
      </c>
      <c r="AC313" s="4">
        <f t="shared" ref="AC313:AC320" si="77">C313-P313</f>
        <v>0</v>
      </c>
      <c r="AD313" s="4">
        <f t="shared" si="69"/>
        <v>0</v>
      </c>
      <c r="AE313" s="4">
        <f t="shared" si="70"/>
        <v>0</v>
      </c>
      <c r="AF313" s="4">
        <f t="shared" si="71"/>
        <v>-1</v>
      </c>
      <c r="AG313" s="4">
        <f t="shared" si="72"/>
        <v>-1</v>
      </c>
      <c r="AH313" s="4">
        <f t="shared" si="73"/>
        <v>0</v>
      </c>
      <c r="AI313" s="4">
        <f t="shared" si="74"/>
        <v>0</v>
      </c>
      <c r="AJ313" s="3">
        <f t="shared" si="75"/>
        <v>-97</v>
      </c>
      <c r="AK313" s="3">
        <f t="shared" si="76"/>
        <v>-97</v>
      </c>
    </row>
    <row r="314" spans="1:39" ht="12.75" customHeight="1" x14ac:dyDescent="0.25">
      <c r="A314" s="36" t="s">
        <v>367</v>
      </c>
      <c r="B314" s="56" t="s">
        <v>289</v>
      </c>
      <c r="C314" s="4">
        <v>1</v>
      </c>
      <c r="D314" s="4"/>
      <c r="E314" s="4"/>
      <c r="F314" s="4"/>
      <c r="G314" s="4"/>
      <c r="H314" s="4"/>
      <c r="I314" s="4"/>
      <c r="J314" s="3"/>
      <c r="K314" s="3"/>
      <c r="L314" s="31"/>
      <c r="M314" s="40"/>
      <c r="N314" s="26" t="s">
        <v>367</v>
      </c>
      <c r="O314" s="56" t="s">
        <v>289</v>
      </c>
      <c r="P314" s="4">
        <v>1</v>
      </c>
      <c r="Q314" s="4"/>
      <c r="R314" s="4"/>
      <c r="S314" s="4"/>
      <c r="T314" s="4"/>
      <c r="U314" s="4"/>
      <c r="V314" s="4"/>
      <c r="W314" s="3">
        <v>104</v>
      </c>
      <c r="X314" s="3">
        <v>0</v>
      </c>
      <c r="Y314" s="31"/>
      <c r="Z314" s="31"/>
      <c r="AA314" s="26" t="s">
        <v>367</v>
      </c>
      <c r="AB314" s="56" t="s">
        <v>289</v>
      </c>
      <c r="AC314" s="4">
        <f t="shared" si="77"/>
        <v>0</v>
      </c>
      <c r="AD314" s="4">
        <f t="shared" si="69"/>
        <v>0</v>
      </c>
      <c r="AE314" s="4">
        <f t="shared" si="70"/>
        <v>0</v>
      </c>
      <c r="AF314" s="4">
        <f t="shared" si="71"/>
        <v>0</v>
      </c>
      <c r="AG314" s="4">
        <f t="shared" si="72"/>
        <v>0</v>
      </c>
      <c r="AH314" s="4">
        <f t="shared" si="73"/>
        <v>0</v>
      </c>
      <c r="AI314" s="4">
        <f t="shared" si="74"/>
        <v>0</v>
      </c>
      <c r="AJ314" s="3">
        <f t="shared" si="75"/>
        <v>-104</v>
      </c>
      <c r="AK314" s="3">
        <f t="shared" si="76"/>
        <v>0</v>
      </c>
    </row>
    <row r="315" spans="1:39" ht="12.75" customHeight="1" x14ac:dyDescent="0.25">
      <c r="A315" s="36" t="s">
        <v>376</v>
      </c>
      <c r="B315" s="56" t="s">
        <v>289</v>
      </c>
      <c r="C315" s="4">
        <v>1</v>
      </c>
      <c r="D315" s="4"/>
      <c r="E315" s="4"/>
      <c r="F315" s="4"/>
      <c r="G315" s="4"/>
      <c r="H315" s="4"/>
      <c r="I315" s="4"/>
      <c r="J315" s="3"/>
      <c r="K315" s="3"/>
      <c r="L315" s="31"/>
      <c r="M315" s="40"/>
      <c r="N315" s="26" t="s">
        <v>376</v>
      </c>
      <c r="O315" s="56" t="s">
        <v>289</v>
      </c>
      <c r="P315" s="4">
        <v>1</v>
      </c>
      <c r="Q315" s="4"/>
      <c r="R315" s="4"/>
      <c r="S315" s="4"/>
      <c r="T315" s="4">
        <v>1</v>
      </c>
      <c r="U315" s="4"/>
      <c r="V315" s="4"/>
      <c r="W315" s="3">
        <v>45</v>
      </c>
      <c r="X315" s="3">
        <v>0</v>
      </c>
      <c r="Y315" s="31"/>
      <c r="Z315" s="31"/>
      <c r="AA315" s="26" t="s">
        <v>376</v>
      </c>
      <c r="AB315" s="56" t="s">
        <v>289</v>
      </c>
      <c r="AC315" s="4">
        <f t="shared" si="77"/>
        <v>0</v>
      </c>
      <c r="AD315" s="4">
        <f t="shared" si="69"/>
        <v>0</v>
      </c>
      <c r="AE315" s="4">
        <f t="shared" si="70"/>
        <v>0</v>
      </c>
      <c r="AF315" s="4">
        <f t="shared" si="71"/>
        <v>0</v>
      </c>
      <c r="AG315" s="4">
        <f t="shared" si="72"/>
        <v>-1</v>
      </c>
      <c r="AH315" s="4">
        <f t="shared" si="73"/>
        <v>0</v>
      </c>
      <c r="AI315" s="4">
        <f t="shared" si="74"/>
        <v>0</v>
      </c>
      <c r="AJ315" s="3">
        <f t="shared" si="75"/>
        <v>-45</v>
      </c>
      <c r="AK315" s="3">
        <f t="shared" si="76"/>
        <v>0</v>
      </c>
    </row>
    <row r="316" spans="1:39" ht="12.75" customHeight="1" x14ac:dyDescent="0.25">
      <c r="A316" s="36" t="s">
        <v>365</v>
      </c>
      <c r="B316" s="56" t="s">
        <v>289</v>
      </c>
      <c r="C316" s="4">
        <v>1</v>
      </c>
      <c r="D316" s="4"/>
      <c r="E316" s="4"/>
      <c r="F316" s="4"/>
      <c r="G316" s="4"/>
      <c r="H316" s="4"/>
      <c r="I316" s="4"/>
      <c r="J316" s="3"/>
      <c r="K316" s="3"/>
      <c r="L316" s="31"/>
      <c r="M316" s="40"/>
      <c r="N316" s="26" t="s">
        <v>365</v>
      </c>
      <c r="O316" s="56" t="s">
        <v>289</v>
      </c>
      <c r="P316" s="4">
        <v>1</v>
      </c>
      <c r="Q316" s="4"/>
      <c r="R316" s="4"/>
      <c r="S316" s="4">
        <v>1</v>
      </c>
      <c r="T316" s="4"/>
      <c r="U316" s="4"/>
      <c r="V316" s="4"/>
      <c r="W316" s="3">
        <v>140</v>
      </c>
      <c r="X316" s="3">
        <v>140</v>
      </c>
      <c r="Y316" s="31"/>
      <c r="Z316" s="31"/>
      <c r="AA316" s="26" t="s">
        <v>365</v>
      </c>
      <c r="AB316" s="56" t="s">
        <v>289</v>
      </c>
      <c r="AC316" s="4">
        <f t="shared" si="77"/>
        <v>0</v>
      </c>
      <c r="AD316" s="4">
        <f t="shared" si="69"/>
        <v>0</v>
      </c>
      <c r="AE316" s="4">
        <f t="shared" si="70"/>
        <v>0</v>
      </c>
      <c r="AF316" s="4">
        <f t="shared" si="71"/>
        <v>-1</v>
      </c>
      <c r="AG316" s="4">
        <f t="shared" si="72"/>
        <v>0</v>
      </c>
      <c r="AH316" s="4">
        <f t="shared" si="73"/>
        <v>0</v>
      </c>
      <c r="AI316" s="4">
        <f t="shared" si="74"/>
        <v>0</v>
      </c>
      <c r="AJ316" s="3">
        <f t="shared" si="75"/>
        <v>-140</v>
      </c>
      <c r="AK316" s="3">
        <f t="shared" si="76"/>
        <v>-140</v>
      </c>
    </row>
    <row r="317" spans="1:39" ht="12.75" customHeight="1" x14ac:dyDescent="0.25">
      <c r="A317" s="36" t="s">
        <v>369</v>
      </c>
      <c r="B317" s="56" t="s">
        <v>289</v>
      </c>
      <c r="C317" s="4">
        <v>1</v>
      </c>
      <c r="D317" s="4"/>
      <c r="E317" s="4"/>
      <c r="F317" s="4"/>
      <c r="G317" s="4"/>
      <c r="H317" s="4"/>
      <c r="I317" s="4"/>
      <c r="J317" s="3"/>
      <c r="K317" s="3"/>
      <c r="L317" s="31"/>
      <c r="M317" s="40"/>
      <c r="N317" s="26" t="s">
        <v>369</v>
      </c>
      <c r="O317" s="56" t="s">
        <v>289</v>
      </c>
      <c r="P317" s="4">
        <v>1</v>
      </c>
      <c r="Q317" s="4"/>
      <c r="R317" s="4"/>
      <c r="S317" s="4"/>
      <c r="T317" s="4">
        <v>1</v>
      </c>
      <c r="U317" s="4"/>
      <c r="V317" s="4"/>
      <c r="W317" s="3">
        <v>48</v>
      </c>
      <c r="X317" s="3">
        <v>0</v>
      </c>
      <c r="Y317" s="31"/>
      <c r="Z317" s="31"/>
      <c r="AA317" s="26" t="s">
        <v>369</v>
      </c>
      <c r="AB317" s="56" t="s">
        <v>289</v>
      </c>
      <c r="AC317" s="4">
        <f t="shared" si="77"/>
        <v>0</v>
      </c>
      <c r="AD317" s="4">
        <f t="shared" si="69"/>
        <v>0</v>
      </c>
      <c r="AE317" s="4">
        <f t="shared" si="70"/>
        <v>0</v>
      </c>
      <c r="AF317" s="4">
        <f t="shared" si="71"/>
        <v>0</v>
      </c>
      <c r="AG317" s="4">
        <f t="shared" si="72"/>
        <v>-1</v>
      </c>
      <c r="AH317" s="4">
        <f t="shared" si="73"/>
        <v>0</v>
      </c>
      <c r="AI317" s="4">
        <f t="shared" si="74"/>
        <v>0</v>
      </c>
      <c r="AJ317" s="3">
        <f t="shared" si="75"/>
        <v>-48</v>
      </c>
      <c r="AK317" s="3">
        <f t="shared" si="76"/>
        <v>0</v>
      </c>
    </row>
    <row r="318" spans="1:39" ht="12.75" customHeight="1" x14ac:dyDescent="0.25">
      <c r="A318" s="36" t="s">
        <v>360</v>
      </c>
      <c r="B318" s="56" t="s">
        <v>289</v>
      </c>
      <c r="C318" s="4">
        <v>1</v>
      </c>
      <c r="D318" s="4"/>
      <c r="E318" s="4"/>
      <c r="F318" s="4"/>
      <c r="G318" s="4"/>
      <c r="H318" s="4"/>
      <c r="I318" s="4"/>
      <c r="J318" s="3"/>
      <c r="K318" s="3"/>
      <c r="L318" s="31"/>
      <c r="M318" s="40"/>
      <c r="N318" s="26" t="s">
        <v>360</v>
      </c>
      <c r="O318" s="56" t="s">
        <v>289</v>
      </c>
      <c r="P318" s="4">
        <v>1</v>
      </c>
      <c r="Q318" s="4"/>
      <c r="R318" s="4"/>
      <c r="S318" s="4"/>
      <c r="T318" s="4">
        <v>1</v>
      </c>
      <c r="U318" s="4"/>
      <c r="V318" s="4"/>
      <c r="W318" s="3">
        <v>46</v>
      </c>
      <c r="X318" s="3">
        <v>0</v>
      </c>
      <c r="Y318" s="31"/>
      <c r="Z318" s="31"/>
      <c r="AA318" s="26" t="s">
        <v>360</v>
      </c>
      <c r="AB318" s="56" t="s">
        <v>289</v>
      </c>
      <c r="AC318" s="4">
        <f t="shared" si="77"/>
        <v>0</v>
      </c>
      <c r="AD318" s="4">
        <f t="shared" si="69"/>
        <v>0</v>
      </c>
      <c r="AE318" s="4">
        <f t="shared" si="70"/>
        <v>0</v>
      </c>
      <c r="AF318" s="4">
        <f t="shared" si="71"/>
        <v>0</v>
      </c>
      <c r="AG318" s="4">
        <f t="shared" si="72"/>
        <v>-1</v>
      </c>
      <c r="AH318" s="4">
        <f t="shared" si="73"/>
        <v>0</v>
      </c>
      <c r="AI318" s="4">
        <f t="shared" si="74"/>
        <v>0</v>
      </c>
      <c r="AJ318" s="3">
        <f t="shared" si="75"/>
        <v>-46</v>
      </c>
      <c r="AK318" s="3">
        <f t="shared" si="76"/>
        <v>0</v>
      </c>
    </row>
    <row r="319" spans="1:39" ht="12.75" customHeight="1" x14ac:dyDescent="0.25">
      <c r="A319" s="36" t="s">
        <v>371</v>
      </c>
      <c r="B319" s="56" t="s">
        <v>289</v>
      </c>
      <c r="C319" s="4">
        <v>1</v>
      </c>
      <c r="D319" s="4"/>
      <c r="E319" s="4"/>
      <c r="F319" s="4"/>
      <c r="G319" s="4"/>
      <c r="H319" s="4"/>
      <c r="I319" s="4"/>
      <c r="J319" s="3"/>
      <c r="K319" s="3"/>
      <c r="L319" s="31"/>
      <c r="M319" s="40"/>
      <c r="N319" s="26" t="s">
        <v>371</v>
      </c>
      <c r="O319" s="56" t="s">
        <v>289</v>
      </c>
      <c r="P319" s="4">
        <v>1</v>
      </c>
      <c r="Q319" s="4"/>
      <c r="R319" s="4"/>
      <c r="S319" s="4"/>
      <c r="T319" s="4">
        <v>1</v>
      </c>
      <c r="U319" s="4"/>
      <c r="V319" s="4"/>
      <c r="W319" s="3">
        <v>38</v>
      </c>
      <c r="X319" s="3">
        <v>0</v>
      </c>
      <c r="Y319" s="31"/>
      <c r="Z319" s="31"/>
      <c r="AA319" s="26" t="s">
        <v>371</v>
      </c>
      <c r="AB319" s="56" t="s">
        <v>289</v>
      </c>
      <c r="AC319" s="4">
        <f t="shared" si="77"/>
        <v>0</v>
      </c>
      <c r="AD319" s="4">
        <f t="shared" si="69"/>
        <v>0</v>
      </c>
      <c r="AE319" s="4">
        <f t="shared" si="70"/>
        <v>0</v>
      </c>
      <c r="AF319" s="4">
        <f t="shared" si="71"/>
        <v>0</v>
      </c>
      <c r="AG319" s="4">
        <f t="shared" si="72"/>
        <v>-1</v>
      </c>
      <c r="AH319" s="4">
        <f t="shared" si="73"/>
        <v>0</v>
      </c>
      <c r="AI319" s="4">
        <f t="shared" si="74"/>
        <v>0</v>
      </c>
      <c r="AJ319" s="3">
        <f t="shared" si="75"/>
        <v>-38</v>
      </c>
      <c r="AK319" s="3">
        <f t="shared" si="76"/>
        <v>0</v>
      </c>
    </row>
    <row r="320" spans="1:39" ht="12.75" customHeight="1" x14ac:dyDescent="0.25">
      <c r="A320" s="36" t="s">
        <v>363</v>
      </c>
      <c r="B320" s="56" t="s">
        <v>289</v>
      </c>
      <c r="C320" s="4">
        <v>1</v>
      </c>
      <c r="D320" s="4"/>
      <c r="E320" s="4"/>
      <c r="F320" s="4"/>
      <c r="G320" s="4"/>
      <c r="H320" s="4"/>
      <c r="I320" s="4"/>
      <c r="J320" s="3"/>
      <c r="K320" s="3"/>
      <c r="L320" s="40"/>
      <c r="M320" s="40"/>
      <c r="N320" s="26" t="s">
        <v>363</v>
      </c>
      <c r="O320" s="56" t="s">
        <v>289</v>
      </c>
      <c r="P320" s="4">
        <v>1</v>
      </c>
      <c r="Q320" s="4"/>
      <c r="R320" s="4"/>
      <c r="S320" s="4">
        <v>1</v>
      </c>
      <c r="T320" s="4">
        <v>1</v>
      </c>
      <c r="U320" s="4"/>
      <c r="V320" s="4"/>
      <c r="W320" s="3">
        <v>112</v>
      </c>
      <c r="X320" s="3">
        <v>112</v>
      </c>
      <c r="Y320" s="32"/>
      <c r="Z320" s="32"/>
      <c r="AA320" s="26" t="s">
        <v>363</v>
      </c>
      <c r="AB320" s="56" t="s">
        <v>289</v>
      </c>
      <c r="AC320" s="4">
        <f t="shared" si="77"/>
        <v>0</v>
      </c>
      <c r="AD320" s="4">
        <f t="shared" si="69"/>
        <v>0</v>
      </c>
      <c r="AE320" s="4">
        <f t="shared" si="70"/>
        <v>0</v>
      </c>
      <c r="AF320" s="4">
        <f t="shared" si="71"/>
        <v>-1</v>
      </c>
      <c r="AG320" s="4">
        <f t="shared" si="72"/>
        <v>-1</v>
      </c>
      <c r="AH320" s="4">
        <f t="shared" si="73"/>
        <v>0</v>
      </c>
      <c r="AI320" s="4">
        <f t="shared" si="74"/>
        <v>0</v>
      </c>
      <c r="AJ320" s="3">
        <f t="shared" si="75"/>
        <v>-112</v>
      </c>
      <c r="AK320" s="3">
        <f t="shared" si="76"/>
        <v>-112</v>
      </c>
    </row>
    <row r="321" spans="1:37" ht="12.75" customHeight="1" x14ac:dyDescent="0.25">
      <c r="A321" s="36" t="s">
        <v>381</v>
      </c>
      <c r="B321" s="56" t="s">
        <v>289</v>
      </c>
      <c r="C321" s="4">
        <v>1</v>
      </c>
      <c r="D321" s="4"/>
      <c r="E321" s="4"/>
      <c r="F321" s="4"/>
      <c r="G321" s="4"/>
      <c r="H321" s="4"/>
      <c r="I321" s="4"/>
      <c r="J321" s="3"/>
      <c r="K321" s="3"/>
      <c r="L321" s="31"/>
      <c r="M321" s="40"/>
      <c r="N321" s="26" t="s">
        <v>381</v>
      </c>
      <c r="O321" s="56" t="s">
        <v>289</v>
      </c>
      <c r="P321" s="4">
        <v>1</v>
      </c>
      <c r="Q321" s="4"/>
      <c r="R321" s="4"/>
      <c r="S321" s="4">
        <v>1</v>
      </c>
      <c r="T321" s="4"/>
      <c r="U321" s="4"/>
      <c r="V321" s="4"/>
      <c r="W321" s="3">
        <v>120</v>
      </c>
      <c r="X321" s="3">
        <v>120</v>
      </c>
      <c r="Y321" s="31"/>
      <c r="Z321" s="31"/>
      <c r="AA321" s="26" t="s">
        <v>381</v>
      </c>
      <c r="AB321" s="56" t="s">
        <v>289</v>
      </c>
      <c r="AC321" s="4">
        <f>C321-P321</f>
        <v>0</v>
      </c>
      <c r="AD321" s="4">
        <f t="shared" ref="AD321:AD329" si="78">D321-Q321</f>
        <v>0</v>
      </c>
      <c r="AE321" s="4">
        <f t="shared" ref="AE321:AE329" si="79">E321-R321</f>
        <v>0</v>
      </c>
      <c r="AF321" s="4">
        <f t="shared" ref="AF321:AF329" si="80">F321-S321</f>
        <v>-1</v>
      </c>
      <c r="AG321" s="4">
        <f t="shared" ref="AG321:AG329" si="81">G321-T321</f>
        <v>0</v>
      </c>
      <c r="AH321" s="4">
        <f t="shared" ref="AH321:AH329" si="82">H321-U321</f>
        <v>0</v>
      </c>
      <c r="AI321" s="4">
        <f t="shared" ref="AI321:AI329" si="83">I321-V321</f>
        <v>0</v>
      </c>
      <c r="AJ321" s="3">
        <f t="shared" ref="AJ321:AJ329" si="84">J321-W321</f>
        <v>-120</v>
      </c>
      <c r="AK321" s="3">
        <f t="shared" ref="AK321:AK329" si="85">K321-X321</f>
        <v>-120</v>
      </c>
    </row>
    <row r="322" spans="1:37" ht="12.75" customHeight="1" x14ac:dyDescent="0.25">
      <c r="A322" s="36" t="s">
        <v>382</v>
      </c>
      <c r="B322" s="56" t="s">
        <v>289</v>
      </c>
      <c r="C322" s="4">
        <v>1</v>
      </c>
      <c r="D322" s="4"/>
      <c r="E322" s="4"/>
      <c r="F322" s="4"/>
      <c r="G322" s="4"/>
      <c r="H322" s="4"/>
      <c r="I322" s="4"/>
      <c r="J322" s="3"/>
      <c r="K322" s="3"/>
      <c r="L322" s="31"/>
      <c r="M322" s="40"/>
      <c r="N322" s="26" t="s">
        <v>382</v>
      </c>
      <c r="O322" s="56" t="s">
        <v>289</v>
      </c>
      <c r="P322" s="4">
        <v>1</v>
      </c>
      <c r="Q322" s="4"/>
      <c r="R322" s="4"/>
      <c r="S322" s="4"/>
      <c r="T322" s="4">
        <v>1</v>
      </c>
      <c r="U322" s="4"/>
      <c r="V322" s="4"/>
      <c r="W322" s="3">
        <v>48</v>
      </c>
      <c r="X322" s="3">
        <v>0</v>
      </c>
      <c r="Y322" s="31"/>
      <c r="Z322" s="31"/>
      <c r="AA322" s="26" t="s">
        <v>382</v>
      </c>
      <c r="AB322" s="56" t="s">
        <v>289</v>
      </c>
      <c r="AC322" s="4">
        <f t="shared" ref="AC322:AC329" si="86">C322-P322</f>
        <v>0</v>
      </c>
      <c r="AD322" s="4">
        <f t="shared" si="78"/>
        <v>0</v>
      </c>
      <c r="AE322" s="4">
        <f t="shared" si="79"/>
        <v>0</v>
      </c>
      <c r="AF322" s="4">
        <f t="shared" si="80"/>
        <v>0</v>
      </c>
      <c r="AG322" s="4">
        <f t="shared" si="81"/>
        <v>-1</v>
      </c>
      <c r="AH322" s="4">
        <f t="shared" si="82"/>
        <v>0</v>
      </c>
      <c r="AI322" s="4">
        <f t="shared" si="83"/>
        <v>0</v>
      </c>
      <c r="AJ322" s="3">
        <f t="shared" si="84"/>
        <v>-48</v>
      </c>
      <c r="AK322" s="3">
        <f t="shared" si="85"/>
        <v>0</v>
      </c>
    </row>
    <row r="323" spans="1:37" ht="12.75" customHeight="1" x14ac:dyDescent="0.25">
      <c r="A323" s="36" t="s">
        <v>361</v>
      </c>
      <c r="B323" s="56" t="s">
        <v>289</v>
      </c>
      <c r="C323" s="4">
        <v>1</v>
      </c>
      <c r="D323" s="4"/>
      <c r="E323" s="4"/>
      <c r="F323" s="4"/>
      <c r="G323" s="4"/>
      <c r="H323" s="4"/>
      <c r="I323" s="4"/>
      <c r="J323" s="3"/>
      <c r="K323" s="3"/>
      <c r="L323" s="31"/>
      <c r="M323" s="40"/>
      <c r="N323" s="26" t="s">
        <v>361</v>
      </c>
      <c r="O323" s="56" t="s">
        <v>289</v>
      </c>
      <c r="P323" s="4">
        <v>1</v>
      </c>
      <c r="Q323" s="4"/>
      <c r="R323" s="4"/>
      <c r="S323" s="4"/>
      <c r="T323" s="4"/>
      <c r="U323" s="4"/>
      <c r="V323" s="4">
        <v>1</v>
      </c>
      <c r="W323" s="3">
        <v>109</v>
      </c>
      <c r="X323" s="3"/>
      <c r="Y323" s="31"/>
      <c r="Z323" s="31"/>
      <c r="AA323" s="26" t="s">
        <v>361</v>
      </c>
      <c r="AB323" s="56" t="s">
        <v>289</v>
      </c>
      <c r="AC323" s="4">
        <f t="shared" si="86"/>
        <v>0</v>
      </c>
      <c r="AD323" s="4">
        <f t="shared" si="78"/>
        <v>0</v>
      </c>
      <c r="AE323" s="4">
        <f t="shared" si="79"/>
        <v>0</v>
      </c>
      <c r="AF323" s="4">
        <f t="shared" si="80"/>
        <v>0</v>
      </c>
      <c r="AG323" s="4">
        <f t="shared" si="81"/>
        <v>0</v>
      </c>
      <c r="AH323" s="4">
        <f t="shared" si="82"/>
        <v>0</v>
      </c>
      <c r="AI323" s="4">
        <f t="shared" si="83"/>
        <v>-1</v>
      </c>
      <c r="AJ323" s="3">
        <f t="shared" si="84"/>
        <v>-109</v>
      </c>
      <c r="AK323" s="3">
        <f t="shared" si="85"/>
        <v>0</v>
      </c>
    </row>
    <row r="324" spans="1:37" ht="12.75" customHeight="1" x14ac:dyDescent="0.25">
      <c r="A324" s="36" t="s">
        <v>368</v>
      </c>
      <c r="B324" s="56" t="s">
        <v>289</v>
      </c>
      <c r="C324" s="4">
        <v>1</v>
      </c>
      <c r="D324" s="4"/>
      <c r="E324" s="4"/>
      <c r="F324" s="4"/>
      <c r="G324" s="4"/>
      <c r="H324" s="4"/>
      <c r="I324" s="4"/>
      <c r="J324" s="3"/>
      <c r="K324" s="3"/>
      <c r="L324" s="31"/>
      <c r="M324" s="40"/>
      <c r="N324" s="26" t="s">
        <v>368</v>
      </c>
      <c r="O324" s="56" t="s">
        <v>289</v>
      </c>
      <c r="P324" s="4">
        <v>1</v>
      </c>
      <c r="Q324" s="4"/>
      <c r="R324" s="4"/>
      <c r="S324" s="4"/>
      <c r="T324" s="4">
        <v>1</v>
      </c>
      <c r="U324" s="4"/>
      <c r="V324" s="4"/>
      <c r="W324" s="3">
        <v>76</v>
      </c>
      <c r="X324" s="3">
        <v>0</v>
      </c>
      <c r="Y324" s="31"/>
      <c r="Z324" s="31"/>
      <c r="AA324" s="26" t="s">
        <v>368</v>
      </c>
      <c r="AB324" s="56" t="s">
        <v>289</v>
      </c>
      <c r="AC324" s="4">
        <f t="shared" si="86"/>
        <v>0</v>
      </c>
      <c r="AD324" s="4">
        <f t="shared" si="78"/>
        <v>0</v>
      </c>
      <c r="AE324" s="4">
        <f t="shared" si="79"/>
        <v>0</v>
      </c>
      <c r="AF324" s="4">
        <f t="shared" si="80"/>
        <v>0</v>
      </c>
      <c r="AG324" s="4">
        <f t="shared" si="81"/>
        <v>-1</v>
      </c>
      <c r="AH324" s="4">
        <f t="shared" si="82"/>
        <v>0</v>
      </c>
      <c r="AI324" s="4">
        <f t="shared" si="83"/>
        <v>0</v>
      </c>
      <c r="AJ324" s="3">
        <f t="shared" si="84"/>
        <v>-76</v>
      </c>
      <c r="AK324" s="3">
        <f t="shared" si="85"/>
        <v>0</v>
      </c>
    </row>
    <row r="325" spans="1:37" ht="12.75" customHeight="1" x14ac:dyDescent="0.25">
      <c r="A325" s="36" t="s">
        <v>362</v>
      </c>
      <c r="B325" s="56" t="s">
        <v>289</v>
      </c>
      <c r="C325" s="4">
        <v>1</v>
      </c>
      <c r="D325" s="4"/>
      <c r="E325" s="4"/>
      <c r="F325" s="4"/>
      <c r="G325" s="4"/>
      <c r="H325" s="4"/>
      <c r="I325" s="4"/>
      <c r="J325" s="3"/>
      <c r="K325" s="3"/>
      <c r="L325" s="31"/>
      <c r="M325" s="40"/>
      <c r="N325" s="26" t="s">
        <v>362</v>
      </c>
      <c r="O325" s="56" t="s">
        <v>289</v>
      </c>
      <c r="P325" s="4">
        <v>1</v>
      </c>
      <c r="Q325" s="4"/>
      <c r="R325" s="4"/>
      <c r="S325" s="4"/>
      <c r="T325" s="4"/>
      <c r="U325" s="4"/>
      <c r="V325" s="4"/>
      <c r="W325" s="3">
        <v>36</v>
      </c>
      <c r="X325" s="3">
        <v>0</v>
      </c>
      <c r="Y325" s="31"/>
      <c r="Z325" s="31"/>
      <c r="AA325" s="26" t="s">
        <v>362</v>
      </c>
      <c r="AB325" s="56" t="s">
        <v>289</v>
      </c>
      <c r="AC325" s="4">
        <f t="shared" si="86"/>
        <v>0</v>
      </c>
      <c r="AD325" s="4">
        <f t="shared" si="78"/>
        <v>0</v>
      </c>
      <c r="AE325" s="4">
        <f t="shared" si="79"/>
        <v>0</v>
      </c>
      <c r="AF325" s="4">
        <f t="shared" si="80"/>
        <v>0</v>
      </c>
      <c r="AG325" s="4">
        <f t="shared" si="81"/>
        <v>0</v>
      </c>
      <c r="AH325" s="4">
        <f t="shared" si="82"/>
        <v>0</v>
      </c>
      <c r="AI325" s="4">
        <f t="shared" si="83"/>
        <v>0</v>
      </c>
      <c r="AJ325" s="3">
        <f t="shared" si="84"/>
        <v>-36</v>
      </c>
      <c r="AK325" s="3">
        <f t="shared" si="85"/>
        <v>0</v>
      </c>
    </row>
    <row r="326" spans="1:37" ht="12.75" customHeight="1" x14ac:dyDescent="0.25">
      <c r="A326" s="36" t="s">
        <v>370</v>
      </c>
      <c r="B326" s="56" t="s">
        <v>289</v>
      </c>
      <c r="C326" s="4">
        <v>1</v>
      </c>
      <c r="D326" s="4"/>
      <c r="E326" s="4"/>
      <c r="F326" s="4"/>
      <c r="G326" s="4"/>
      <c r="H326" s="4"/>
      <c r="I326" s="4"/>
      <c r="J326" s="3"/>
      <c r="K326" s="3"/>
      <c r="L326" s="31"/>
      <c r="M326" s="40"/>
      <c r="N326" s="26" t="s">
        <v>370</v>
      </c>
      <c r="O326" s="56" t="s">
        <v>289</v>
      </c>
      <c r="P326" s="4">
        <v>1</v>
      </c>
      <c r="Q326" s="4"/>
      <c r="R326" s="4"/>
      <c r="S326" s="4"/>
      <c r="T326" s="4">
        <v>1</v>
      </c>
      <c r="U326" s="4"/>
      <c r="V326" s="4"/>
      <c r="W326" s="3">
        <v>56</v>
      </c>
      <c r="X326" s="3">
        <v>0</v>
      </c>
      <c r="Y326" s="31"/>
      <c r="Z326" s="31"/>
      <c r="AA326" s="26" t="s">
        <v>370</v>
      </c>
      <c r="AB326" s="56" t="s">
        <v>289</v>
      </c>
      <c r="AC326" s="4">
        <f t="shared" si="86"/>
        <v>0</v>
      </c>
      <c r="AD326" s="4">
        <f t="shared" si="78"/>
        <v>0</v>
      </c>
      <c r="AE326" s="4">
        <f t="shared" si="79"/>
        <v>0</v>
      </c>
      <c r="AF326" s="4">
        <f t="shared" si="80"/>
        <v>0</v>
      </c>
      <c r="AG326" s="4">
        <f t="shared" si="81"/>
        <v>-1</v>
      </c>
      <c r="AH326" s="4">
        <f t="shared" si="82"/>
        <v>0</v>
      </c>
      <c r="AI326" s="4">
        <f t="shared" si="83"/>
        <v>0</v>
      </c>
      <c r="AJ326" s="3">
        <f t="shared" si="84"/>
        <v>-56</v>
      </c>
      <c r="AK326" s="3">
        <f t="shared" si="85"/>
        <v>0</v>
      </c>
    </row>
    <row r="327" spans="1:37" ht="12.75" customHeight="1" x14ac:dyDescent="0.25">
      <c r="A327" s="36" t="s">
        <v>372</v>
      </c>
      <c r="B327" s="56" t="s">
        <v>289</v>
      </c>
      <c r="C327" s="4">
        <v>1</v>
      </c>
      <c r="D327" s="4"/>
      <c r="E327" s="4"/>
      <c r="F327" s="4"/>
      <c r="G327" s="4"/>
      <c r="H327" s="4"/>
      <c r="I327" s="4"/>
      <c r="J327" s="3"/>
      <c r="K327" s="3"/>
      <c r="L327" s="31"/>
      <c r="M327" s="40"/>
      <c r="N327" s="26" t="s">
        <v>372</v>
      </c>
      <c r="O327" s="56" t="s">
        <v>289</v>
      </c>
      <c r="P327" s="4">
        <v>1</v>
      </c>
      <c r="Q327" s="4"/>
      <c r="R327" s="4"/>
      <c r="S327" s="4"/>
      <c r="T327" s="4">
        <v>1</v>
      </c>
      <c r="U327" s="4"/>
      <c r="V327" s="4"/>
      <c r="W327" s="3">
        <v>36</v>
      </c>
      <c r="X327" s="3">
        <v>0</v>
      </c>
      <c r="Y327" s="31"/>
      <c r="Z327" s="31"/>
      <c r="AA327" s="26" t="s">
        <v>372</v>
      </c>
      <c r="AB327" s="56" t="s">
        <v>289</v>
      </c>
      <c r="AC327" s="4">
        <f t="shared" si="86"/>
        <v>0</v>
      </c>
      <c r="AD327" s="4">
        <f t="shared" si="78"/>
        <v>0</v>
      </c>
      <c r="AE327" s="4">
        <f t="shared" si="79"/>
        <v>0</v>
      </c>
      <c r="AF327" s="4">
        <f t="shared" si="80"/>
        <v>0</v>
      </c>
      <c r="AG327" s="4">
        <f t="shared" si="81"/>
        <v>-1</v>
      </c>
      <c r="AH327" s="4">
        <f t="shared" si="82"/>
        <v>0</v>
      </c>
      <c r="AI327" s="4">
        <f t="shared" si="83"/>
        <v>0</v>
      </c>
      <c r="AJ327" s="3">
        <f t="shared" si="84"/>
        <v>-36</v>
      </c>
      <c r="AK327" s="3">
        <f t="shared" si="85"/>
        <v>0</v>
      </c>
    </row>
    <row r="328" spans="1:37" ht="12.75" customHeight="1" x14ac:dyDescent="0.25">
      <c r="A328" s="36" t="s">
        <v>359</v>
      </c>
      <c r="B328" s="56" t="s">
        <v>289</v>
      </c>
      <c r="C328" s="4">
        <v>1</v>
      </c>
      <c r="D328" s="4"/>
      <c r="E328" s="4"/>
      <c r="F328" s="4"/>
      <c r="G328" s="4"/>
      <c r="H328" s="4"/>
      <c r="I328" s="4"/>
      <c r="J328" s="3"/>
      <c r="K328" s="3"/>
      <c r="L328" s="31"/>
      <c r="M328" s="40"/>
      <c r="N328" s="26" t="s">
        <v>359</v>
      </c>
      <c r="O328" s="56" t="s">
        <v>289</v>
      </c>
      <c r="P328" s="4">
        <v>1</v>
      </c>
      <c r="Q328" s="4"/>
      <c r="R328" s="4"/>
      <c r="S328" s="4"/>
      <c r="T328" s="4">
        <v>1</v>
      </c>
      <c r="U328" s="4"/>
      <c r="V328" s="4"/>
      <c r="W328" s="3">
        <v>40</v>
      </c>
      <c r="X328" s="3">
        <v>0</v>
      </c>
      <c r="Y328" s="31"/>
      <c r="Z328" s="31"/>
      <c r="AA328" s="26" t="s">
        <v>359</v>
      </c>
      <c r="AB328" s="56" t="s">
        <v>289</v>
      </c>
      <c r="AC328" s="4">
        <f t="shared" si="86"/>
        <v>0</v>
      </c>
      <c r="AD328" s="4">
        <f t="shared" si="78"/>
        <v>0</v>
      </c>
      <c r="AE328" s="4">
        <f t="shared" si="79"/>
        <v>0</v>
      </c>
      <c r="AF328" s="4">
        <f t="shared" si="80"/>
        <v>0</v>
      </c>
      <c r="AG328" s="4">
        <f t="shared" si="81"/>
        <v>-1</v>
      </c>
      <c r="AH328" s="4">
        <f t="shared" si="82"/>
        <v>0</v>
      </c>
      <c r="AI328" s="4">
        <f t="shared" si="83"/>
        <v>0</v>
      </c>
      <c r="AJ328" s="3">
        <f t="shared" si="84"/>
        <v>-40</v>
      </c>
      <c r="AK328" s="3">
        <f t="shared" si="85"/>
        <v>0</v>
      </c>
    </row>
    <row r="329" spans="1:37" ht="12.75" customHeight="1" x14ac:dyDescent="0.25">
      <c r="A329" s="36" t="s">
        <v>374</v>
      </c>
      <c r="B329" s="56" t="s">
        <v>289</v>
      </c>
      <c r="C329" s="4">
        <v>1</v>
      </c>
      <c r="D329" s="4"/>
      <c r="E329" s="4"/>
      <c r="F329" s="4"/>
      <c r="G329" s="4"/>
      <c r="H329" s="4"/>
      <c r="I329" s="4"/>
      <c r="J329" s="3"/>
      <c r="K329" s="3"/>
      <c r="L329" s="40"/>
      <c r="M329" s="40"/>
      <c r="N329" s="26" t="s">
        <v>374</v>
      </c>
      <c r="O329" s="56" t="s">
        <v>289</v>
      </c>
      <c r="P329" s="4">
        <v>1</v>
      </c>
      <c r="Q329" s="4"/>
      <c r="R329" s="4"/>
      <c r="S329" s="4"/>
      <c r="T329" s="4"/>
      <c r="U329" s="4"/>
      <c r="V329" s="4">
        <v>1</v>
      </c>
      <c r="W329" s="3">
        <v>111</v>
      </c>
      <c r="X329" s="3">
        <v>0</v>
      </c>
      <c r="Y329" s="32"/>
      <c r="Z329" s="32"/>
      <c r="AA329" s="26" t="s">
        <v>374</v>
      </c>
      <c r="AB329" s="56" t="s">
        <v>289</v>
      </c>
      <c r="AC329" s="4">
        <f t="shared" si="86"/>
        <v>0</v>
      </c>
      <c r="AD329" s="4">
        <f t="shared" si="78"/>
        <v>0</v>
      </c>
      <c r="AE329" s="4">
        <f t="shared" si="79"/>
        <v>0</v>
      </c>
      <c r="AF329" s="4">
        <f t="shared" si="80"/>
        <v>0</v>
      </c>
      <c r="AG329" s="4">
        <f t="shared" si="81"/>
        <v>0</v>
      </c>
      <c r="AH329" s="4">
        <f t="shared" si="82"/>
        <v>0</v>
      </c>
      <c r="AI329" s="4">
        <f t="shared" si="83"/>
        <v>-1</v>
      </c>
      <c r="AJ329" s="3">
        <f t="shared" si="84"/>
        <v>-111</v>
      </c>
      <c r="AK329" s="3">
        <f t="shared" si="85"/>
        <v>0</v>
      </c>
    </row>
    <row r="330" spans="1:37" ht="12.75" customHeight="1" x14ac:dyDescent="0.25">
      <c r="A330" s="36" t="s">
        <v>358</v>
      </c>
      <c r="B330" s="56" t="s">
        <v>289</v>
      </c>
      <c r="C330" s="4">
        <v>1</v>
      </c>
      <c r="D330" s="4"/>
      <c r="E330" s="4"/>
      <c r="F330" s="4"/>
      <c r="G330" s="4"/>
      <c r="H330" s="4"/>
      <c r="I330" s="4"/>
      <c r="J330" s="3"/>
      <c r="K330" s="3"/>
      <c r="L330" s="31"/>
      <c r="M330" s="40"/>
      <c r="N330" s="26" t="s">
        <v>358</v>
      </c>
      <c r="O330" s="56" t="s">
        <v>289</v>
      </c>
      <c r="P330" s="4">
        <v>1</v>
      </c>
      <c r="Q330" s="4"/>
      <c r="R330" s="4"/>
      <c r="S330" s="4"/>
      <c r="T330" s="4">
        <v>1</v>
      </c>
      <c r="U330" s="4"/>
      <c r="V330" s="4"/>
      <c r="W330" s="3">
        <v>48</v>
      </c>
      <c r="X330" s="3">
        <v>0</v>
      </c>
      <c r="Y330" s="31"/>
      <c r="Z330" s="31"/>
      <c r="AA330" s="26" t="s">
        <v>358</v>
      </c>
      <c r="AB330" s="56" t="s">
        <v>289</v>
      </c>
      <c r="AC330" s="4">
        <f>C330-P330</f>
        <v>0</v>
      </c>
      <c r="AD330" s="4">
        <f t="shared" ref="AD330:AD338" si="87">D330-Q330</f>
        <v>0</v>
      </c>
      <c r="AE330" s="4">
        <f t="shared" ref="AE330:AE338" si="88">E330-R330</f>
        <v>0</v>
      </c>
      <c r="AF330" s="4">
        <f t="shared" ref="AF330:AF338" si="89">F330-S330</f>
        <v>0</v>
      </c>
      <c r="AG330" s="4">
        <f t="shared" ref="AG330:AG338" si="90">G330-T330</f>
        <v>-1</v>
      </c>
      <c r="AH330" s="4">
        <f t="shared" ref="AH330:AH338" si="91">H330-U330</f>
        <v>0</v>
      </c>
      <c r="AI330" s="4">
        <f t="shared" ref="AI330:AI338" si="92">I330-V330</f>
        <v>0</v>
      </c>
      <c r="AJ330" s="3">
        <f t="shared" ref="AJ330:AJ338" si="93">J330-W330</f>
        <v>-48</v>
      </c>
      <c r="AK330" s="3">
        <f t="shared" ref="AK330:AK338" si="94">K330-X330</f>
        <v>0</v>
      </c>
    </row>
    <row r="331" spans="1:37" ht="12.75" customHeight="1" x14ac:dyDescent="0.25">
      <c r="A331" s="36" t="s">
        <v>377</v>
      </c>
      <c r="B331" s="56" t="s">
        <v>289</v>
      </c>
      <c r="C331" s="4">
        <v>1</v>
      </c>
      <c r="D331" s="4"/>
      <c r="E331" s="4"/>
      <c r="F331" s="4"/>
      <c r="G331" s="4"/>
      <c r="H331" s="4"/>
      <c r="I331" s="4"/>
      <c r="J331" s="3"/>
      <c r="K331" s="3"/>
      <c r="L331" s="31"/>
      <c r="M331" s="40"/>
      <c r="N331" s="26" t="s">
        <v>377</v>
      </c>
      <c r="O331" s="56" t="s">
        <v>289</v>
      </c>
      <c r="P331" s="4">
        <v>1</v>
      </c>
      <c r="Q331" s="4"/>
      <c r="R331" s="4"/>
      <c r="S331" s="4"/>
      <c r="T331" s="4">
        <v>1</v>
      </c>
      <c r="U331" s="4"/>
      <c r="V331" s="4"/>
      <c r="W331" s="3">
        <v>34.200000000000003</v>
      </c>
      <c r="X331" s="3">
        <v>0</v>
      </c>
      <c r="Y331" s="31"/>
      <c r="Z331" s="31"/>
      <c r="AA331" s="26" t="s">
        <v>377</v>
      </c>
      <c r="AB331" s="56" t="s">
        <v>289</v>
      </c>
      <c r="AC331" s="4">
        <f t="shared" ref="AC331:AC338" si="95">C331-P331</f>
        <v>0</v>
      </c>
      <c r="AD331" s="4">
        <f t="shared" si="87"/>
        <v>0</v>
      </c>
      <c r="AE331" s="4">
        <f t="shared" si="88"/>
        <v>0</v>
      </c>
      <c r="AF331" s="4">
        <f t="shared" si="89"/>
        <v>0</v>
      </c>
      <c r="AG331" s="4">
        <f t="shared" si="90"/>
        <v>-1</v>
      </c>
      <c r="AH331" s="4">
        <f t="shared" si="91"/>
        <v>0</v>
      </c>
      <c r="AI331" s="4">
        <f t="shared" si="92"/>
        <v>0</v>
      </c>
      <c r="AJ331" s="3">
        <f t="shared" si="93"/>
        <v>-34.200000000000003</v>
      </c>
      <c r="AK331" s="3">
        <f t="shared" si="94"/>
        <v>0</v>
      </c>
    </row>
    <row r="332" spans="1:37" ht="12.75" customHeight="1" x14ac:dyDescent="0.25">
      <c r="A332" s="36" t="s">
        <v>380</v>
      </c>
      <c r="B332" s="56" t="s">
        <v>289</v>
      </c>
      <c r="C332" s="4">
        <v>1</v>
      </c>
      <c r="D332" s="4"/>
      <c r="E332" s="4"/>
      <c r="F332" s="4"/>
      <c r="G332" s="4"/>
      <c r="H332" s="4"/>
      <c r="I332" s="4"/>
      <c r="J332" s="3"/>
      <c r="K332" s="3"/>
      <c r="L332" s="31"/>
      <c r="M332" s="40"/>
      <c r="N332" s="26" t="s">
        <v>380</v>
      </c>
      <c r="O332" s="56" t="s">
        <v>289</v>
      </c>
      <c r="P332" s="4">
        <v>1</v>
      </c>
      <c r="Q332" s="4"/>
      <c r="R332" s="4"/>
      <c r="S332" s="4"/>
      <c r="T332" s="4"/>
      <c r="U332" s="4"/>
      <c r="V332" s="4"/>
      <c r="W332" s="3">
        <v>56</v>
      </c>
      <c r="X332" s="3">
        <v>0</v>
      </c>
      <c r="Y332" s="31"/>
      <c r="Z332" s="31"/>
      <c r="AA332" s="26" t="s">
        <v>380</v>
      </c>
      <c r="AB332" s="56" t="s">
        <v>289</v>
      </c>
      <c r="AC332" s="4">
        <f t="shared" si="95"/>
        <v>0</v>
      </c>
      <c r="AD332" s="4">
        <f t="shared" si="87"/>
        <v>0</v>
      </c>
      <c r="AE332" s="4">
        <f t="shared" si="88"/>
        <v>0</v>
      </c>
      <c r="AF332" s="4">
        <f t="shared" si="89"/>
        <v>0</v>
      </c>
      <c r="AG332" s="4">
        <f t="shared" si="90"/>
        <v>0</v>
      </c>
      <c r="AH332" s="4">
        <f t="shared" si="91"/>
        <v>0</v>
      </c>
      <c r="AI332" s="4">
        <f t="shared" si="92"/>
        <v>0</v>
      </c>
      <c r="AJ332" s="3">
        <f t="shared" si="93"/>
        <v>-56</v>
      </c>
      <c r="AK332" s="3">
        <f t="shared" si="94"/>
        <v>0</v>
      </c>
    </row>
    <row r="333" spans="1:37" ht="12.75" customHeight="1" x14ac:dyDescent="0.25">
      <c r="A333" s="36" t="s">
        <v>375</v>
      </c>
      <c r="B333" s="56" t="s">
        <v>289</v>
      </c>
      <c r="C333" s="4">
        <v>1</v>
      </c>
      <c r="D333" s="4"/>
      <c r="E333" s="4"/>
      <c r="F333" s="4"/>
      <c r="G333" s="4"/>
      <c r="H333" s="4"/>
      <c r="I333" s="4"/>
      <c r="J333" s="3"/>
      <c r="K333" s="3"/>
      <c r="L333" s="31"/>
      <c r="M333" s="40"/>
      <c r="N333" s="26" t="s">
        <v>375</v>
      </c>
      <c r="O333" s="56" t="s">
        <v>289</v>
      </c>
      <c r="P333" s="4">
        <v>1</v>
      </c>
      <c r="Q333" s="4"/>
      <c r="R333" s="4"/>
      <c r="S333" s="4"/>
      <c r="T333" s="4">
        <v>1</v>
      </c>
      <c r="U333" s="4"/>
      <c r="V333" s="4"/>
      <c r="W333" s="3">
        <v>66.900000000000006</v>
      </c>
      <c r="X333" s="3">
        <v>0</v>
      </c>
      <c r="Y333" s="31"/>
      <c r="Z333" s="31"/>
      <c r="AA333" s="26" t="s">
        <v>375</v>
      </c>
      <c r="AB333" s="56" t="s">
        <v>289</v>
      </c>
      <c r="AC333" s="4">
        <f t="shared" si="95"/>
        <v>0</v>
      </c>
      <c r="AD333" s="4">
        <f t="shared" si="87"/>
        <v>0</v>
      </c>
      <c r="AE333" s="4">
        <f t="shared" si="88"/>
        <v>0</v>
      </c>
      <c r="AF333" s="4">
        <f t="shared" si="89"/>
        <v>0</v>
      </c>
      <c r="AG333" s="4">
        <f t="shared" si="90"/>
        <v>-1</v>
      </c>
      <c r="AH333" s="4">
        <f t="shared" si="91"/>
        <v>0</v>
      </c>
      <c r="AI333" s="4">
        <f t="shared" si="92"/>
        <v>0</v>
      </c>
      <c r="AJ333" s="3">
        <f t="shared" si="93"/>
        <v>-66.900000000000006</v>
      </c>
      <c r="AK333" s="3">
        <f t="shared" si="94"/>
        <v>0</v>
      </c>
    </row>
    <row r="334" spans="1:37" ht="12.75" customHeight="1" x14ac:dyDescent="0.25">
      <c r="A334" s="36" t="s">
        <v>379</v>
      </c>
      <c r="B334" s="56" t="s">
        <v>289</v>
      </c>
      <c r="C334" s="4">
        <v>1</v>
      </c>
      <c r="D334" s="4"/>
      <c r="E334" s="4"/>
      <c r="F334" s="4"/>
      <c r="G334" s="4"/>
      <c r="H334" s="4"/>
      <c r="I334" s="4"/>
      <c r="J334" s="3"/>
      <c r="K334" s="3"/>
      <c r="L334" s="31"/>
      <c r="M334" s="40"/>
      <c r="N334" s="26" t="s">
        <v>379</v>
      </c>
      <c r="O334" s="56" t="s">
        <v>289</v>
      </c>
      <c r="P334" s="4">
        <v>1</v>
      </c>
      <c r="Q334" s="4"/>
      <c r="R334" s="4"/>
      <c r="S334" s="4"/>
      <c r="T334" s="4">
        <v>1</v>
      </c>
      <c r="U334" s="4"/>
      <c r="V334" s="4"/>
      <c r="W334" s="3">
        <v>50</v>
      </c>
      <c r="X334" s="3">
        <v>0</v>
      </c>
      <c r="Y334" s="31"/>
      <c r="Z334" s="31"/>
      <c r="AA334" s="26" t="s">
        <v>379</v>
      </c>
      <c r="AB334" s="56" t="s">
        <v>289</v>
      </c>
      <c r="AC334" s="4">
        <f t="shared" si="95"/>
        <v>0</v>
      </c>
      <c r="AD334" s="4">
        <f t="shared" si="87"/>
        <v>0</v>
      </c>
      <c r="AE334" s="4">
        <f t="shared" si="88"/>
        <v>0</v>
      </c>
      <c r="AF334" s="4">
        <f t="shared" si="89"/>
        <v>0</v>
      </c>
      <c r="AG334" s="4">
        <f t="shared" si="90"/>
        <v>-1</v>
      </c>
      <c r="AH334" s="4">
        <f t="shared" si="91"/>
        <v>0</v>
      </c>
      <c r="AI334" s="4">
        <f t="shared" si="92"/>
        <v>0</v>
      </c>
      <c r="AJ334" s="3">
        <f t="shared" si="93"/>
        <v>-50</v>
      </c>
      <c r="AK334" s="3">
        <f t="shared" si="94"/>
        <v>0</v>
      </c>
    </row>
    <row r="335" spans="1:37" ht="12.75" customHeight="1" x14ac:dyDescent="0.25">
      <c r="A335" s="36" t="s">
        <v>373</v>
      </c>
      <c r="B335" s="56" t="s">
        <v>289</v>
      </c>
      <c r="C335" s="4">
        <v>1</v>
      </c>
      <c r="D335" s="4"/>
      <c r="E335" s="4"/>
      <c r="F335" s="4"/>
      <c r="G335" s="4"/>
      <c r="H335" s="4"/>
      <c r="I335" s="4"/>
      <c r="J335" s="3"/>
      <c r="K335" s="3"/>
      <c r="L335" s="31"/>
      <c r="M335" s="40"/>
      <c r="N335" s="26" t="s">
        <v>373</v>
      </c>
      <c r="O335" s="56" t="s">
        <v>289</v>
      </c>
      <c r="P335" s="4">
        <v>1</v>
      </c>
      <c r="Q335" s="4"/>
      <c r="R335" s="4"/>
      <c r="S335" s="4"/>
      <c r="T335" s="4"/>
      <c r="U335" s="4"/>
      <c r="V335" s="4">
        <v>1</v>
      </c>
      <c r="W335" s="3">
        <v>109</v>
      </c>
      <c r="X335" s="3">
        <v>0</v>
      </c>
      <c r="Y335" s="31"/>
      <c r="Z335" s="31"/>
      <c r="AA335" s="26" t="s">
        <v>373</v>
      </c>
      <c r="AB335" s="56" t="s">
        <v>289</v>
      </c>
      <c r="AC335" s="4">
        <f t="shared" si="95"/>
        <v>0</v>
      </c>
      <c r="AD335" s="4">
        <f t="shared" si="87"/>
        <v>0</v>
      </c>
      <c r="AE335" s="4">
        <f t="shared" si="88"/>
        <v>0</v>
      </c>
      <c r="AF335" s="4">
        <f t="shared" si="89"/>
        <v>0</v>
      </c>
      <c r="AG335" s="4">
        <f t="shared" si="90"/>
        <v>0</v>
      </c>
      <c r="AH335" s="4">
        <f t="shared" si="91"/>
        <v>0</v>
      </c>
      <c r="AI335" s="4">
        <f t="shared" si="92"/>
        <v>-1</v>
      </c>
      <c r="AJ335" s="3">
        <f t="shared" si="93"/>
        <v>-109</v>
      </c>
      <c r="AK335" s="3">
        <f t="shared" si="94"/>
        <v>0</v>
      </c>
    </row>
    <row r="336" spans="1:37" ht="12.75" customHeight="1" x14ac:dyDescent="0.25">
      <c r="A336" s="36" t="s">
        <v>378</v>
      </c>
      <c r="B336" s="56" t="s">
        <v>289</v>
      </c>
      <c r="C336" s="4">
        <v>1</v>
      </c>
      <c r="D336" s="4"/>
      <c r="E336" s="4"/>
      <c r="F336" s="4"/>
      <c r="G336" s="4"/>
      <c r="H336" s="4"/>
      <c r="I336" s="4"/>
      <c r="J336" s="3"/>
      <c r="K336" s="3"/>
      <c r="L336" s="31"/>
      <c r="M336" s="40"/>
      <c r="N336" s="26" t="s">
        <v>378</v>
      </c>
      <c r="O336" s="56" t="s">
        <v>289</v>
      </c>
      <c r="P336" s="4">
        <v>1</v>
      </c>
      <c r="Q336" s="4"/>
      <c r="R336" s="4"/>
      <c r="S336" s="4"/>
      <c r="T336" s="4">
        <v>1</v>
      </c>
      <c r="U336" s="4"/>
      <c r="V336" s="4"/>
      <c r="W336" s="3">
        <v>22.5</v>
      </c>
      <c r="X336" s="3">
        <v>0</v>
      </c>
      <c r="Y336" s="31"/>
      <c r="Z336" s="31"/>
      <c r="AA336" s="26" t="s">
        <v>378</v>
      </c>
      <c r="AB336" s="56" t="s">
        <v>289</v>
      </c>
      <c r="AC336" s="4">
        <f t="shared" si="95"/>
        <v>0</v>
      </c>
      <c r="AD336" s="4">
        <f t="shared" si="87"/>
        <v>0</v>
      </c>
      <c r="AE336" s="4">
        <f t="shared" si="88"/>
        <v>0</v>
      </c>
      <c r="AF336" s="4">
        <f t="shared" si="89"/>
        <v>0</v>
      </c>
      <c r="AG336" s="4">
        <f t="shared" si="90"/>
        <v>-1</v>
      </c>
      <c r="AH336" s="4">
        <f t="shared" si="91"/>
        <v>0</v>
      </c>
      <c r="AI336" s="4">
        <f t="shared" si="92"/>
        <v>0</v>
      </c>
      <c r="AJ336" s="3">
        <f t="shared" si="93"/>
        <v>-22.5</v>
      </c>
      <c r="AK336" s="3">
        <f t="shared" si="94"/>
        <v>0</v>
      </c>
    </row>
    <row r="337" spans="1:39" ht="12.75" customHeight="1" x14ac:dyDescent="0.25">
      <c r="A337" s="36" t="s">
        <v>364</v>
      </c>
      <c r="B337" s="56" t="s">
        <v>289</v>
      </c>
      <c r="C337" s="4">
        <v>1</v>
      </c>
      <c r="D337" s="4"/>
      <c r="E337" s="4"/>
      <c r="F337" s="4"/>
      <c r="G337" s="4"/>
      <c r="H337" s="4"/>
      <c r="I337" s="4"/>
      <c r="J337" s="3"/>
      <c r="K337" s="3"/>
      <c r="L337" s="31"/>
      <c r="M337" s="40"/>
      <c r="N337" s="26" t="s">
        <v>364</v>
      </c>
      <c r="O337" s="56" t="s">
        <v>289</v>
      </c>
      <c r="P337" s="4">
        <v>1</v>
      </c>
      <c r="Q337" s="4"/>
      <c r="R337" s="4"/>
      <c r="S337" s="4"/>
      <c r="T337" s="4">
        <v>1</v>
      </c>
      <c r="U337" s="4"/>
      <c r="V337" s="4"/>
      <c r="W337" s="3">
        <v>73</v>
      </c>
      <c r="X337" s="3">
        <v>0</v>
      </c>
      <c r="Y337" s="31"/>
      <c r="Z337" s="31"/>
      <c r="AA337" s="26" t="s">
        <v>364</v>
      </c>
      <c r="AB337" s="56" t="s">
        <v>289</v>
      </c>
      <c r="AC337" s="4">
        <f t="shared" si="95"/>
        <v>0</v>
      </c>
      <c r="AD337" s="4">
        <f t="shared" si="87"/>
        <v>0</v>
      </c>
      <c r="AE337" s="4">
        <f t="shared" si="88"/>
        <v>0</v>
      </c>
      <c r="AF337" s="4">
        <f t="shared" si="89"/>
        <v>0</v>
      </c>
      <c r="AG337" s="4">
        <f t="shared" si="90"/>
        <v>-1</v>
      </c>
      <c r="AH337" s="4">
        <f t="shared" si="91"/>
        <v>0</v>
      </c>
      <c r="AI337" s="4">
        <f t="shared" si="92"/>
        <v>0</v>
      </c>
      <c r="AJ337" s="3">
        <f t="shared" si="93"/>
        <v>-73</v>
      </c>
      <c r="AK337" s="3">
        <f t="shared" si="94"/>
        <v>0</v>
      </c>
    </row>
    <row r="338" spans="1:39" ht="12.75" customHeight="1" x14ac:dyDescent="0.25">
      <c r="A338" s="36" t="s">
        <v>357</v>
      </c>
      <c r="B338" s="56" t="s">
        <v>289</v>
      </c>
      <c r="C338" s="4">
        <v>1</v>
      </c>
      <c r="D338" s="4"/>
      <c r="E338" s="4"/>
      <c r="F338" s="4"/>
      <c r="G338" s="4"/>
      <c r="H338" s="4"/>
      <c r="I338" s="4"/>
      <c r="J338" s="3"/>
      <c r="K338" s="3"/>
      <c r="L338" s="40"/>
      <c r="M338" s="40"/>
      <c r="N338" s="26" t="s">
        <v>357</v>
      </c>
      <c r="O338" s="56" t="s">
        <v>289</v>
      </c>
      <c r="P338" s="4">
        <v>1</v>
      </c>
      <c r="Q338" s="4"/>
      <c r="R338" s="4"/>
      <c r="S338" s="4"/>
      <c r="T338" s="4">
        <v>1</v>
      </c>
      <c r="U338" s="4"/>
      <c r="V338" s="4"/>
      <c r="W338" s="3">
        <v>38</v>
      </c>
      <c r="X338" s="3">
        <v>0</v>
      </c>
      <c r="Y338" s="32"/>
      <c r="Z338" s="32"/>
      <c r="AA338" s="26" t="s">
        <v>357</v>
      </c>
      <c r="AB338" s="56" t="s">
        <v>289</v>
      </c>
      <c r="AC338" s="4">
        <f t="shared" si="95"/>
        <v>0</v>
      </c>
      <c r="AD338" s="4">
        <f t="shared" si="87"/>
        <v>0</v>
      </c>
      <c r="AE338" s="4">
        <f t="shared" si="88"/>
        <v>0</v>
      </c>
      <c r="AF338" s="4">
        <f t="shared" si="89"/>
        <v>0</v>
      </c>
      <c r="AG338" s="4">
        <f t="shared" si="90"/>
        <v>-1</v>
      </c>
      <c r="AH338" s="4">
        <f t="shared" si="91"/>
        <v>0</v>
      </c>
      <c r="AI338" s="4">
        <f t="shared" si="92"/>
        <v>0</v>
      </c>
      <c r="AJ338" s="3">
        <f t="shared" si="93"/>
        <v>-38</v>
      </c>
      <c r="AK338" s="3">
        <f t="shared" si="94"/>
        <v>0</v>
      </c>
    </row>
    <row r="339" spans="1:39" ht="12.75" customHeight="1" x14ac:dyDescent="0.25">
      <c r="A339" s="36" t="s">
        <v>383</v>
      </c>
      <c r="B339" s="56" t="s">
        <v>289</v>
      </c>
      <c r="C339" s="4">
        <v>1</v>
      </c>
      <c r="D339" s="4"/>
      <c r="E339" s="4"/>
      <c r="F339" s="4"/>
      <c r="G339" s="4"/>
      <c r="H339" s="4"/>
      <c r="I339" s="4"/>
      <c r="J339" s="3"/>
      <c r="K339" s="3">
        <v>0</v>
      </c>
      <c r="L339" s="31"/>
      <c r="M339" s="40"/>
      <c r="N339" s="26" t="s">
        <v>383</v>
      </c>
      <c r="O339" s="56" t="s">
        <v>289</v>
      </c>
      <c r="P339" s="4">
        <v>1</v>
      </c>
      <c r="Q339" s="4"/>
      <c r="R339" s="4"/>
      <c r="S339" s="4"/>
      <c r="T339" s="4">
        <v>1</v>
      </c>
      <c r="U339" s="4"/>
      <c r="V339" s="4"/>
      <c r="W339" s="3">
        <v>30</v>
      </c>
      <c r="X339" s="3">
        <v>0</v>
      </c>
      <c r="Y339" s="31"/>
      <c r="Z339" s="31"/>
      <c r="AA339" s="26" t="s">
        <v>383</v>
      </c>
      <c r="AB339" s="56" t="s">
        <v>289</v>
      </c>
      <c r="AC339" s="4">
        <f>C339-P339</f>
        <v>0</v>
      </c>
      <c r="AD339" s="4">
        <f t="shared" ref="AD339" si="96">D339-Q339</f>
        <v>0</v>
      </c>
      <c r="AE339" s="4">
        <f t="shared" ref="AE339" si="97">E339-R339</f>
        <v>0</v>
      </c>
      <c r="AF339" s="4">
        <f t="shared" ref="AF339" si="98">F339-S339</f>
        <v>0</v>
      </c>
      <c r="AG339" s="4">
        <f t="shared" ref="AG339" si="99">G339-T339</f>
        <v>-1</v>
      </c>
      <c r="AH339" s="4">
        <f t="shared" ref="AH339" si="100">H339-U339</f>
        <v>0</v>
      </c>
      <c r="AI339" s="4">
        <f t="shared" ref="AI339" si="101">I339-V339</f>
        <v>0</v>
      </c>
      <c r="AJ339" s="3">
        <f t="shared" ref="AJ339" si="102">J339-W339</f>
        <v>-30</v>
      </c>
      <c r="AK339" s="3">
        <f t="shared" ref="AK339" si="103">K339-X339</f>
        <v>0</v>
      </c>
    </row>
    <row r="340" spans="1:39" ht="17.25" customHeight="1" x14ac:dyDescent="0.25">
      <c r="A340" s="14" t="s">
        <v>731</v>
      </c>
      <c r="B340" s="15">
        <v>1</v>
      </c>
      <c r="C340" s="16">
        <f>SUM(C312:C339)</f>
        <v>28</v>
      </c>
      <c r="D340" s="16">
        <f t="shared" ref="D340:K340" si="104">SUM(D312:D339)</f>
        <v>0</v>
      </c>
      <c r="E340" s="16">
        <f t="shared" si="104"/>
        <v>0</v>
      </c>
      <c r="F340" s="16">
        <f t="shared" si="104"/>
        <v>0</v>
      </c>
      <c r="G340" s="16">
        <f t="shared" si="104"/>
        <v>0</v>
      </c>
      <c r="H340" s="16">
        <f t="shared" si="104"/>
        <v>0</v>
      </c>
      <c r="I340" s="16">
        <f t="shared" si="104"/>
        <v>0</v>
      </c>
      <c r="J340" s="17">
        <f t="shared" si="104"/>
        <v>0</v>
      </c>
      <c r="K340" s="17">
        <f t="shared" si="104"/>
        <v>0</v>
      </c>
      <c r="L340" s="45"/>
      <c r="M340" s="39"/>
      <c r="N340" s="14" t="s">
        <v>40</v>
      </c>
      <c r="O340" s="15">
        <v>1</v>
      </c>
      <c r="P340" s="4">
        <f>SUM(P312:P339)</f>
        <v>28</v>
      </c>
      <c r="Q340" s="4">
        <f t="shared" ref="Q340" si="105">SUM(Q312:Q339)</f>
        <v>0</v>
      </c>
      <c r="R340" s="4">
        <f t="shared" ref="R340" si="106">SUM(R312:R339)</f>
        <v>0</v>
      </c>
      <c r="S340" s="4">
        <f t="shared" ref="S340" si="107">SUM(S312:S339)</f>
        <v>4</v>
      </c>
      <c r="T340" s="4">
        <f t="shared" ref="T340" si="108">SUM(T312:T339)</f>
        <v>20</v>
      </c>
      <c r="U340" s="4">
        <f t="shared" ref="U340" si="109">SUM(U312:U339)</f>
        <v>0</v>
      </c>
      <c r="V340" s="4">
        <f t="shared" ref="V340" si="110">SUM(V312:V339)</f>
        <v>3</v>
      </c>
      <c r="W340" s="3">
        <f t="shared" ref="W340" si="111">SUM(W312:W339)</f>
        <v>1845.6000000000001</v>
      </c>
      <c r="X340" s="3">
        <f t="shared" ref="X340" si="112">SUM(X312:X339)</f>
        <v>469</v>
      </c>
      <c r="Y340" s="45"/>
      <c r="Z340" s="45"/>
      <c r="AA340" s="14" t="s">
        <v>40</v>
      </c>
      <c r="AB340" s="15">
        <v>1</v>
      </c>
      <c r="AC340" s="4">
        <f>C340-P340</f>
        <v>0</v>
      </c>
      <c r="AD340" s="4">
        <f t="shared" ref="AD340" si="113">D340-Q340</f>
        <v>0</v>
      </c>
      <c r="AE340" s="4">
        <f t="shared" ref="AE340" si="114">E340-R340</f>
        <v>0</v>
      </c>
      <c r="AF340" s="4">
        <f t="shared" ref="AF340" si="115">F340-S340</f>
        <v>-4</v>
      </c>
      <c r="AG340" s="4">
        <f t="shared" ref="AG340" si="116">G340-T340</f>
        <v>-20</v>
      </c>
      <c r="AH340" s="4">
        <f t="shared" ref="AH340" si="117">H340-U340</f>
        <v>0</v>
      </c>
      <c r="AI340" s="4">
        <f t="shared" ref="AI340" si="118">I340-V340</f>
        <v>-3</v>
      </c>
      <c r="AJ340" s="3">
        <f t="shared" ref="AJ340" si="119">J340-W340</f>
        <v>-1845.6000000000001</v>
      </c>
      <c r="AK340" s="3">
        <f t="shared" ref="AK340" si="120">K340-X340</f>
        <v>-469</v>
      </c>
    </row>
    <row r="341" spans="1:39" ht="15.75" x14ac:dyDescent="0.25">
      <c r="L341" s="31"/>
      <c r="M341" s="40"/>
      <c r="Y341" s="31"/>
      <c r="Z341" s="31"/>
      <c r="AC341" s="1"/>
      <c r="AD341" s="1"/>
      <c r="AE341" s="1"/>
      <c r="AF341" s="1"/>
      <c r="AG341" s="1"/>
      <c r="AH341" s="1"/>
      <c r="AI341" s="2"/>
      <c r="AJ341" s="2"/>
      <c r="AK341" s="2"/>
      <c r="AL341" s="2"/>
      <c r="AM341" s="2"/>
    </row>
    <row r="342" spans="1:39" ht="14.25" customHeight="1" x14ac:dyDescent="0.25">
      <c r="A342" s="26" t="s">
        <v>386</v>
      </c>
      <c r="B342" s="56">
        <v>6</v>
      </c>
      <c r="C342" s="4">
        <f>C269</f>
        <v>0</v>
      </c>
      <c r="D342" s="4">
        <f t="shared" ref="D342:K342" si="121">D269</f>
        <v>0</v>
      </c>
      <c r="E342" s="4">
        <f t="shared" si="121"/>
        <v>0</v>
      </c>
      <c r="F342" s="4">
        <f t="shared" si="121"/>
        <v>0</v>
      </c>
      <c r="G342" s="4">
        <f t="shared" si="121"/>
        <v>0</v>
      </c>
      <c r="H342" s="4">
        <f t="shared" si="121"/>
        <v>0</v>
      </c>
      <c r="I342" s="4">
        <f t="shared" si="121"/>
        <v>0</v>
      </c>
      <c r="J342" s="3">
        <f t="shared" si="121"/>
        <v>0</v>
      </c>
      <c r="K342" s="3">
        <f t="shared" si="121"/>
        <v>0</v>
      </c>
      <c r="L342" s="31"/>
      <c r="M342" s="40"/>
      <c r="N342" s="26" t="s">
        <v>386</v>
      </c>
      <c r="O342" s="56">
        <v>6</v>
      </c>
      <c r="P342" s="4">
        <f>P269</f>
        <v>28</v>
      </c>
      <c r="Q342" s="4">
        <f t="shared" ref="Q342:X342" si="122">Q269</f>
        <v>0</v>
      </c>
      <c r="R342" s="4">
        <f t="shared" si="122"/>
        <v>0</v>
      </c>
      <c r="S342" s="4">
        <f t="shared" si="122"/>
        <v>4</v>
      </c>
      <c r="T342" s="4">
        <f t="shared" si="122"/>
        <v>20</v>
      </c>
      <c r="U342" s="4">
        <f t="shared" si="122"/>
        <v>0</v>
      </c>
      <c r="V342" s="4">
        <f t="shared" si="122"/>
        <v>3</v>
      </c>
      <c r="W342" s="3">
        <f t="shared" si="122"/>
        <v>1845.6</v>
      </c>
      <c r="X342" s="3">
        <f t="shared" si="122"/>
        <v>469</v>
      </c>
      <c r="Y342" s="31"/>
      <c r="Z342" s="31"/>
      <c r="AC342" s="1"/>
      <c r="AD342" s="1"/>
      <c r="AE342" s="1"/>
      <c r="AF342" s="1"/>
      <c r="AG342" s="1"/>
      <c r="AH342" s="1"/>
      <c r="AI342" s="2"/>
      <c r="AJ342" s="2"/>
      <c r="AK342" s="2"/>
      <c r="AL342" s="2"/>
      <c r="AM342" s="2"/>
    </row>
    <row r="343" spans="1:39" ht="15.75" x14ac:dyDescent="0.25">
      <c r="B343" s="2"/>
      <c r="H343" s="1"/>
      <c r="L343" s="31"/>
      <c r="M343" s="40"/>
      <c r="P343" s="1"/>
      <c r="Q343" s="1"/>
      <c r="R343" s="1"/>
      <c r="S343" s="1"/>
      <c r="T343" s="1"/>
      <c r="V343" s="2"/>
      <c r="W343" s="2"/>
      <c r="X343" s="2"/>
      <c r="Y343" s="2"/>
      <c r="Z343" s="2"/>
      <c r="AC343" s="1"/>
      <c r="AD343" s="1"/>
      <c r="AE343" s="31"/>
      <c r="AF343" s="31"/>
      <c r="AG343" s="1"/>
      <c r="AH343" s="1"/>
    </row>
    <row r="344" spans="1:39" ht="15.75" x14ac:dyDescent="0.25">
      <c r="B344" s="2"/>
      <c r="H344" s="1"/>
      <c r="L344" s="31"/>
      <c r="M344" s="40"/>
      <c r="P344" s="1"/>
      <c r="Q344" s="1"/>
      <c r="R344" s="1"/>
      <c r="S344" s="1"/>
      <c r="T344" s="1"/>
      <c r="V344" s="2"/>
      <c r="W344" s="2"/>
      <c r="X344" s="2"/>
      <c r="Y344" s="2"/>
      <c r="Z344" s="2"/>
      <c r="AC344" s="1"/>
      <c r="AD344" s="1"/>
      <c r="AE344" s="31"/>
      <c r="AF344" s="31"/>
      <c r="AG344" s="1"/>
      <c r="AH344" s="1"/>
    </row>
    <row r="345" spans="1:39" ht="15.75" x14ac:dyDescent="0.25">
      <c r="B345" s="2"/>
      <c r="H345" s="1"/>
      <c r="L345" s="31"/>
      <c r="M345" s="40"/>
      <c r="P345" s="1"/>
      <c r="Q345" s="1"/>
      <c r="R345" s="1"/>
      <c r="S345" s="1"/>
      <c r="T345" s="1"/>
      <c r="V345" s="2"/>
      <c r="W345" s="2"/>
      <c r="X345" s="2"/>
      <c r="Y345" s="2"/>
      <c r="Z345" s="2"/>
      <c r="AC345" s="1"/>
      <c r="AD345" s="1"/>
      <c r="AE345" s="31"/>
      <c r="AF345" s="31"/>
      <c r="AG345" s="1"/>
      <c r="AH345" s="1"/>
    </row>
    <row r="346" spans="1:39" ht="15.75" x14ac:dyDescent="0.25">
      <c r="B346" s="2"/>
      <c r="H346" s="1"/>
      <c r="L346" s="31"/>
      <c r="M346" s="40"/>
      <c r="P346" s="1"/>
      <c r="Q346" s="1"/>
      <c r="R346" s="1"/>
      <c r="S346" s="1"/>
      <c r="T346" s="1"/>
      <c r="V346" s="2"/>
      <c r="W346" s="2"/>
      <c r="X346" s="2"/>
      <c r="Y346" s="2"/>
      <c r="Z346" s="2"/>
      <c r="AC346" s="1"/>
      <c r="AD346" s="1"/>
      <c r="AE346" s="31"/>
      <c r="AF346" s="31"/>
      <c r="AG346" s="1"/>
      <c r="AH346" s="1"/>
    </row>
    <row r="347" spans="1:39" ht="15.75" x14ac:dyDescent="0.25">
      <c r="B347" s="2"/>
      <c r="H347" s="1"/>
      <c r="L347" s="31"/>
      <c r="M347" s="40"/>
      <c r="P347" s="1"/>
      <c r="Q347" s="1"/>
      <c r="R347" s="1"/>
      <c r="S347" s="1"/>
      <c r="T347" s="1"/>
      <c r="V347" s="2"/>
      <c r="W347" s="2"/>
      <c r="X347" s="2"/>
      <c r="Y347" s="2"/>
      <c r="Z347" s="2"/>
      <c r="AC347" s="1"/>
      <c r="AD347" s="1"/>
      <c r="AE347" s="31"/>
      <c r="AF347" s="31"/>
      <c r="AG347" s="1"/>
      <c r="AH347" s="1"/>
    </row>
    <row r="348" spans="1:39" ht="15.75" x14ac:dyDescent="0.25">
      <c r="B348" s="2"/>
      <c r="H348" s="1"/>
      <c r="L348" s="31"/>
      <c r="M348" s="40"/>
      <c r="P348" s="1"/>
      <c r="Q348" s="1"/>
      <c r="R348" s="1"/>
      <c r="S348" s="1"/>
      <c r="T348" s="1"/>
      <c r="V348" s="2"/>
      <c r="W348" s="2"/>
      <c r="X348" s="2"/>
      <c r="Y348" s="2"/>
      <c r="Z348" s="2"/>
      <c r="AC348" s="1"/>
      <c r="AD348" s="1"/>
      <c r="AE348" s="31"/>
      <c r="AF348" s="31"/>
      <c r="AG348" s="1"/>
      <c r="AH348" s="1"/>
    </row>
    <row r="349" spans="1:39" ht="15.75" x14ac:dyDescent="0.25">
      <c r="B349" s="2"/>
      <c r="H349" s="1"/>
      <c r="L349" s="40"/>
      <c r="M349" s="40"/>
      <c r="P349" s="1"/>
      <c r="Q349" s="1"/>
      <c r="R349" s="1"/>
      <c r="S349" s="1"/>
      <c r="T349" s="1"/>
      <c r="V349" s="2"/>
      <c r="W349" s="2"/>
      <c r="X349" s="2"/>
      <c r="Y349" s="2"/>
      <c r="Z349" s="2"/>
      <c r="AC349" s="1"/>
      <c r="AD349" s="1"/>
      <c r="AE349" s="32"/>
      <c r="AF349" s="32"/>
      <c r="AG349" s="1"/>
      <c r="AH349" s="1"/>
    </row>
    <row r="350" spans="1:39" x14ac:dyDescent="0.25">
      <c r="B350" s="2"/>
      <c r="H350" s="1"/>
      <c r="O350" s="2"/>
      <c r="U350" s="1"/>
      <c r="AB350" s="2"/>
      <c r="AH350" s="1"/>
    </row>
    <row r="351" spans="1:39" x14ac:dyDescent="0.25">
      <c r="B351" s="2"/>
      <c r="H351" s="1"/>
      <c r="O351" s="2"/>
      <c r="U351" s="1"/>
      <c r="AB351" s="2"/>
      <c r="AH351" s="1"/>
    </row>
    <row r="352" spans="1:39" x14ac:dyDescent="0.25">
      <c r="B352" s="2"/>
      <c r="H352" s="1"/>
      <c r="O352" s="2"/>
      <c r="U352" s="1"/>
      <c r="AB352" s="2"/>
      <c r="AH352" s="1"/>
    </row>
    <row r="353" spans="2:34" x14ac:dyDescent="0.25">
      <c r="B353" s="2"/>
      <c r="H353" s="1"/>
      <c r="O353" s="2"/>
      <c r="U353" s="1"/>
      <c r="AB353" s="2"/>
      <c r="AH353" s="1"/>
    </row>
    <row r="354" spans="2:34" x14ac:dyDescent="0.25">
      <c r="B354" s="2"/>
      <c r="H354" s="1"/>
      <c r="O354" s="2"/>
      <c r="U354" s="1"/>
      <c r="AB354" s="2"/>
      <c r="AH354" s="1"/>
    </row>
    <row r="355" spans="2:34" x14ac:dyDescent="0.25">
      <c r="B355" s="2"/>
      <c r="H355" s="1"/>
      <c r="O355" s="2"/>
      <c r="U355" s="1"/>
      <c r="AB355" s="2"/>
      <c r="AH355" s="1"/>
    </row>
    <row r="356" spans="2:34" x14ac:dyDescent="0.25">
      <c r="B356" s="2"/>
      <c r="H356" s="1"/>
      <c r="O356" s="2"/>
      <c r="U356" s="1"/>
      <c r="AB356" s="2"/>
      <c r="AH356" s="1"/>
    </row>
  </sheetData>
  <mergeCells count="560">
    <mergeCell ref="A252:B252"/>
    <mergeCell ref="N252:O252"/>
    <mergeCell ref="AA252:AB252"/>
    <mergeCell ref="A240:B240"/>
    <mergeCell ref="N240:O240"/>
    <mergeCell ref="AA240:AB240"/>
    <mergeCell ref="A246:B246"/>
    <mergeCell ref="N246:O246"/>
    <mergeCell ref="AA246:AB246"/>
    <mergeCell ref="U225:U226"/>
    <mergeCell ref="AG225:AG226"/>
    <mergeCell ref="AH225:AH226"/>
    <mergeCell ref="R224:R226"/>
    <mergeCell ref="S224:S226"/>
    <mergeCell ref="T224:U224"/>
    <mergeCell ref="V224:V226"/>
    <mergeCell ref="AD224:AD226"/>
    <mergeCell ref="AE224:AE226"/>
    <mergeCell ref="AC223:AC226"/>
    <mergeCell ref="AD223:AI223"/>
    <mergeCell ref="AJ223:AJ226"/>
    <mergeCell ref="AK223:AK226"/>
    <mergeCell ref="D224:D226"/>
    <mergeCell ref="E224:E226"/>
    <mergeCell ref="F224:F226"/>
    <mergeCell ref="G224:H224"/>
    <mergeCell ref="I224:I226"/>
    <mergeCell ref="Q224:Q226"/>
    <mergeCell ref="P222:V222"/>
    <mergeCell ref="W222:X222"/>
    <mergeCell ref="AA222:AA226"/>
    <mergeCell ref="AB222:AB226"/>
    <mergeCell ref="AC222:AI222"/>
    <mergeCell ref="AJ222:AK222"/>
    <mergeCell ref="P223:P226"/>
    <mergeCell ref="Q223:V223"/>
    <mergeCell ref="W223:W226"/>
    <mergeCell ref="X223:X226"/>
    <mergeCell ref="AF224:AF226"/>
    <mergeCell ref="AG224:AH224"/>
    <mergeCell ref="AI224:AI226"/>
    <mergeCell ref="G225:G226"/>
    <mergeCell ref="H225:H226"/>
    <mergeCell ref="T225:T226"/>
    <mergeCell ref="A222:A226"/>
    <mergeCell ref="B222:B226"/>
    <mergeCell ref="C222:I222"/>
    <mergeCell ref="J222:K222"/>
    <mergeCell ref="N222:N226"/>
    <mergeCell ref="O222:O226"/>
    <mergeCell ref="C223:C226"/>
    <mergeCell ref="D223:I223"/>
    <mergeCell ref="J223:J226"/>
    <mergeCell ref="K223:K226"/>
    <mergeCell ref="A216:B216"/>
    <mergeCell ref="N216:O216"/>
    <mergeCell ref="AA216:AB216"/>
    <mergeCell ref="A220:D220"/>
    <mergeCell ref="K220:M220"/>
    <mergeCell ref="N220:Q220"/>
    <mergeCell ref="AA220:AD220"/>
    <mergeCell ref="A204:B204"/>
    <mergeCell ref="N204:O204"/>
    <mergeCell ref="AA204:AB204"/>
    <mergeCell ref="A210:B210"/>
    <mergeCell ref="N210:O210"/>
    <mergeCell ref="AA210:AB21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F188:AF190"/>
    <mergeCell ref="AG188:AH188"/>
    <mergeCell ref="AI188:AI190"/>
    <mergeCell ref="G189:G190"/>
    <mergeCell ref="H189:H190"/>
    <mergeCell ref="T189:T190"/>
    <mergeCell ref="A186:A190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180:B180"/>
    <mergeCell ref="N180:O180"/>
    <mergeCell ref="AA180:AB180"/>
    <mergeCell ref="A184:D184"/>
    <mergeCell ref="K184:M184"/>
    <mergeCell ref="N184:Q184"/>
    <mergeCell ref="AA184:AD184"/>
    <mergeCell ref="AH153:AH154"/>
    <mergeCell ref="A168:B168"/>
    <mergeCell ref="N168:O168"/>
    <mergeCell ref="AA168:AB168"/>
    <mergeCell ref="A174:B174"/>
    <mergeCell ref="N174:O174"/>
    <mergeCell ref="AA174:AB174"/>
    <mergeCell ref="AD152:AD154"/>
    <mergeCell ref="AE152:AE154"/>
    <mergeCell ref="AF152:AF154"/>
    <mergeCell ref="AG152:AH152"/>
    <mergeCell ref="C151:C154"/>
    <mergeCell ref="B150:B154"/>
    <mergeCell ref="C150:I150"/>
    <mergeCell ref="J150:K150"/>
    <mergeCell ref="N150:N154"/>
    <mergeCell ref="O150:O154"/>
    <mergeCell ref="AC150:AI150"/>
    <mergeCell ref="AJ150:AK150"/>
    <mergeCell ref="W151:W154"/>
    <mergeCell ref="X151:X154"/>
    <mergeCell ref="AC151:AC154"/>
    <mergeCell ref="AD151:AI151"/>
    <mergeCell ref="AI152:AI154"/>
    <mergeCell ref="G153:G154"/>
    <mergeCell ref="H153:H154"/>
    <mergeCell ref="T153:T154"/>
    <mergeCell ref="U153:U154"/>
    <mergeCell ref="AG153:AG154"/>
    <mergeCell ref="AJ151:AJ154"/>
    <mergeCell ref="AK151:AK154"/>
    <mergeCell ref="G152:H152"/>
    <mergeCell ref="I152:I154"/>
    <mergeCell ref="Q152:Q154"/>
    <mergeCell ref="R152:R154"/>
    <mergeCell ref="S152:S154"/>
    <mergeCell ref="D151:I151"/>
    <mergeCell ref="J151:J154"/>
    <mergeCell ref="K151:K154"/>
    <mergeCell ref="P151:P154"/>
    <mergeCell ref="Q151:V151"/>
    <mergeCell ref="P150:V150"/>
    <mergeCell ref="W150:X150"/>
    <mergeCell ref="AA150:AA154"/>
    <mergeCell ref="AB150:AB154"/>
    <mergeCell ref="D152:D154"/>
    <mergeCell ref="E152:E154"/>
    <mergeCell ref="F152:F154"/>
    <mergeCell ref="T152:U152"/>
    <mergeCell ref="V152:V154"/>
    <mergeCell ref="U309:U310"/>
    <mergeCell ref="AG309:AG310"/>
    <mergeCell ref="AH309:AH310"/>
    <mergeCell ref="R308:R310"/>
    <mergeCell ref="S308:S310"/>
    <mergeCell ref="T308:U308"/>
    <mergeCell ref="V308:V310"/>
    <mergeCell ref="AD308:AD310"/>
    <mergeCell ref="AE308:AE310"/>
    <mergeCell ref="AC307:AC310"/>
    <mergeCell ref="AD307:AI307"/>
    <mergeCell ref="AJ307:AJ310"/>
    <mergeCell ref="AK307:AK310"/>
    <mergeCell ref="D308:D310"/>
    <mergeCell ref="E308:E310"/>
    <mergeCell ref="F308:F310"/>
    <mergeCell ref="G308:H308"/>
    <mergeCell ref="I308:I310"/>
    <mergeCell ref="Q308:Q310"/>
    <mergeCell ref="P306:V306"/>
    <mergeCell ref="W306:X306"/>
    <mergeCell ref="AA306:AA310"/>
    <mergeCell ref="AB306:AB310"/>
    <mergeCell ref="AC306:AI306"/>
    <mergeCell ref="AJ306:AK306"/>
    <mergeCell ref="P307:P310"/>
    <mergeCell ref="Q307:V307"/>
    <mergeCell ref="W307:W310"/>
    <mergeCell ref="X307:X310"/>
    <mergeCell ref="AF308:AF310"/>
    <mergeCell ref="AG308:AH308"/>
    <mergeCell ref="AI308:AI310"/>
    <mergeCell ref="G309:G310"/>
    <mergeCell ref="H309:H310"/>
    <mergeCell ref="T309:T310"/>
    <mergeCell ref="A306:A310"/>
    <mergeCell ref="B306:B310"/>
    <mergeCell ref="C306:I306"/>
    <mergeCell ref="J306:K306"/>
    <mergeCell ref="N306:N310"/>
    <mergeCell ref="O306:O310"/>
    <mergeCell ref="C307:C310"/>
    <mergeCell ref="D307:I307"/>
    <mergeCell ref="J307:J310"/>
    <mergeCell ref="K307:K310"/>
    <mergeCell ref="AK294:AK297"/>
    <mergeCell ref="Q294:V294"/>
    <mergeCell ref="W294:W297"/>
    <mergeCell ref="X294:X297"/>
    <mergeCell ref="AC294:AC297"/>
    <mergeCell ref="AD294:AI294"/>
    <mergeCell ref="AJ294:AJ297"/>
    <mergeCell ref="V295:V297"/>
    <mergeCell ref="AD295:AD297"/>
    <mergeCell ref="AE295:AE297"/>
    <mergeCell ref="AF295:AF297"/>
    <mergeCell ref="AC293:AI293"/>
    <mergeCell ref="AJ293:AK293"/>
    <mergeCell ref="C294:C297"/>
    <mergeCell ref="D294:I294"/>
    <mergeCell ref="J294:J297"/>
    <mergeCell ref="K294:K297"/>
    <mergeCell ref="P294:P297"/>
    <mergeCell ref="D295:D297"/>
    <mergeCell ref="E295:E297"/>
    <mergeCell ref="F295:F297"/>
    <mergeCell ref="G295:H295"/>
    <mergeCell ref="I295:I297"/>
    <mergeCell ref="Q295:Q297"/>
    <mergeCell ref="R295:R297"/>
    <mergeCell ref="S295:S297"/>
    <mergeCell ref="T295:U295"/>
    <mergeCell ref="AG295:AH295"/>
    <mergeCell ref="AI295:AI297"/>
    <mergeCell ref="G296:G297"/>
    <mergeCell ref="H296:H297"/>
    <mergeCell ref="T296:T297"/>
    <mergeCell ref="U296:U297"/>
    <mergeCell ref="AG296:AG297"/>
    <mergeCell ref="AH296:AH297"/>
    <mergeCell ref="A288:B288"/>
    <mergeCell ref="N288:O288"/>
    <mergeCell ref="AA288:AB288"/>
    <mergeCell ref="A293:A297"/>
    <mergeCell ref="B293:B297"/>
    <mergeCell ref="C293:I293"/>
    <mergeCell ref="J293:K293"/>
    <mergeCell ref="N293:N297"/>
    <mergeCell ref="O293:O297"/>
    <mergeCell ref="P293:V293"/>
    <mergeCell ref="W293:X293"/>
    <mergeCell ref="AA293:AA297"/>
    <mergeCell ref="AB293:AB297"/>
    <mergeCell ref="AH261:AH262"/>
    <mergeCell ref="A276:B276"/>
    <mergeCell ref="N276:O276"/>
    <mergeCell ref="AA276:AB276"/>
    <mergeCell ref="A282:B282"/>
    <mergeCell ref="N282:O282"/>
    <mergeCell ref="AA282:AB282"/>
    <mergeCell ref="AD260:AD262"/>
    <mergeCell ref="AE260:AE262"/>
    <mergeCell ref="AF260:AF262"/>
    <mergeCell ref="AG260:AH260"/>
    <mergeCell ref="C259:C262"/>
    <mergeCell ref="AC258:AI258"/>
    <mergeCell ref="AJ258:AK258"/>
    <mergeCell ref="W259:W262"/>
    <mergeCell ref="X259:X262"/>
    <mergeCell ref="AC259:AC262"/>
    <mergeCell ref="AD259:AI259"/>
    <mergeCell ref="AI260:AI262"/>
    <mergeCell ref="G261:G262"/>
    <mergeCell ref="H261:H262"/>
    <mergeCell ref="T261:T262"/>
    <mergeCell ref="U261:U262"/>
    <mergeCell ref="AG261:AG262"/>
    <mergeCell ref="AJ259:AJ262"/>
    <mergeCell ref="AK259:AK262"/>
    <mergeCell ref="G260:H260"/>
    <mergeCell ref="I260:I262"/>
    <mergeCell ref="Q260:Q262"/>
    <mergeCell ref="R260:R262"/>
    <mergeCell ref="S260:S262"/>
    <mergeCell ref="D259:I259"/>
    <mergeCell ref="J259:J262"/>
    <mergeCell ref="K259:K262"/>
    <mergeCell ref="P259:P262"/>
    <mergeCell ref="Q259:V259"/>
    <mergeCell ref="A144:B144"/>
    <mergeCell ref="N144:O144"/>
    <mergeCell ref="AA144:AB144"/>
    <mergeCell ref="K256:M256"/>
    <mergeCell ref="A258:A262"/>
    <mergeCell ref="B258:B262"/>
    <mergeCell ref="C258:I258"/>
    <mergeCell ref="J258:K258"/>
    <mergeCell ref="N258:N262"/>
    <mergeCell ref="O258:O262"/>
    <mergeCell ref="P258:V258"/>
    <mergeCell ref="W258:X258"/>
    <mergeCell ref="AA258:AA262"/>
    <mergeCell ref="AB258:AB262"/>
    <mergeCell ref="D260:D262"/>
    <mergeCell ref="E260:E262"/>
    <mergeCell ref="F260:F262"/>
    <mergeCell ref="T260:U260"/>
    <mergeCell ref="V260:V262"/>
    <mergeCell ref="A148:D148"/>
    <mergeCell ref="N148:Q148"/>
    <mergeCell ref="AA148:AD148"/>
    <mergeCell ref="K148:M148"/>
    <mergeCell ref="A150:A154"/>
    <mergeCell ref="A132:B132"/>
    <mergeCell ref="N132:O132"/>
    <mergeCell ref="AA132:AB132"/>
    <mergeCell ref="A138:B138"/>
    <mergeCell ref="N138:O138"/>
    <mergeCell ref="AA138:AB13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14:A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8" manualBreakCount="8">
    <brk id="38" max="12" man="1"/>
    <brk id="74" max="12" man="1"/>
    <brk id="110" max="12" man="1"/>
    <brk id="146" max="12" man="1"/>
    <brk id="182" max="12" man="1"/>
    <brk id="218" max="12" man="1"/>
    <brk id="254" max="12" man="1"/>
    <brk id="29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49"/>
  <sheetViews>
    <sheetView showZeros="0" view="pageBreakPreview" zoomScale="80" zoomScaleSheetLayoutView="80" workbookViewId="0">
      <selection activeCell="D12" sqref="D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89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89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89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7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7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7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58"/>
      <c r="C5" s="7"/>
      <c r="D5" s="7"/>
      <c r="E5" s="7"/>
      <c r="F5" s="7"/>
      <c r="G5" s="7"/>
      <c r="H5" s="7"/>
      <c r="I5" s="7"/>
      <c r="J5" s="7"/>
      <c r="K5" s="7"/>
      <c r="L5" s="58"/>
      <c r="M5" s="58"/>
      <c r="N5" s="9" t="s">
        <v>65</v>
      </c>
      <c r="O5" s="58"/>
      <c r="P5" s="7"/>
      <c r="Q5" s="7"/>
      <c r="R5" s="7"/>
      <c r="S5" s="7"/>
      <c r="T5" s="7"/>
      <c r="U5" s="7"/>
      <c r="V5" s="7"/>
      <c r="W5" s="7"/>
      <c r="X5" s="7"/>
      <c r="Y5" s="58"/>
      <c r="Z5" s="58"/>
      <c r="AA5" s="9" t="s">
        <v>65</v>
      </c>
      <c r="AB5" s="58"/>
      <c r="AC5" s="7"/>
      <c r="AD5" s="7"/>
      <c r="AE5" s="7"/>
      <c r="AF5" s="7"/>
      <c r="AG5" s="7"/>
      <c r="AH5" s="7"/>
      <c r="AI5" s="7"/>
      <c r="AJ5" s="7"/>
      <c r="AK5" s="7"/>
      <c r="AL5" s="58"/>
      <c r="AM5" s="58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57">
        <v>1</v>
      </c>
      <c r="B11" s="57">
        <v>2</v>
      </c>
      <c r="C11" s="57">
        <v>3</v>
      </c>
      <c r="D11" s="57">
        <v>4</v>
      </c>
      <c r="E11" s="57">
        <v>5</v>
      </c>
      <c r="F11" s="57">
        <v>6</v>
      </c>
      <c r="G11" s="57">
        <v>7</v>
      </c>
      <c r="H11" s="57">
        <v>8</v>
      </c>
      <c r="I11" s="57">
        <v>9</v>
      </c>
      <c r="J11" s="57">
        <v>10</v>
      </c>
      <c r="K11" s="57">
        <v>11</v>
      </c>
      <c r="L11" s="45"/>
      <c r="M11" s="39"/>
      <c r="N11" s="57">
        <v>1</v>
      </c>
      <c r="O11" s="57">
        <v>2</v>
      </c>
      <c r="P11" s="57">
        <v>3</v>
      </c>
      <c r="Q11" s="57">
        <v>4</v>
      </c>
      <c r="R11" s="57">
        <v>5</v>
      </c>
      <c r="S11" s="57">
        <v>6</v>
      </c>
      <c r="T11" s="57">
        <v>7</v>
      </c>
      <c r="U11" s="57">
        <v>8</v>
      </c>
      <c r="V11" s="57">
        <v>9</v>
      </c>
      <c r="W11" s="57">
        <v>10</v>
      </c>
      <c r="X11" s="57">
        <v>11</v>
      </c>
      <c r="Y11" s="45"/>
      <c r="Z11" s="45"/>
      <c r="AA11" s="57">
        <v>1</v>
      </c>
      <c r="AB11" s="57">
        <v>2</v>
      </c>
      <c r="AC11" s="57">
        <v>3</v>
      </c>
      <c r="AD11" s="57">
        <v>4</v>
      </c>
      <c r="AE11" s="57">
        <v>5</v>
      </c>
      <c r="AF11" s="57">
        <v>6</v>
      </c>
      <c r="AG11" s="57">
        <v>7</v>
      </c>
      <c r="AH11" s="57">
        <v>8</v>
      </c>
      <c r="AI11" s="57">
        <v>9</v>
      </c>
      <c r="AJ11" s="57">
        <v>10</v>
      </c>
      <c r="AK11" s="57">
        <v>11</v>
      </c>
    </row>
    <row r="12" spans="1:39" ht="38.25" customHeight="1" x14ac:dyDescent="0.25">
      <c r="A12" s="8" t="s">
        <v>54</v>
      </c>
      <c r="B12" s="57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57">
        <v>1</v>
      </c>
      <c r="P12" s="4">
        <v>2</v>
      </c>
      <c r="Q12" s="4"/>
      <c r="R12" s="4"/>
      <c r="S12" s="4">
        <v>1</v>
      </c>
      <c r="T12" s="4"/>
      <c r="U12" s="4"/>
      <c r="V12" s="4">
        <v>0</v>
      </c>
      <c r="W12" s="3">
        <v>2024.4</v>
      </c>
      <c r="X12" s="3">
        <v>1662.5</v>
      </c>
      <c r="Y12" s="31"/>
      <c r="Z12" s="31"/>
      <c r="AA12" s="8" t="s">
        <v>54</v>
      </c>
      <c r="AB12" s="57">
        <v>1</v>
      </c>
      <c r="AC12" s="4">
        <f t="shared" ref="AC12:AK20" si="0">C12-P12</f>
        <v>-2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-2024.4</v>
      </c>
      <c r="AK12" s="3">
        <f t="shared" si="0"/>
        <v>-1662.5</v>
      </c>
    </row>
    <row r="13" spans="1:39" ht="39" customHeight="1" x14ac:dyDescent="0.25">
      <c r="A13" s="8" t="s">
        <v>55</v>
      </c>
      <c r="B13" s="57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57">
        <v>2</v>
      </c>
      <c r="P13" s="4">
        <v>3</v>
      </c>
      <c r="Q13" s="4"/>
      <c r="R13" s="4"/>
      <c r="S13" s="4">
        <v>3</v>
      </c>
      <c r="T13" s="4"/>
      <c r="U13" s="4"/>
      <c r="V13" s="4">
        <v>1</v>
      </c>
      <c r="W13" s="3">
        <v>2281.3000000000002</v>
      </c>
      <c r="X13" s="3">
        <v>2281.3000000000002</v>
      </c>
      <c r="Y13" s="31"/>
      <c r="Z13" s="31"/>
      <c r="AA13" s="8" t="s">
        <v>55</v>
      </c>
      <c r="AB13" s="57">
        <v>2</v>
      </c>
      <c r="AC13" s="4">
        <f t="shared" si="0"/>
        <v>-3</v>
      </c>
      <c r="AD13" s="4">
        <f t="shared" si="0"/>
        <v>0</v>
      </c>
      <c r="AE13" s="4">
        <f t="shared" si="0"/>
        <v>0</v>
      </c>
      <c r="AF13" s="4">
        <f t="shared" si="0"/>
        <v>-3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-2281.3000000000002</v>
      </c>
      <c r="AK13" s="3">
        <f t="shared" si="0"/>
        <v>-2281.3000000000002</v>
      </c>
    </row>
    <row r="14" spans="1:39" ht="52.5" customHeight="1" x14ac:dyDescent="0.25">
      <c r="A14" s="8" t="s">
        <v>56</v>
      </c>
      <c r="B14" s="57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57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57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57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57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57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56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56">
        <v>5</v>
      </c>
      <c r="P16" s="4">
        <v>11</v>
      </c>
      <c r="Q16" s="4"/>
      <c r="R16" s="4"/>
      <c r="S16" s="4">
        <v>1</v>
      </c>
      <c r="T16" s="4"/>
      <c r="U16" s="4">
        <v>4</v>
      </c>
      <c r="V16" s="4">
        <v>4</v>
      </c>
      <c r="W16" s="3">
        <v>991.88</v>
      </c>
      <c r="X16" s="3">
        <v>201.5</v>
      </c>
      <c r="Y16" s="31"/>
      <c r="Z16" s="31"/>
      <c r="AA16" s="8" t="s">
        <v>58</v>
      </c>
      <c r="AB16" s="56">
        <v>5</v>
      </c>
      <c r="AC16" s="4">
        <f t="shared" si="0"/>
        <v>-11</v>
      </c>
      <c r="AD16" s="4">
        <f t="shared" si="0"/>
        <v>0</v>
      </c>
      <c r="AE16" s="4">
        <f t="shared" si="0"/>
        <v>0</v>
      </c>
      <c r="AF16" s="4">
        <f t="shared" si="0"/>
        <v>-1</v>
      </c>
      <c r="AG16" s="4">
        <f t="shared" si="0"/>
        <v>0</v>
      </c>
      <c r="AH16" s="4">
        <f t="shared" si="0"/>
        <v>-4</v>
      </c>
      <c r="AI16" s="4">
        <f t="shared" si="0"/>
        <v>-4</v>
      </c>
      <c r="AJ16" s="3">
        <f t="shared" si="0"/>
        <v>-991.88</v>
      </c>
      <c r="AK16" s="3">
        <f t="shared" si="0"/>
        <v>-201.5</v>
      </c>
    </row>
    <row r="17" spans="1:39" ht="12.75" customHeight="1" x14ac:dyDescent="0.25">
      <c r="A17" s="8" t="s">
        <v>59</v>
      </c>
      <c r="B17" s="56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56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56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56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56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56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56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56">
        <v>8</v>
      </c>
      <c r="P19" s="4">
        <v>10</v>
      </c>
      <c r="Q19" s="4">
        <v>3</v>
      </c>
      <c r="R19" s="4"/>
      <c r="S19" s="4"/>
      <c r="T19" s="4"/>
      <c r="U19" s="4"/>
      <c r="V19" s="4">
        <v>2</v>
      </c>
      <c r="W19" s="3">
        <v>2131.9</v>
      </c>
      <c r="X19" s="3">
        <v>1077.0999999999999</v>
      </c>
      <c r="Y19" s="31"/>
      <c r="Z19" s="31"/>
      <c r="AA19" s="8" t="s">
        <v>61</v>
      </c>
      <c r="AB19" s="56">
        <v>8</v>
      </c>
      <c r="AC19" s="4">
        <f t="shared" si="0"/>
        <v>-10</v>
      </c>
      <c r="AD19" s="4">
        <f t="shared" si="0"/>
        <v>-3</v>
      </c>
      <c r="AE19" s="4">
        <f t="shared" si="0"/>
        <v>0</v>
      </c>
      <c r="AF19" s="4">
        <f t="shared" si="0"/>
        <v>0</v>
      </c>
      <c r="AG19" s="4">
        <f t="shared" si="0"/>
        <v>0</v>
      </c>
      <c r="AH19" s="4">
        <f t="shared" si="0"/>
        <v>0</v>
      </c>
      <c r="AI19" s="4">
        <f t="shared" si="0"/>
        <v>-2</v>
      </c>
      <c r="AJ19" s="3">
        <f t="shared" si="0"/>
        <v>-2131.9</v>
      </c>
      <c r="AK19" s="3">
        <f t="shared" si="0"/>
        <v>-1077.0999999999999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26</v>
      </c>
      <c r="Q20" s="4">
        <f t="shared" si="2"/>
        <v>3</v>
      </c>
      <c r="R20" s="4">
        <f t="shared" si="2"/>
        <v>0</v>
      </c>
      <c r="S20" s="4">
        <f t="shared" si="2"/>
        <v>5</v>
      </c>
      <c r="T20" s="4">
        <f t="shared" si="2"/>
        <v>0</v>
      </c>
      <c r="U20" s="4">
        <f t="shared" si="2"/>
        <v>4</v>
      </c>
      <c r="V20" s="4">
        <f t="shared" si="2"/>
        <v>7</v>
      </c>
      <c r="W20" s="3">
        <f t="shared" si="2"/>
        <v>7429.4800000000014</v>
      </c>
      <c r="X20" s="3">
        <f t="shared" si="2"/>
        <v>5222.3999999999996</v>
      </c>
      <c r="Y20" s="32"/>
      <c r="Z20" s="32"/>
      <c r="AA20" s="14" t="s">
        <v>62</v>
      </c>
      <c r="AB20" s="15">
        <v>9</v>
      </c>
      <c r="AC20" s="4">
        <f t="shared" si="0"/>
        <v>-26</v>
      </c>
      <c r="AD20" s="4">
        <f t="shared" si="0"/>
        <v>-3</v>
      </c>
      <c r="AE20" s="4">
        <f t="shared" si="0"/>
        <v>0</v>
      </c>
      <c r="AF20" s="4">
        <f t="shared" si="0"/>
        <v>-5</v>
      </c>
      <c r="AG20" s="4">
        <f t="shared" si="0"/>
        <v>0</v>
      </c>
      <c r="AH20" s="4">
        <f t="shared" si="0"/>
        <v>-4</v>
      </c>
      <c r="AI20" s="4">
        <f t="shared" si="0"/>
        <v>-7</v>
      </c>
      <c r="AJ20" s="3">
        <f t="shared" si="0"/>
        <v>-7429.4800000000014</v>
      </c>
      <c r="AK20" s="3">
        <f t="shared" si="0"/>
        <v>-5222.3999999999996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>
        <v>1</v>
      </c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-1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3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-3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>
        <v>3</v>
      </c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-3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2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-2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173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173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173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58"/>
      <c r="C41" s="7"/>
      <c r="D41" s="7"/>
      <c r="E41" s="7"/>
      <c r="F41" s="7"/>
      <c r="G41" s="7"/>
      <c r="H41" s="7"/>
      <c r="I41" s="7"/>
      <c r="J41" s="7"/>
      <c r="K41" s="7"/>
      <c r="L41" s="58"/>
      <c r="M41" s="58"/>
      <c r="N41" s="9" t="s">
        <v>65</v>
      </c>
      <c r="O41" s="58"/>
      <c r="P41" s="7"/>
      <c r="Q41" s="7"/>
      <c r="R41" s="7"/>
      <c r="S41" s="7"/>
      <c r="T41" s="7"/>
      <c r="U41" s="7"/>
      <c r="V41" s="7"/>
      <c r="W41" s="7"/>
      <c r="X41" s="7"/>
      <c r="Y41" s="58"/>
      <c r="Z41" s="58"/>
      <c r="AA41" s="9" t="s">
        <v>65</v>
      </c>
      <c r="AB41" s="58"/>
      <c r="AC41" s="7"/>
      <c r="AD41" s="7"/>
      <c r="AE41" s="7"/>
      <c r="AF41" s="7"/>
      <c r="AG41" s="7"/>
      <c r="AH41" s="7"/>
      <c r="AI41" s="7"/>
      <c r="AJ41" s="7"/>
      <c r="AK41" s="7"/>
      <c r="AL41" s="58"/>
      <c r="AM41" s="58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57">
        <v>1</v>
      </c>
      <c r="B47" s="57">
        <v>2</v>
      </c>
      <c r="C47" s="57">
        <v>3</v>
      </c>
      <c r="D47" s="57">
        <v>4</v>
      </c>
      <c r="E47" s="57">
        <v>5</v>
      </c>
      <c r="F47" s="57">
        <v>6</v>
      </c>
      <c r="G47" s="57">
        <v>7</v>
      </c>
      <c r="H47" s="57">
        <v>8</v>
      </c>
      <c r="I47" s="57">
        <v>9</v>
      </c>
      <c r="J47" s="57">
        <v>10</v>
      </c>
      <c r="K47" s="57">
        <v>11</v>
      </c>
      <c r="L47" s="45"/>
      <c r="M47" s="39"/>
      <c r="N47" s="57">
        <v>1</v>
      </c>
      <c r="O47" s="57">
        <v>2</v>
      </c>
      <c r="P47" s="57">
        <v>3</v>
      </c>
      <c r="Q47" s="57">
        <v>4</v>
      </c>
      <c r="R47" s="57">
        <v>5</v>
      </c>
      <c r="S47" s="57">
        <v>6</v>
      </c>
      <c r="T47" s="57">
        <v>7</v>
      </c>
      <c r="U47" s="57">
        <v>8</v>
      </c>
      <c r="V47" s="57">
        <v>9</v>
      </c>
      <c r="W47" s="57">
        <v>10</v>
      </c>
      <c r="X47" s="57">
        <v>11</v>
      </c>
      <c r="Y47" s="45"/>
      <c r="Z47" s="45"/>
      <c r="AA47" s="57">
        <v>1</v>
      </c>
      <c r="AB47" s="57">
        <v>2</v>
      </c>
      <c r="AC47" s="57">
        <v>3</v>
      </c>
      <c r="AD47" s="57">
        <v>4</v>
      </c>
      <c r="AE47" s="57">
        <v>5</v>
      </c>
      <c r="AF47" s="57">
        <v>6</v>
      </c>
      <c r="AG47" s="57">
        <v>7</v>
      </c>
      <c r="AH47" s="57">
        <v>8</v>
      </c>
      <c r="AI47" s="57">
        <v>9</v>
      </c>
      <c r="AJ47" s="57">
        <v>10</v>
      </c>
      <c r="AK47" s="57">
        <v>11</v>
      </c>
    </row>
    <row r="48" spans="1:39" ht="38.25" customHeight="1" x14ac:dyDescent="0.25">
      <c r="A48" s="8" t="s">
        <v>54</v>
      </c>
      <c r="B48" s="57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57">
        <v>1</v>
      </c>
      <c r="P48" s="4">
        <v>0</v>
      </c>
      <c r="Q48" s="4">
        <v>0</v>
      </c>
      <c r="R48" s="4">
        <v>0</v>
      </c>
      <c r="S48" s="4">
        <v>0</v>
      </c>
      <c r="T48" s="4">
        <v>0</v>
      </c>
      <c r="U48" s="4">
        <v>0</v>
      </c>
      <c r="V48" s="4">
        <v>0</v>
      </c>
      <c r="W48" s="3">
        <v>0</v>
      </c>
      <c r="X48" s="3">
        <v>0</v>
      </c>
      <c r="Y48" s="31"/>
      <c r="Z48" s="31"/>
      <c r="AA48" s="8" t="s">
        <v>54</v>
      </c>
      <c r="AB48" s="57">
        <v>1</v>
      </c>
      <c r="AC48" s="4">
        <f t="shared" ref="AC48:AK56" si="3">C48-P48</f>
        <v>0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0</v>
      </c>
      <c r="AK48" s="3">
        <f t="shared" si="3"/>
        <v>0</v>
      </c>
    </row>
    <row r="49" spans="1:39" ht="39" customHeight="1" x14ac:dyDescent="0.25">
      <c r="A49" s="8" t="s">
        <v>55</v>
      </c>
      <c r="B49" s="57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57">
        <v>2</v>
      </c>
      <c r="P49" s="4">
        <v>0</v>
      </c>
      <c r="Q49" s="4">
        <v>0</v>
      </c>
      <c r="R49" s="4">
        <v>0</v>
      </c>
      <c r="S49" s="4">
        <v>0</v>
      </c>
      <c r="T49" s="4">
        <v>0</v>
      </c>
      <c r="U49" s="4">
        <v>0</v>
      </c>
      <c r="V49" s="4">
        <v>0</v>
      </c>
      <c r="W49" s="3">
        <v>0</v>
      </c>
      <c r="X49" s="3">
        <v>0</v>
      </c>
      <c r="Y49" s="31"/>
      <c r="Z49" s="31"/>
      <c r="AA49" s="8" t="s">
        <v>55</v>
      </c>
      <c r="AB49" s="57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57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57">
        <v>3</v>
      </c>
      <c r="P50" s="4">
        <v>1</v>
      </c>
      <c r="Q50" s="4"/>
      <c r="R50" s="4"/>
      <c r="S50" s="4">
        <v>1</v>
      </c>
      <c r="T50" s="4"/>
      <c r="U50" s="4"/>
      <c r="V50" s="4"/>
      <c r="W50" s="3">
        <v>628.1</v>
      </c>
      <c r="X50" s="3">
        <v>628.1</v>
      </c>
      <c r="Y50" s="31"/>
      <c r="Z50" s="31"/>
      <c r="AA50" s="8" t="s">
        <v>56</v>
      </c>
      <c r="AB50" s="57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-1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-628.1</v>
      </c>
      <c r="AK50" s="3">
        <f t="shared" si="3"/>
        <v>-628.1</v>
      </c>
    </row>
    <row r="51" spans="1:39" ht="12.75" customHeight="1" x14ac:dyDescent="0.25">
      <c r="A51" s="8" t="s">
        <v>57</v>
      </c>
      <c r="B51" s="57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57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57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56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56">
        <v>5</v>
      </c>
      <c r="P52" s="4">
        <v>3</v>
      </c>
      <c r="Q52" s="4"/>
      <c r="R52" s="4"/>
      <c r="S52" s="4">
        <v>1</v>
      </c>
      <c r="T52" s="4"/>
      <c r="U52" s="4">
        <v>1</v>
      </c>
      <c r="V52" s="4">
        <v>1</v>
      </c>
      <c r="W52" s="3">
        <v>172.94</v>
      </c>
      <c r="X52" s="3">
        <v>36.5</v>
      </c>
      <c r="Y52" s="31"/>
      <c r="Z52" s="31"/>
      <c r="AA52" s="8" t="s">
        <v>58</v>
      </c>
      <c r="AB52" s="56">
        <v>5</v>
      </c>
      <c r="AC52" s="4">
        <f t="shared" si="3"/>
        <v>-3</v>
      </c>
      <c r="AD52" s="4">
        <f t="shared" si="3"/>
        <v>0</v>
      </c>
      <c r="AE52" s="4">
        <f t="shared" si="3"/>
        <v>0</v>
      </c>
      <c r="AF52" s="4">
        <f t="shared" si="3"/>
        <v>-1</v>
      </c>
      <c r="AG52" s="4">
        <f t="shared" si="3"/>
        <v>0</v>
      </c>
      <c r="AH52" s="4">
        <f t="shared" si="3"/>
        <v>-1</v>
      </c>
      <c r="AI52" s="4">
        <f t="shared" si="3"/>
        <v>-1</v>
      </c>
      <c r="AJ52" s="3">
        <f t="shared" si="3"/>
        <v>-172.94</v>
      </c>
      <c r="AK52" s="3">
        <f t="shared" si="3"/>
        <v>-36.5</v>
      </c>
    </row>
    <row r="53" spans="1:39" ht="12.75" customHeight="1" x14ac:dyDescent="0.25">
      <c r="A53" s="8" t="s">
        <v>59</v>
      </c>
      <c r="B53" s="56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56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56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56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56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56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56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56">
        <v>8</v>
      </c>
      <c r="P55" s="4">
        <v>3</v>
      </c>
      <c r="Q55" s="4">
        <v>1</v>
      </c>
      <c r="R55" s="4"/>
      <c r="S55" s="4"/>
      <c r="T55" s="4"/>
      <c r="U55" s="4"/>
      <c r="V55" s="4"/>
      <c r="W55" s="3">
        <v>362.2</v>
      </c>
      <c r="X55" s="3">
        <v>82.1</v>
      </c>
      <c r="Y55" s="31"/>
      <c r="Z55" s="31"/>
      <c r="AA55" s="8" t="s">
        <v>61</v>
      </c>
      <c r="AB55" s="56">
        <v>8</v>
      </c>
      <c r="AC55" s="4">
        <f t="shared" si="3"/>
        <v>-3</v>
      </c>
      <c r="AD55" s="4">
        <f t="shared" si="3"/>
        <v>-1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-362.2</v>
      </c>
      <c r="AK55" s="3">
        <f t="shared" si="3"/>
        <v>-82.1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7</v>
      </c>
      <c r="Q56" s="4">
        <f t="shared" si="5"/>
        <v>1</v>
      </c>
      <c r="R56" s="4">
        <f t="shared" si="5"/>
        <v>0</v>
      </c>
      <c r="S56" s="4">
        <f t="shared" si="5"/>
        <v>2</v>
      </c>
      <c r="T56" s="4">
        <f t="shared" si="5"/>
        <v>0</v>
      </c>
      <c r="U56" s="4">
        <f t="shared" si="5"/>
        <v>1</v>
      </c>
      <c r="V56" s="4">
        <f t="shared" si="5"/>
        <v>1</v>
      </c>
      <c r="W56" s="3">
        <f t="shared" si="5"/>
        <v>1163.24</v>
      </c>
      <c r="X56" s="3">
        <f t="shared" si="5"/>
        <v>746.7</v>
      </c>
      <c r="Y56" s="32"/>
      <c r="Z56" s="32"/>
      <c r="AA56" s="14" t="s">
        <v>62</v>
      </c>
      <c r="AB56" s="15">
        <v>9</v>
      </c>
      <c r="AC56" s="4">
        <f t="shared" si="3"/>
        <v>-7</v>
      </c>
      <c r="AD56" s="4">
        <f t="shared" si="3"/>
        <v>-1</v>
      </c>
      <c r="AE56" s="4">
        <f t="shared" si="3"/>
        <v>0</v>
      </c>
      <c r="AF56" s="4">
        <f t="shared" si="3"/>
        <v>-2</v>
      </c>
      <c r="AG56" s="4">
        <f t="shared" si="3"/>
        <v>0</v>
      </c>
      <c r="AH56" s="4">
        <f t="shared" si="3"/>
        <v>-1</v>
      </c>
      <c r="AI56" s="4">
        <f t="shared" si="3"/>
        <v>-1</v>
      </c>
      <c r="AJ56" s="3">
        <f t="shared" si="3"/>
        <v>-1163.24</v>
      </c>
      <c r="AK56" s="3">
        <f t="shared" si="3"/>
        <v>-746.7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>
        <v>1</v>
      </c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-1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>
        <v>1</v>
      </c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-1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9" t="s">
        <v>756</v>
      </c>
      <c r="B76" s="19"/>
      <c r="C76" s="19"/>
      <c r="D76" s="19"/>
      <c r="E76" s="18"/>
      <c r="F76" s="18"/>
      <c r="G76" s="18"/>
      <c r="H76" s="18"/>
      <c r="I76" s="18"/>
      <c r="J76" s="18"/>
      <c r="K76" s="135"/>
      <c r="L76" s="135"/>
      <c r="M76" s="135"/>
      <c r="N76" s="19" t="s">
        <v>756</v>
      </c>
      <c r="O76" s="19"/>
      <c r="P76" s="19"/>
      <c r="Q76" s="19"/>
      <c r="R76" s="18"/>
      <c r="S76" s="18"/>
      <c r="T76" s="18"/>
      <c r="U76" s="18"/>
      <c r="V76" s="18"/>
      <c r="W76" s="18"/>
      <c r="X76" s="18"/>
      <c r="Y76" s="18"/>
      <c r="Z76" s="18"/>
      <c r="AA76" s="19" t="s">
        <v>756</v>
      </c>
      <c r="AB76" s="19"/>
      <c r="AC76" s="19"/>
      <c r="AD76" s="1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58"/>
      <c r="C77" s="7"/>
      <c r="D77" s="7"/>
      <c r="E77" s="7"/>
      <c r="F77" s="7"/>
      <c r="G77" s="7"/>
      <c r="H77" s="7"/>
      <c r="I77" s="7"/>
      <c r="J77" s="7"/>
      <c r="K77" s="7"/>
      <c r="L77" s="58"/>
      <c r="M77" s="58"/>
      <c r="N77" s="9" t="s">
        <v>65</v>
      </c>
      <c r="O77" s="58"/>
      <c r="P77" s="7"/>
      <c r="Q77" s="7"/>
      <c r="R77" s="7"/>
      <c r="S77" s="7"/>
      <c r="T77" s="7"/>
      <c r="U77" s="7"/>
      <c r="V77" s="7"/>
      <c r="W77" s="7"/>
      <c r="X77" s="7"/>
      <c r="Y77" s="58"/>
      <c r="Z77" s="58"/>
      <c r="AA77" s="9" t="s">
        <v>65</v>
      </c>
      <c r="AB77" s="58"/>
      <c r="AC77" s="7"/>
      <c r="AD77" s="7"/>
      <c r="AE77" s="7"/>
      <c r="AF77" s="7"/>
      <c r="AG77" s="7"/>
      <c r="AH77" s="7"/>
      <c r="AI77" s="7"/>
      <c r="AJ77" s="7"/>
      <c r="AK77" s="7"/>
      <c r="AL77" s="58"/>
      <c r="AM77" s="58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57">
        <v>1</v>
      </c>
      <c r="B83" s="57">
        <v>2</v>
      </c>
      <c r="C83" s="57">
        <v>3</v>
      </c>
      <c r="D83" s="57">
        <v>4</v>
      </c>
      <c r="E83" s="57">
        <v>5</v>
      </c>
      <c r="F83" s="57">
        <v>6</v>
      </c>
      <c r="G83" s="57">
        <v>7</v>
      </c>
      <c r="H83" s="57">
        <v>8</v>
      </c>
      <c r="I83" s="57">
        <v>9</v>
      </c>
      <c r="J83" s="57">
        <v>10</v>
      </c>
      <c r="K83" s="57">
        <v>11</v>
      </c>
      <c r="L83" s="45"/>
      <c r="M83" s="39"/>
      <c r="N83" s="57">
        <v>1</v>
      </c>
      <c r="O83" s="57">
        <v>2</v>
      </c>
      <c r="P83" s="57">
        <v>3</v>
      </c>
      <c r="Q83" s="57">
        <v>4</v>
      </c>
      <c r="R83" s="57">
        <v>5</v>
      </c>
      <c r="S83" s="57">
        <v>6</v>
      </c>
      <c r="T83" s="57">
        <v>7</v>
      </c>
      <c r="U83" s="57">
        <v>8</v>
      </c>
      <c r="V83" s="57">
        <v>9</v>
      </c>
      <c r="W83" s="57">
        <v>10</v>
      </c>
      <c r="X83" s="57">
        <v>11</v>
      </c>
      <c r="Y83" s="45"/>
      <c r="Z83" s="45"/>
      <c r="AA83" s="57">
        <v>1</v>
      </c>
      <c r="AB83" s="57">
        <v>2</v>
      </c>
      <c r="AC83" s="57">
        <v>3</v>
      </c>
      <c r="AD83" s="57">
        <v>4</v>
      </c>
      <c r="AE83" s="57">
        <v>5</v>
      </c>
      <c r="AF83" s="57">
        <v>6</v>
      </c>
      <c r="AG83" s="57">
        <v>7</v>
      </c>
      <c r="AH83" s="57">
        <v>8</v>
      </c>
      <c r="AI83" s="57">
        <v>9</v>
      </c>
      <c r="AJ83" s="57">
        <v>10</v>
      </c>
      <c r="AK83" s="57">
        <v>11</v>
      </c>
    </row>
    <row r="84" spans="1:39" ht="38.25" customHeight="1" x14ac:dyDescent="0.25">
      <c r="A84" s="8" t="s">
        <v>54</v>
      </c>
      <c r="B84" s="57">
        <v>1</v>
      </c>
      <c r="C84" s="4">
        <f>C12+C48</f>
        <v>0</v>
      </c>
      <c r="D84" s="4">
        <f t="shared" ref="D84:K84" si="6">D12+D48</f>
        <v>0</v>
      </c>
      <c r="E84" s="4">
        <f t="shared" si="6"/>
        <v>0</v>
      </c>
      <c r="F84" s="4">
        <f t="shared" si="6"/>
        <v>0</v>
      </c>
      <c r="G84" s="4">
        <f t="shared" si="6"/>
        <v>0</v>
      </c>
      <c r="H84" s="4">
        <f t="shared" si="6"/>
        <v>0</v>
      </c>
      <c r="I84" s="4">
        <f t="shared" si="6"/>
        <v>0</v>
      </c>
      <c r="J84" s="3">
        <f t="shared" si="6"/>
        <v>0</v>
      </c>
      <c r="K84" s="3">
        <f t="shared" si="6"/>
        <v>0</v>
      </c>
      <c r="L84" s="31"/>
      <c r="M84" s="40"/>
      <c r="N84" s="8" t="s">
        <v>54</v>
      </c>
      <c r="O84" s="57">
        <v>1</v>
      </c>
      <c r="P84" s="4">
        <f>P12+P48</f>
        <v>2</v>
      </c>
      <c r="Q84" s="4">
        <f t="shared" ref="Q84:X84" si="7">Q12+Q48</f>
        <v>0</v>
      </c>
      <c r="R84" s="4">
        <f t="shared" si="7"/>
        <v>0</v>
      </c>
      <c r="S84" s="4">
        <f t="shared" si="7"/>
        <v>1</v>
      </c>
      <c r="T84" s="4">
        <f t="shared" si="7"/>
        <v>0</v>
      </c>
      <c r="U84" s="4">
        <f t="shared" si="7"/>
        <v>0</v>
      </c>
      <c r="V84" s="4">
        <f t="shared" si="7"/>
        <v>0</v>
      </c>
      <c r="W84" s="3">
        <f t="shared" si="7"/>
        <v>2024.4</v>
      </c>
      <c r="X84" s="3">
        <f t="shared" si="7"/>
        <v>1662.5</v>
      </c>
      <c r="Y84" s="31"/>
      <c r="Z84" s="31"/>
      <c r="AA84" s="8" t="s">
        <v>54</v>
      </c>
      <c r="AB84" s="57">
        <v>1</v>
      </c>
      <c r="AC84" s="4">
        <f t="shared" ref="AC84:AK92" si="8">C84-P84</f>
        <v>-2</v>
      </c>
      <c r="AD84" s="4">
        <f t="shared" si="8"/>
        <v>0</v>
      </c>
      <c r="AE84" s="4">
        <f t="shared" si="8"/>
        <v>0</v>
      </c>
      <c r="AF84" s="4">
        <f t="shared" si="8"/>
        <v>-1</v>
      </c>
      <c r="AG84" s="4">
        <f t="shared" si="8"/>
        <v>0</v>
      </c>
      <c r="AH84" s="4">
        <f t="shared" si="8"/>
        <v>0</v>
      </c>
      <c r="AI84" s="4">
        <f t="shared" si="8"/>
        <v>0</v>
      </c>
      <c r="AJ84" s="3">
        <f t="shared" si="8"/>
        <v>-2024.4</v>
      </c>
      <c r="AK84" s="3">
        <f t="shared" si="8"/>
        <v>-1662.5</v>
      </c>
    </row>
    <row r="85" spans="1:39" ht="39" customHeight="1" x14ac:dyDescent="0.25">
      <c r="A85" s="8" t="s">
        <v>55</v>
      </c>
      <c r="B85" s="57">
        <v>2</v>
      </c>
      <c r="C85" s="4">
        <f t="shared" ref="C85:K85" si="9">C13+C49</f>
        <v>0</v>
      </c>
      <c r="D85" s="4">
        <f t="shared" si="9"/>
        <v>0</v>
      </c>
      <c r="E85" s="4">
        <f t="shared" si="9"/>
        <v>0</v>
      </c>
      <c r="F85" s="4">
        <f t="shared" si="9"/>
        <v>0</v>
      </c>
      <c r="G85" s="4">
        <f t="shared" si="9"/>
        <v>0</v>
      </c>
      <c r="H85" s="4">
        <f t="shared" si="9"/>
        <v>0</v>
      </c>
      <c r="I85" s="4">
        <f t="shared" si="9"/>
        <v>0</v>
      </c>
      <c r="J85" s="3">
        <f t="shared" si="9"/>
        <v>0</v>
      </c>
      <c r="K85" s="3">
        <f t="shared" si="9"/>
        <v>0</v>
      </c>
      <c r="L85" s="31"/>
      <c r="M85" s="40"/>
      <c r="N85" s="8" t="s">
        <v>55</v>
      </c>
      <c r="O85" s="57">
        <v>2</v>
      </c>
      <c r="P85" s="4">
        <f t="shared" ref="P85:X85" si="10">P13+P49</f>
        <v>3</v>
      </c>
      <c r="Q85" s="4">
        <f t="shared" si="10"/>
        <v>0</v>
      </c>
      <c r="R85" s="4">
        <f t="shared" si="10"/>
        <v>0</v>
      </c>
      <c r="S85" s="4">
        <f t="shared" si="10"/>
        <v>3</v>
      </c>
      <c r="T85" s="4">
        <f t="shared" si="10"/>
        <v>0</v>
      </c>
      <c r="U85" s="4">
        <f t="shared" si="10"/>
        <v>0</v>
      </c>
      <c r="V85" s="4">
        <f t="shared" si="10"/>
        <v>1</v>
      </c>
      <c r="W85" s="3">
        <f t="shared" si="10"/>
        <v>2281.3000000000002</v>
      </c>
      <c r="X85" s="3">
        <f t="shared" si="10"/>
        <v>2281.3000000000002</v>
      </c>
      <c r="Y85" s="31"/>
      <c r="Z85" s="31"/>
      <c r="AA85" s="8" t="s">
        <v>55</v>
      </c>
      <c r="AB85" s="57">
        <v>2</v>
      </c>
      <c r="AC85" s="4">
        <f t="shared" si="8"/>
        <v>-3</v>
      </c>
      <c r="AD85" s="4">
        <f t="shared" si="8"/>
        <v>0</v>
      </c>
      <c r="AE85" s="4">
        <f t="shared" si="8"/>
        <v>0</v>
      </c>
      <c r="AF85" s="4">
        <f t="shared" si="8"/>
        <v>-3</v>
      </c>
      <c r="AG85" s="4">
        <f t="shared" si="8"/>
        <v>0</v>
      </c>
      <c r="AH85" s="4">
        <f t="shared" si="8"/>
        <v>0</v>
      </c>
      <c r="AI85" s="4">
        <f t="shared" si="8"/>
        <v>-1</v>
      </c>
      <c r="AJ85" s="3">
        <f t="shared" si="8"/>
        <v>-2281.3000000000002</v>
      </c>
      <c r="AK85" s="3">
        <f t="shared" si="8"/>
        <v>-2281.3000000000002</v>
      </c>
    </row>
    <row r="86" spans="1:39" ht="52.5" customHeight="1" x14ac:dyDescent="0.25">
      <c r="A86" s="8" t="s">
        <v>56</v>
      </c>
      <c r="B86" s="57">
        <v>3</v>
      </c>
      <c r="C86" s="4">
        <f t="shared" ref="C86:K86" si="11">C14+C50</f>
        <v>0</v>
      </c>
      <c r="D86" s="4">
        <f t="shared" si="11"/>
        <v>0</v>
      </c>
      <c r="E86" s="4">
        <f t="shared" si="11"/>
        <v>0</v>
      </c>
      <c r="F86" s="4">
        <f t="shared" si="11"/>
        <v>0</v>
      </c>
      <c r="G86" s="4">
        <f t="shared" si="11"/>
        <v>0</v>
      </c>
      <c r="H86" s="4">
        <f t="shared" si="11"/>
        <v>0</v>
      </c>
      <c r="I86" s="4">
        <f t="shared" si="11"/>
        <v>0</v>
      </c>
      <c r="J86" s="3">
        <f t="shared" si="11"/>
        <v>0</v>
      </c>
      <c r="K86" s="3">
        <f t="shared" si="11"/>
        <v>0</v>
      </c>
      <c r="L86" s="31"/>
      <c r="M86" s="40"/>
      <c r="N86" s="8" t="s">
        <v>56</v>
      </c>
      <c r="O86" s="57">
        <v>3</v>
      </c>
      <c r="P86" s="4">
        <f t="shared" ref="P86:X86" si="12">P14+P50</f>
        <v>1</v>
      </c>
      <c r="Q86" s="4">
        <f t="shared" si="12"/>
        <v>0</v>
      </c>
      <c r="R86" s="4">
        <f t="shared" si="12"/>
        <v>0</v>
      </c>
      <c r="S86" s="4">
        <f t="shared" si="12"/>
        <v>1</v>
      </c>
      <c r="T86" s="4">
        <f t="shared" si="12"/>
        <v>0</v>
      </c>
      <c r="U86" s="4">
        <f t="shared" si="12"/>
        <v>0</v>
      </c>
      <c r="V86" s="4">
        <f t="shared" si="12"/>
        <v>0</v>
      </c>
      <c r="W86" s="3">
        <f t="shared" si="12"/>
        <v>628.1</v>
      </c>
      <c r="X86" s="3">
        <f t="shared" si="12"/>
        <v>628.1</v>
      </c>
      <c r="Y86" s="31"/>
      <c r="Z86" s="31"/>
      <c r="AA86" s="8" t="s">
        <v>56</v>
      </c>
      <c r="AB86" s="57">
        <v>3</v>
      </c>
      <c r="AC86" s="4">
        <f t="shared" si="8"/>
        <v>-1</v>
      </c>
      <c r="AD86" s="4">
        <f t="shared" si="8"/>
        <v>0</v>
      </c>
      <c r="AE86" s="4">
        <f t="shared" si="8"/>
        <v>0</v>
      </c>
      <c r="AF86" s="4">
        <f t="shared" si="8"/>
        <v>-1</v>
      </c>
      <c r="AG86" s="4">
        <f t="shared" si="8"/>
        <v>0</v>
      </c>
      <c r="AH86" s="4">
        <f t="shared" si="8"/>
        <v>0</v>
      </c>
      <c r="AI86" s="4">
        <f t="shared" si="8"/>
        <v>0</v>
      </c>
      <c r="AJ86" s="3">
        <f t="shared" si="8"/>
        <v>-628.1</v>
      </c>
      <c r="AK86" s="3">
        <f t="shared" si="8"/>
        <v>-628.1</v>
      </c>
    </row>
    <row r="87" spans="1:39" ht="12.75" customHeight="1" x14ac:dyDescent="0.25">
      <c r="A87" s="8" t="s">
        <v>57</v>
      </c>
      <c r="B87" s="57">
        <v>4</v>
      </c>
      <c r="C87" s="4">
        <f t="shared" ref="C87:K87" si="13">C15+C51</f>
        <v>0</v>
      </c>
      <c r="D87" s="4">
        <f t="shared" si="13"/>
        <v>0</v>
      </c>
      <c r="E87" s="4">
        <f t="shared" si="13"/>
        <v>0</v>
      </c>
      <c r="F87" s="4">
        <f t="shared" si="13"/>
        <v>0</v>
      </c>
      <c r="G87" s="4">
        <f t="shared" si="13"/>
        <v>0</v>
      </c>
      <c r="H87" s="4">
        <f t="shared" si="13"/>
        <v>0</v>
      </c>
      <c r="I87" s="4">
        <f t="shared" si="13"/>
        <v>0</v>
      </c>
      <c r="J87" s="3">
        <f t="shared" si="13"/>
        <v>0</v>
      </c>
      <c r="K87" s="3">
        <f t="shared" si="13"/>
        <v>0</v>
      </c>
      <c r="L87" s="31"/>
      <c r="M87" s="40"/>
      <c r="N87" s="8" t="s">
        <v>57</v>
      </c>
      <c r="O87" s="57">
        <v>4</v>
      </c>
      <c r="P87" s="4">
        <f t="shared" ref="P87:X87" si="14">P15+P51</f>
        <v>0</v>
      </c>
      <c r="Q87" s="4">
        <f t="shared" si="14"/>
        <v>0</v>
      </c>
      <c r="R87" s="4">
        <f t="shared" si="14"/>
        <v>0</v>
      </c>
      <c r="S87" s="4">
        <f t="shared" si="14"/>
        <v>0</v>
      </c>
      <c r="T87" s="4">
        <f t="shared" si="14"/>
        <v>0</v>
      </c>
      <c r="U87" s="4">
        <f t="shared" si="14"/>
        <v>0</v>
      </c>
      <c r="V87" s="4">
        <f t="shared" si="14"/>
        <v>0</v>
      </c>
      <c r="W87" s="3">
        <f t="shared" si="14"/>
        <v>0</v>
      </c>
      <c r="X87" s="3">
        <f t="shared" si="14"/>
        <v>0</v>
      </c>
      <c r="Y87" s="31"/>
      <c r="Z87" s="31"/>
      <c r="AA87" s="8" t="s">
        <v>57</v>
      </c>
      <c r="AB87" s="57">
        <v>4</v>
      </c>
      <c r="AC87" s="4">
        <f t="shared" si="8"/>
        <v>0</v>
      </c>
      <c r="AD87" s="4">
        <f t="shared" si="8"/>
        <v>0</v>
      </c>
      <c r="AE87" s="4">
        <f t="shared" si="8"/>
        <v>0</v>
      </c>
      <c r="AF87" s="4">
        <f t="shared" si="8"/>
        <v>0</v>
      </c>
      <c r="AG87" s="4">
        <f t="shared" si="8"/>
        <v>0</v>
      </c>
      <c r="AH87" s="4">
        <f t="shared" si="8"/>
        <v>0</v>
      </c>
      <c r="AI87" s="4">
        <f t="shared" si="8"/>
        <v>0</v>
      </c>
      <c r="AJ87" s="3">
        <f t="shared" si="8"/>
        <v>0</v>
      </c>
      <c r="AK87" s="3">
        <f t="shared" si="8"/>
        <v>0</v>
      </c>
    </row>
    <row r="88" spans="1:39" ht="12" customHeight="1" x14ac:dyDescent="0.25">
      <c r="A88" s="8" t="s">
        <v>720</v>
      </c>
      <c r="B88" s="56">
        <v>5</v>
      </c>
      <c r="C88" s="4">
        <f t="shared" ref="C88:K88" si="15">C16+C52</f>
        <v>0</v>
      </c>
      <c r="D88" s="4">
        <f t="shared" si="15"/>
        <v>0</v>
      </c>
      <c r="E88" s="4">
        <f t="shared" si="15"/>
        <v>0</v>
      </c>
      <c r="F88" s="4">
        <f t="shared" si="15"/>
        <v>0</v>
      </c>
      <c r="G88" s="4">
        <f t="shared" si="15"/>
        <v>0</v>
      </c>
      <c r="H88" s="4">
        <f t="shared" si="15"/>
        <v>0</v>
      </c>
      <c r="I88" s="4">
        <f t="shared" si="15"/>
        <v>0</v>
      </c>
      <c r="J88" s="3">
        <f t="shared" si="15"/>
        <v>0</v>
      </c>
      <c r="K88" s="3">
        <f t="shared" si="15"/>
        <v>0</v>
      </c>
      <c r="L88" s="31"/>
      <c r="M88" s="40"/>
      <c r="N88" s="8" t="s">
        <v>58</v>
      </c>
      <c r="O88" s="56">
        <v>5</v>
      </c>
      <c r="P88" s="4">
        <f t="shared" ref="P88:X88" si="16">P16+P52</f>
        <v>14</v>
      </c>
      <c r="Q88" s="4">
        <f t="shared" si="16"/>
        <v>0</v>
      </c>
      <c r="R88" s="4">
        <f t="shared" si="16"/>
        <v>0</v>
      </c>
      <c r="S88" s="4">
        <f t="shared" si="16"/>
        <v>2</v>
      </c>
      <c r="T88" s="4">
        <f t="shared" si="16"/>
        <v>0</v>
      </c>
      <c r="U88" s="4">
        <f t="shared" si="16"/>
        <v>5</v>
      </c>
      <c r="V88" s="4">
        <f t="shared" si="16"/>
        <v>5</v>
      </c>
      <c r="W88" s="3">
        <f t="shared" si="16"/>
        <v>1164.82</v>
      </c>
      <c r="X88" s="3">
        <f t="shared" si="16"/>
        <v>238</v>
      </c>
      <c r="Y88" s="31"/>
      <c r="Z88" s="31"/>
      <c r="AA88" s="8" t="s">
        <v>58</v>
      </c>
      <c r="AB88" s="56">
        <v>5</v>
      </c>
      <c r="AC88" s="4">
        <f t="shared" si="8"/>
        <v>-14</v>
      </c>
      <c r="AD88" s="4">
        <f t="shared" si="8"/>
        <v>0</v>
      </c>
      <c r="AE88" s="4">
        <f t="shared" si="8"/>
        <v>0</v>
      </c>
      <c r="AF88" s="4">
        <f t="shared" si="8"/>
        <v>-2</v>
      </c>
      <c r="AG88" s="4">
        <f t="shared" si="8"/>
        <v>0</v>
      </c>
      <c r="AH88" s="4">
        <f t="shared" si="8"/>
        <v>-5</v>
      </c>
      <c r="AI88" s="4">
        <f t="shared" si="8"/>
        <v>-5</v>
      </c>
      <c r="AJ88" s="3">
        <f t="shared" si="8"/>
        <v>-1164.82</v>
      </c>
      <c r="AK88" s="3">
        <f t="shared" si="8"/>
        <v>-238</v>
      </c>
    </row>
    <row r="89" spans="1:39" ht="12.75" customHeight="1" x14ac:dyDescent="0.25">
      <c r="A89" s="8" t="s">
        <v>59</v>
      </c>
      <c r="B89" s="56">
        <v>6</v>
      </c>
      <c r="C89" s="4">
        <f t="shared" ref="C89:K89" si="17">C17+C53</f>
        <v>0</v>
      </c>
      <c r="D89" s="4">
        <f t="shared" si="17"/>
        <v>0</v>
      </c>
      <c r="E89" s="4">
        <f t="shared" si="17"/>
        <v>0</v>
      </c>
      <c r="F89" s="4">
        <f t="shared" si="17"/>
        <v>0</v>
      </c>
      <c r="G89" s="4">
        <f t="shared" si="17"/>
        <v>0</v>
      </c>
      <c r="H89" s="4">
        <f t="shared" si="17"/>
        <v>0</v>
      </c>
      <c r="I89" s="4">
        <f t="shared" si="17"/>
        <v>0</v>
      </c>
      <c r="J89" s="3">
        <f t="shared" si="17"/>
        <v>0</v>
      </c>
      <c r="K89" s="3">
        <f t="shared" si="17"/>
        <v>0</v>
      </c>
      <c r="L89" s="31"/>
      <c r="M89" s="40"/>
      <c r="N89" s="8" t="s">
        <v>59</v>
      </c>
      <c r="O89" s="56">
        <v>6</v>
      </c>
      <c r="P89" s="4">
        <f t="shared" ref="P89:X89" si="18">P17+P53</f>
        <v>0</v>
      </c>
      <c r="Q89" s="4">
        <f t="shared" si="18"/>
        <v>0</v>
      </c>
      <c r="R89" s="4">
        <f t="shared" si="18"/>
        <v>0</v>
      </c>
      <c r="S89" s="4">
        <f t="shared" si="18"/>
        <v>0</v>
      </c>
      <c r="T89" s="4">
        <f t="shared" si="18"/>
        <v>0</v>
      </c>
      <c r="U89" s="4">
        <f t="shared" si="18"/>
        <v>0</v>
      </c>
      <c r="V89" s="4">
        <f t="shared" si="18"/>
        <v>0</v>
      </c>
      <c r="W89" s="3">
        <f t="shared" si="18"/>
        <v>0</v>
      </c>
      <c r="X89" s="3">
        <f t="shared" si="18"/>
        <v>0</v>
      </c>
      <c r="Y89" s="31"/>
      <c r="Z89" s="31"/>
      <c r="AA89" s="8" t="s">
        <v>59</v>
      </c>
      <c r="AB89" s="56">
        <v>6</v>
      </c>
      <c r="AC89" s="4">
        <f t="shared" si="8"/>
        <v>0</v>
      </c>
      <c r="AD89" s="4">
        <f t="shared" si="8"/>
        <v>0</v>
      </c>
      <c r="AE89" s="4">
        <f t="shared" si="8"/>
        <v>0</v>
      </c>
      <c r="AF89" s="4">
        <f t="shared" si="8"/>
        <v>0</v>
      </c>
      <c r="AG89" s="4">
        <f t="shared" si="8"/>
        <v>0</v>
      </c>
      <c r="AH89" s="4">
        <f t="shared" si="8"/>
        <v>0</v>
      </c>
      <c r="AI89" s="4">
        <f t="shared" si="8"/>
        <v>0</v>
      </c>
      <c r="AJ89" s="3">
        <f t="shared" si="8"/>
        <v>0</v>
      </c>
      <c r="AK89" s="3">
        <f t="shared" si="8"/>
        <v>0</v>
      </c>
    </row>
    <row r="90" spans="1:39" ht="12.75" customHeight="1" x14ac:dyDescent="0.25">
      <c r="A90" s="8" t="s">
        <v>60</v>
      </c>
      <c r="B90" s="56">
        <v>7</v>
      </c>
      <c r="C90" s="4">
        <f t="shared" ref="C90:K90" si="19">C18+C54</f>
        <v>0</v>
      </c>
      <c r="D90" s="4">
        <f t="shared" si="19"/>
        <v>0</v>
      </c>
      <c r="E90" s="4">
        <f t="shared" si="19"/>
        <v>0</v>
      </c>
      <c r="F90" s="4">
        <f t="shared" si="19"/>
        <v>0</v>
      </c>
      <c r="G90" s="4">
        <f t="shared" si="19"/>
        <v>0</v>
      </c>
      <c r="H90" s="4">
        <f t="shared" si="19"/>
        <v>0</v>
      </c>
      <c r="I90" s="4">
        <f t="shared" si="19"/>
        <v>0</v>
      </c>
      <c r="J90" s="3">
        <f t="shared" si="19"/>
        <v>0</v>
      </c>
      <c r="K90" s="3">
        <f t="shared" si="19"/>
        <v>0</v>
      </c>
      <c r="L90" s="31"/>
      <c r="M90" s="40"/>
      <c r="N90" s="8" t="s">
        <v>60</v>
      </c>
      <c r="O90" s="56">
        <v>7</v>
      </c>
      <c r="P90" s="4">
        <f t="shared" ref="P90:X90" si="20">P18+P54</f>
        <v>0</v>
      </c>
      <c r="Q90" s="4">
        <f t="shared" si="20"/>
        <v>0</v>
      </c>
      <c r="R90" s="4">
        <f t="shared" si="20"/>
        <v>0</v>
      </c>
      <c r="S90" s="4">
        <f t="shared" si="20"/>
        <v>0</v>
      </c>
      <c r="T90" s="4">
        <f t="shared" si="20"/>
        <v>0</v>
      </c>
      <c r="U90" s="4">
        <f t="shared" si="20"/>
        <v>0</v>
      </c>
      <c r="V90" s="4">
        <f t="shared" si="20"/>
        <v>0</v>
      </c>
      <c r="W90" s="3">
        <f t="shared" si="20"/>
        <v>0</v>
      </c>
      <c r="X90" s="3">
        <f t="shared" si="20"/>
        <v>0</v>
      </c>
      <c r="Y90" s="31"/>
      <c r="Z90" s="31"/>
      <c r="AA90" s="8" t="s">
        <v>60</v>
      </c>
      <c r="AB90" s="56">
        <v>7</v>
      </c>
      <c r="AC90" s="4">
        <f t="shared" si="8"/>
        <v>0</v>
      </c>
      <c r="AD90" s="4">
        <f t="shared" si="8"/>
        <v>0</v>
      </c>
      <c r="AE90" s="4">
        <f t="shared" si="8"/>
        <v>0</v>
      </c>
      <c r="AF90" s="4">
        <f t="shared" si="8"/>
        <v>0</v>
      </c>
      <c r="AG90" s="4">
        <f t="shared" si="8"/>
        <v>0</v>
      </c>
      <c r="AH90" s="4">
        <f t="shared" si="8"/>
        <v>0</v>
      </c>
      <c r="AI90" s="4">
        <f t="shared" si="8"/>
        <v>0</v>
      </c>
      <c r="AJ90" s="3">
        <f t="shared" si="8"/>
        <v>0</v>
      </c>
      <c r="AK90" s="3">
        <f t="shared" si="8"/>
        <v>0</v>
      </c>
    </row>
    <row r="91" spans="1:39" ht="12.75" customHeight="1" x14ac:dyDescent="0.25">
      <c r="A91" s="8" t="s">
        <v>61</v>
      </c>
      <c r="B91" s="56">
        <v>8</v>
      </c>
      <c r="C91" s="4">
        <f t="shared" ref="C91:K91" si="21">C19+C55</f>
        <v>0</v>
      </c>
      <c r="D91" s="4">
        <f t="shared" si="21"/>
        <v>0</v>
      </c>
      <c r="E91" s="4">
        <f t="shared" si="21"/>
        <v>0</v>
      </c>
      <c r="F91" s="4">
        <f t="shared" si="21"/>
        <v>0</v>
      </c>
      <c r="G91" s="4">
        <f t="shared" si="21"/>
        <v>0</v>
      </c>
      <c r="H91" s="4">
        <f t="shared" si="21"/>
        <v>0</v>
      </c>
      <c r="I91" s="4">
        <f t="shared" si="21"/>
        <v>0</v>
      </c>
      <c r="J91" s="3">
        <f t="shared" si="21"/>
        <v>0</v>
      </c>
      <c r="K91" s="3">
        <f t="shared" si="21"/>
        <v>0</v>
      </c>
      <c r="L91" s="31"/>
      <c r="M91" s="40"/>
      <c r="N91" s="8" t="s">
        <v>61</v>
      </c>
      <c r="O91" s="56">
        <v>8</v>
      </c>
      <c r="P91" s="4">
        <f t="shared" ref="P91:X91" si="22">P19+P55</f>
        <v>13</v>
      </c>
      <c r="Q91" s="4">
        <f t="shared" si="22"/>
        <v>4</v>
      </c>
      <c r="R91" s="4">
        <f t="shared" si="22"/>
        <v>0</v>
      </c>
      <c r="S91" s="4">
        <f t="shared" si="22"/>
        <v>0</v>
      </c>
      <c r="T91" s="4">
        <f t="shared" si="22"/>
        <v>0</v>
      </c>
      <c r="U91" s="4">
        <f t="shared" si="22"/>
        <v>0</v>
      </c>
      <c r="V91" s="4">
        <f t="shared" si="22"/>
        <v>2</v>
      </c>
      <c r="W91" s="3">
        <f t="shared" si="22"/>
        <v>2494.1</v>
      </c>
      <c r="X91" s="3">
        <f t="shared" si="22"/>
        <v>1159.1999999999998</v>
      </c>
      <c r="Y91" s="31"/>
      <c r="Z91" s="31"/>
      <c r="AA91" s="8" t="s">
        <v>61</v>
      </c>
      <c r="AB91" s="56">
        <v>8</v>
      </c>
      <c r="AC91" s="4">
        <f t="shared" si="8"/>
        <v>-13</v>
      </c>
      <c r="AD91" s="4">
        <f t="shared" si="8"/>
        <v>-4</v>
      </c>
      <c r="AE91" s="4">
        <f t="shared" si="8"/>
        <v>0</v>
      </c>
      <c r="AF91" s="4">
        <f t="shared" si="8"/>
        <v>0</v>
      </c>
      <c r="AG91" s="4">
        <f t="shared" si="8"/>
        <v>0</v>
      </c>
      <c r="AH91" s="4">
        <f t="shared" si="8"/>
        <v>0</v>
      </c>
      <c r="AI91" s="4">
        <f t="shared" si="8"/>
        <v>-2</v>
      </c>
      <c r="AJ91" s="3">
        <f t="shared" si="8"/>
        <v>-2494.1</v>
      </c>
      <c r="AK91" s="3">
        <f t="shared" si="8"/>
        <v>-1159.1999999999998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23">SUM(D84:D91)</f>
        <v>0</v>
      </c>
      <c r="E92" s="16">
        <f t="shared" si="23"/>
        <v>0</v>
      </c>
      <c r="F92" s="16">
        <f t="shared" si="23"/>
        <v>0</v>
      </c>
      <c r="G92" s="16">
        <f t="shared" si="23"/>
        <v>0</v>
      </c>
      <c r="H92" s="16">
        <f t="shared" si="23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24">SUM(P84:P91)</f>
        <v>33</v>
      </c>
      <c r="Q92" s="4">
        <f t="shared" si="24"/>
        <v>4</v>
      </c>
      <c r="R92" s="4">
        <f t="shared" si="24"/>
        <v>0</v>
      </c>
      <c r="S92" s="4">
        <f t="shared" si="24"/>
        <v>7</v>
      </c>
      <c r="T92" s="4">
        <f t="shared" si="24"/>
        <v>0</v>
      </c>
      <c r="U92" s="4">
        <f t="shared" si="24"/>
        <v>5</v>
      </c>
      <c r="V92" s="4">
        <f t="shared" si="24"/>
        <v>8</v>
      </c>
      <c r="W92" s="3">
        <f t="shared" si="24"/>
        <v>8592.7200000000012</v>
      </c>
      <c r="X92" s="3">
        <f t="shared" si="24"/>
        <v>5969.1</v>
      </c>
      <c r="Y92" s="32"/>
      <c r="Z92" s="32"/>
      <c r="AA92" s="14" t="s">
        <v>62</v>
      </c>
      <c r="AB92" s="15">
        <v>9</v>
      </c>
      <c r="AC92" s="4">
        <f t="shared" si="8"/>
        <v>-33</v>
      </c>
      <c r="AD92" s="4">
        <f t="shared" si="8"/>
        <v>-4</v>
      </c>
      <c r="AE92" s="4">
        <f t="shared" si="8"/>
        <v>0</v>
      </c>
      <c r="AF92" s="4">
        <f t="shared" si="8"/>
        <v>-7</v>
      </c>
      <c r="AG92" s="4">
        <f t="shared" si="8"/>
        <v>0</v>
      </c>
      <c r="AH92" s="4">
        <f t="shared" si="8"/>
        <v>-5</v>
      </c>
      <c r="AI92" s="4">
        <f t="shared" si="8"/>
        <v>-8</v>
      </c>
      <c r="AJ92" s="3">
        <f t="shared" si="8"/>
        <v>-8592.7200000000012</v>
      </c>
      <c r="AK92" s="3">
        <f t="shared" si="8"/>
        <v>-5969.1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>
        <f>L23+L59</f>
        <v>0</v>
      </c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>
        <f>Y23+Y59</f>
        <v>1</v>
      </c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-1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>
        <f>C24+C60</f>
        <v>0</v>
      </c>
      <c r="D96" s="10" t="s">
        <v>729</v>
      </c>
      <c r="E96" s="11"/>
      <c r="F96" s="6">
        <f>F24+F60</f>
        <v>0</v>
      </c>
      <c r="G96" s="53" t="s">
        <v>726</v>
      </c>
      <c r="H96" s="1"/>
      <c r="I96" s="10"/>
      <c r="J96" s="10"/>
      <c r="K96" s="6">
        <f>K24+K60</f>
        <v>0</v>
      </c>
      <c r="L96" s="10" t="s">
        <v>63</v>
      </c>
      <c r="M96" s="10"/>
      <c r="N96" s="116" t="s">
        <v>725</v>
      </c>
      <c r="O96" s="116"/>
      <c r="P96" s="6">
        <f>P24+P60</f>
        <v>0</v>
      </c>
      <c r="Q96" s="10" t="s">
        <v>729</v>
      </c>
      <c r="R96" s="11"/>
      <c r="S96" s="6">
        <f>S24+S60</f>
        <v>0</v>
      </c>
      <c r="T96" s="53" t="s">
        <v>726</v>
      </c>
      <c r="U96" s="1"/>
      <c r="V96" s="10"/>
      <c r="W96" s="10"/>
      <c r="X96" s="6">
        <f>X24+X60</f>
        <v>1</v>
      </c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-1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>
        <f>C25+C61</f>
        <v>0</v>
      </c>
      <c r="D97" s="13" t="s">
        <v>727</v>
      </c>
      <c r="E97" s="13"/>
      <c r="F97" s="13"/>
      <c r="J97" s="10"/>
      <c r="K97" s="10"/>
      <c r="L97" s="6">
        <f>L25+L61</f>
        <v>0</v>
      </c>
      <c r="M97" s="10" t="s">
        <v>64</v>
      </c>
      <c r="N97" s="13" t="s">
        <v>728</v>
      </c>
      <c r="O97" s="13"/>
      <c r="P97" s="6">
        <f>P25+P61</f>
        <v>0</v>
      </c>
      <c r="Q97" s="13" t="s">
        <v>727</v>
      </c>
      <c r="R97" s="13"/>
      <c r="S97" s="13"/>
      <c r="W97" s="10"/>
      <c r="X97" s="10"/>
      <c r="Y97" s="6">
        <f>Y25+Y61</f>
        <v>0</v>
      </c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>
        <f>L29+L65</f>
        <v>0</v>
      </c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>
        <f>Y29+Y65</f>
        <v>3</v>
      </c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-3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>
        <f>C30+C66</f>
        <v>0</v>
      </c>
      <c r="D102" s="10" t="s">
        <v>729</v>
      </c>
      <c r="E102" s="11"/>
      <c r="F102" s="6">
        <f>F30+F66</f>
        <v>0</v>
      </c>
      <c r="G102" s="53" t="s">
        <v>726</v>
      </c>
      <c r="H102" s="1"/>
      <c r="I102" s="10"/>
      <c r="J102" s="10"/>
      <c r="K102" s="6">
        <f>K30+K66</f>
        <v>0</v>
      </c>
      <c r="L102" s="10" t="s">
        <v>63</v>
      </c>
      <c r="M102" s="10"/>
      <c r="N102" s="116" t="s">
        <v>725</v>
      </c>
      <c r="O102" s="116"/>
      <c r="P102" s="6">
        <f>P30+P66</f>
        <v>0</v>
      </c>
      <c r="Q102" s="10" t="s">
        <v>729</v>
      </c>
      <c r="R102" s="11"/>
      <c r="S102" s="6">
        <f>S30+S66</f>
        <v>0</v>
      </c>
      <c r="T102" s="53" t="s">
        <v>726</v>
      </c>
      <c r="U102" s="1"/>
      <c r="V102" s="10"/>
      <c r="W102" s="10"/>
      <c r="X102" s="6">
        <f>X30+X66</f>
        <v>3</v>
      </c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-3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>
        <f>C31+C67</f>
        <v>0</v>
      </c>
      <c r="D103" s="13" t="s">
        <v>727</v>
      </c>
      <c r="E103" s="13"/>
      <c r="F103" s="13"/>
      <c r="J103" s="10"/>
      <c r="K103" s="10"/>
      <c r="L103" s="6">
        <f>L31+L67</f>
        <v>0</v>
      </c>
      <c r="M103" s="10" t="s">
        <v>64</v>
      </c>
      <c r="N103" s="13" t="s">
        <v>728</v>
      </c>
      <c r="O103" s="13"/>
      <c r="P103" s="6">
        <f>P31+P67</f>
        <v>0</v>
      </c>
      <c r="Q103" s="13" t="s">
        <v>727</v>
      </c>
      <c r="R103" s="13"/>
      <c r="S103" s="13"/>
      <c r="W103" s="10"/>
      <c r="X103" s="10"/>
      <c r="Y103" s="6">
        <f>Y31+Y67</f>
        <v>2</v>
      </c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-2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>
        <f>L35+L71</f>
        <v>0</v>
      </c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f>Y35+Y71</f>
        <v>1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-1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>
        <f>C36+C72</f>
        <v>0</v>
      </c>
      <c r="D108" s="10" t="s">
        <v>729</v>
      </c>
      <c r="E108" s="11"/>
      <c r="F108" s="6">
        <f>F36+F72</f>
        <v>0</v>
      </c>
      <c r="G108" s="53" t="s">
        <v>726</v>
      </c>
      <c r="H108" s="1"/>
      <c r="I108" s="10"/>
      <c r="J108" s="10"/>
      <c r="K108" s="6">
        <f>K36+K72</f>
        <v>0</v>
      </c>
      <c r="L108" s="10" t="s">
        <v>63</v>
      </c>
      <c r="M108" s="10"/>
      <c r="N108" s="116" t="s">
        <v>725</v>
      </c>
      <c r="O108" s="116"/>
      <c r="P108" s="6">
        <f>P36+P72</f>
        <v>0</v>
      </c>
      <c r="Q108" s="10" t="s">
        <v>729</v>
      </c>
      <c r="R108" s="11"/>
      <c r="S108" s="6">
        <f>S36+S72</f>
        <v>0</v>
      </c>
      <c r="T108" s="53" t="s">
        <v>726</v>
      </c>
      <c r="U108" s="1"/>
      <c r="V108" s="10"/>
      <c r="W108" s="10"/>
      <c r="X108" s="6">
        <f>X36+X72</f>
        <v>1</v>
      </c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-1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>
        <f>C37+C73</f>
        <v>0</v>
      </c>
      <c r="D109" s="13" t="s">
        <v>727</v>
      </c>
      <c r="E109" s="13"/>
      <c r="F109" s="13"/>
      <c r="J109" s="10"/>
      <c r="K109" s="10"/>
      <c r="L109" s="6">
        <f>L37+L73</f>
        <v>0</v>
      </c>
      <c r="M109" s="10" t="s">
        <v>64</v>
      </c>
      <c r="N109" s="13" t="s">
        <v>728</v>
      </c>
      <c r="O109" s="13"/>
      <c r="P109" s="6">
        <f>P37+P73</f>
        <v>0</v>
      </c>
      <c r="Q109" s="13" t="s">
        <v>727</v>
      </c>
      <c r="R109" s="13"/>
      <c r="S109" s="13"/>
      <c r="W109" s="10"/>
      <c r="X109" s="10"/>
      <c r="Y109" s="6">
        <f>Y37+Y73</f>
        <v>0</v>
      </c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1" spans="1:39" ht="17.25" customHeight="1" x14ac:dyDescent="0.25">
      <c r="A111" s="19" t="s">
        <v>388</v>
      </c>
      <c r="B111" s="19"/>
      <c r="C111" s="19"/>
      <c r="D111" s="19"/>
      <c r="E111" s="18"/>
      <c r="F111" s="18"/>
      <c r="G111" s="18" t="s">
        <v>343</v>
      </c>
      <c r="H111" s="18"/>
      <c r="I111" s="18"/>
      <c r="J111" s="18"/>
      <c r="K111" s="18"/>
      <c r="L111" s="18"/>
      <c r="M111" s="18"/>
      <c r="N111" s="19" t="s">
        <v>388</v>
      </c>
      <c r="O111" s="19"/>
      <c r="P111" s="19"/>
      <c r="Q111" s="19"/>
      <c r="R111" s="18"/>
      <c r="S111" s="18"/>
      <c r="T111" s="18"/>
      <c r="U111" s="18"/>
      <c r="V111" s="18"/>
      <c r="W111" s="18"/>
      <c r="X111" s="18"/>
      <c r="Y111" s="18"/>
      <c r="Z111" s="18"/>
      <c r="AA111" s="19" t="s">
        <v>388</v>
      </c>
      <c r="AB111" s="19"/>
      <c r="AC111" s="19"/>
      <c r="AD111" s="19"/>
      <c r="AE111" s="18"/>
      <c r="AF111" s="18"/>
      <c r="AG111" s="18"/>
      <c r="AH111" s="18"/>
      <c r="AI111" s="18"/>
      <c r="AJ111" s="18"/>
      <c r="AK111" s="18"/>
      <c r="AL111" s="18"/>
      <c r="AM111" s="18"/>
    </row>
    <row r="112" spans="1:39" ht="17.25" customHeight="1" x14ac:dyDescent="0.25">
      <c r="A112" s="34" t="s">
        <v>257</v>
      </c>
      <c r="B112" s="58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9" t="s">
        <v>257</v>
      </c>
      <c r="O112" s="58"/>
      <c r="P112" s="7"/>
      <c r="Q112" s="7"/>
      <c r="R112" s="7"/>
      <c r="S112" s="7"/>
      <c r="T112" s="7"/>
      <c r="U112" s="7"/>
      <c r="V112" s="7"/>
      <c r="W112" s="7"/>
      <c r="X112" s="7"/>
      <c r="Y112" s="58"/>
      <c r="Z112" s="58"/>
      <c r="AA112" s="9" t="s">
        <v>257</v>
      </c>
      <c r="AB112" s="58"/>
      <c r="AC112" s="7"/>
      <c r="AD112" s="7"/>
      <c r="AE112" s="7"/>
      <c r="AF112" s="7"/>
      <c r="AG112" s="7"/>
      <c r="AH112" s="7"/>
      <c r="AI112" s="7"/>
      <c r="AJ112" s="7"/>
      <c r="AK112" s="7"/>
      <c r="AL112" s="58"/>
      <c r="AM112" s="58"/>
    </row>
    <row r="113" spans="1:37" ht="27" customHeight="1" x14ac:dyDescent="0.25">
      <c r="A113" s="121" t="s">
        <v>52</v>
      </c>
      <c r="B113" s="121" t="s">
        <v>53</v>
      </c>
      <c r="C113" s="127" t="s">
        <v>70</v>
      </c>
      <c r="D113" s="131"/>
      <c r="E113" s="131"/>
      <c r="F113" s="131"/>
      <c r="G113" s="131"/>
      <c r="H113" s="131"/>
      <c r="I113" s="128"/>
      <c r="J113" s="132" t="s">
        <v>69</v>
      </c>
      <c r="K113" s="132"/>
      <c r="L113" s="44"/>
      <c r="M113" s="55"/>
      <c r="N113" s="130" t="s">
        <v>52</v>
      </c>
      <c r="O113" s="121" t="s">
        <v>53</v>
      </c>
      <c r="P113" s="127" t="s">
        <v>70</v>
      </c>
      <c r="Q113" s="131"/>
      <c r="R113" s="131"/>
      <c r="S113" s="131"/>
      <c r="T113" s="131"/>
      <c r="U113" s="131"/>
      <c r="V113" s="128"/>
      <c r="W113" s="132" t="s">
        <v>69</v>
      </c>
      <c r="X113" s="132"/>
      <c r="Y113" s="44"/>
      <c r="Z113" s="44"/>
      <c r="AA113" s="130" t="s">
        <v>52</v>
      </c>
      <c r="AB113" s="121" t="s">
        <v>53</v>
      </c>
      <c r="AC113" s="127" t="s">
        <v>70</v>
      </c>
      <c r="AD113" s="131"/>
      <c r="AE113" s="131"/>
      <c r="AF113" s="131"/>
      <c r="AG113" s="131"/>
      <c r="AH113" s="131"/>
      <c r="AI113" s="128"/>
      <c r="AJ113" s="119" t="s">
        <v>69</v>
      </c>
      <c r="AK113" s="120"/>
    </row>
    <row r="114" spans="1:37" ht="21" customHeight="1" x14ac:dyDescent="0.25">
      <c r="A114" s="122"/>
      <c r="B114" s="122"/>
      <c r="C114" s="121" t="s">
        <v>40</v>
      </c>
      <c r="D114" s="127" t="s">
        <v>48</v>
      </c>
      <c r="E114" s="131"/>
      <c r="F114" s="131"/>
      <c r="G114" s="131"/>
      <c r="H114" s="131"/>
      <c r="I114" s="128"/>
      <c r="J114" s="130" t="s">
        <v>47</v>
      </c>
      <c r="K114" s="132" t="s">
        <v>49</v>
      </c>
      <c r="L114" s="30"/>
      <c r="M114" s="55"/>
      <c r="N114" s="130"/>
      <c r="O114" s="122"/>
      <c r="P114" s="121" t="s">
        <v>40</v>
      </c>
      <c r="Q114" s="127" t="s">
        <v>48</v>
      </c>
      <c r="R114" s="131"/>
      <c r="S114" s="131"/>
      <c r="T114" s="131"/>
      <c r="U114" s="131"/>
      <c r="V114" s="128"/>
      <c r="W114" s="130" t="s">
        <v>47</v>
      </c>
      <c r="X114" s="132" t="s">
        <v>49</v>
      </c>
      <c r="Y114" s="44"/>
      <c r="Z114" s="44"/>
      <c r="AA114" s="130"/>
      <c r="AB114" s="122"/>
      <c r="AC114" s="121" t="s">
        <v>40</v>
      </c>
      <c r="AD114" s="127" t="s">
        <v>48</v>
      </c>
      <c r="AE114" s="131"/>
      <c r="AF114" s="131"/>
      <c r="AG114" s="131"/>
      <c r="AH114" s="131"/>
      <c r="AI114" s="128"/>
      <c r="AJ114" s="121" t="s">
        <v>47</v>
      </c>
      <c r="AK114" s="124" t="s">
        <v>49</v>
      </c>
    </row>
    <row r="115" spans="1:37" ht="18.75" customHeight="1" x14ac:dyDescent="0.25">
      <c r="A115" s="122"/>
      <c r="B115" s="122"/>
      <c r="C115" s="122"/>
      <c r="D115" s="124" t="s">
        <v>43</v>
      </c>
      <c r="E115" s="124" t="s">
        <v>42</v>
      </c>
      <c r="F115" s="124" t="s">
        <v>50</v>
      </c>
      <c r="G115" s="127" t="s">
        <v>44</v>
      </c>
      <c r="H115" s="128"/>
      <c r="I115" s="124" t="s">
        <v>723</v>
      </c>
      <c r="J115" s="130"/>
      <c r="K115" s="132"/>
      <c r="L115" s="30"/>
      <c r="M115" s="55"/>
      <c r="N115" s="130"/>
      <c r="O115" s="122"/>
      <c r="P115" s="122"/>
      <c r="Q115" s="124" t="s">
        <v>43</v>
      </c>
      <c r="R115" s="124" t="s">
        <v>42</v>
      </c>
      <c r="S115" s="124" t="s">
        <v>50</v>
      </c>
      <c r="T115" s="127" t="s">
        <v>44</v>
      </c>
      <c r="U115" s="128"/>
      <c r="V115" s="124" t="s">
        <v>723</v>
      </c>
      <c r="W115" s="130"/>
      <c r="X115" s="132"/>
      <c r="Y115" s="44"/>
      <c r="Z115" s="44"/>
      <c r="AA115" s="130"/>
      <c r="AB115" s="122"/>
      <c r="AC115" s="122"/>
      <c r="AD115" s="124" t="s">
        <v>43</v>
      </c>
      <c r="AE115" s="124" t="s">
        <v>42</v>
      </c>
      <c r="AF115" s="124" t="s">
        <v>50</v>
      </c>
      <c r="AG115" s="127" t="s">
        <v>44</v>
      </c>
      <c r="AH115" s="128"/>
      <c r="AI115" s="124" t="s">
        <v>723</v>
      </c>
      <c r="AJ115" s="122"/>
      <c r="AK115" s="125"/>
    </row>
    <row r="116" spans="1:37" ht="20.25" customHeight="1" x14ac:dyDescent="0.25">
      <c r="A116" s="122"/>
      <c r="B116" s="122"/>
      <c r="C116" s="122"/>
      <c r="D116" s="125"/>
      <c r="E116" s="125"/>
      <c r="F116" s="125"/>
      <c r="G116" s="117" t="s">
        <v>45</v>
      </c>
      <c r="H116" s="117" t="s">
        <v>46</v>
      </c>
      <c r="I116" s="125"/>
      <c r="J116" s="130"/>
      <c r="K116" s="132"/>
      <c r="L116" s="30"/>
      <c r="M116" s="55"/>
      <c r="N116" s="130"/>
      <c r="O116" s="122"/>
      <c r="P116" s="122"/>
      <c r="Q116" s="125"/>
      <c r="R116" s="125"/>
      <c r="S116" s="125"/>
      <c r="T116" s="117" t="s">
        <v>45</v>
      </c>
      <c r="U116" s="117" t="s">
        <v>46</v>
      </c>
      <c r="V116" s="125"/>
      <c r="W116" s="130"/>
      <c r="X116" s="132"/>
      <c r="Y116" s="44"/>
      <c r="Z116" s="44"/>
      <c r="AA116" s="130"/>
      <c r="AB116" s="122"/>
      <c r="AC116" s="122"/>
      <c r="AD116" s="125"/>
      <c r="AE116" s="125"/>
      <c r="AF116" s="125"/>
      <c r="AG116" s="117" t="s">
        <v>45</v>
      </c>
      <c r="AH116" s="117" t="s">
        <v>46</v>
      </c>
      <c r="AI116" s="125"/>
      <c r="AJ116" s="122"/>
      <c r="AK116" s="125"/>
    </row>
    <row r="117" spans="1:37" ht="44.25" customHeight="1" x14ac:dyDescent="0.25">
      <c r="A117" s="123"/>
      <c r="B117" s="123"/>
      <c r="C117" s="123"/>
      <c r="D117" s="126"/>
      <c r="E117" s="126"/>
      <c r="F117" s="126"/>
      <c r="G117" s="118"/>
      <c r="H117" s="118"/>
      <c r="I117" s="126"/>
      <c r="J117" s="130"/>
      <c r="K117" s="132"/>
      <c r="L117" s="30"/>
      <c r="M117" s="55"/>
      <c r="N117" s="130"/>
      <c r="O117" s="123"/>
      <c r="P117" s="123"/>
      <c r="Q117" s="126"/>
      <c r="R117" s="126"/>
      <c r="S117" s="126"/>
      <c r="T117" s="118"/>
      <c r="U117" s="118"/>
      <c r="V117" s="126"/>
      <c r="W117" s="130"/>
      <c r="X117" s="132"/>
      <c r="Y117" s="44"/>
      <c r="Z117" s="44"/>
      <c r="AA117" s="130"/>
      <c r="AB117" s="123"/>
      <c r="AC117" s="123"/>
      <c r="AD117" s="126"/>
      <c r="AE117" s="126"/>
      <c r="AF117" s="126"/>
      <c r="AG117" s="118"/>
      <c r="AH117" s="118"/>
      <c r="AI117" s="126"/>
      <c r="AJ117" s="123"/>
      <c r="AK117" s="126"/>
    </row>
    <row r="118" spans="1:37" ht="18.75" customHeight="1" x14ac:dyDescent="0.25">
      <c r="A118" s="57">
        <v>1</v>
      </c>
      <c r="B118" s="57">
        <v>2</v>
      </c>
      <c r="C118" s="57">
        <v>3</v>
      </c>
      <c r="D118" s="57">
        <v>4</v>
      </c>
      <c r="E118" s="57">
        <v>5</v>
      </c>
      <c r="F118" s="57">
        <v>6</v>
      </c>
      <c r="G118" s="57">
        <v>7</v>
      </c>
      <c r="H118" s="57">
        <v>8</v>
      </c>
      <c r="I118" s="57">
        <v>9</v>
      </c>
      <c r="J118" s="57">
        <v>10</v>
      </c>
      <c r="K118" s="57">
        <v>11</v>
      </c>
      <c r="L118" s="45"/>
      <c r="M118" s="39"/>
      <c r="N118" s="57">
        <v>1</v>
      </c>
      <c r="O118" s="57">
        <v>2</v>
      </c>
      <c r="P118" s="57">
        <v>3</v>
      </c>
      <c r="Q118" s="57">
        <v>4</v>
      </c>
      <c r="R118" s="57">
        <v>5</v>
      </c>
      <c r="S118" s="57">
        <v>6</v>
      </c>
      <c r="T118" s="57">
        <v>7</v>
      </c>
      <c r="U118" s="57">
        <v>8</v>
      </c>
      <c r="V118" s="57">
        <v>9</v>
      </c>
      <c r="W118" s="57">
        <v>10</v>
      </c>
      <c r="X118" s="57">
        <v>11</v>
      </c>
      <c r="Y118" s="45"/>
      <c r="Z118" s="45"/>
      <c r="AA118" s="57">
        <v>1</v>
      </c>
      <c r="AB118" s="57">
        <v>2</v>
      </c>
      <c r="AC118" s="57">
        <v>3</v>
      </c>
      <c r="AD118" s="57">
        <v>4</v>
      </c>
      <c r="AE118" s="57">
        <v>5</v>
      </c>
      <c r="AF118" s="57">
        <v>6</v>
      </c>
      <c r="AG118" s="57">
        <v>7</v>
      </c>
      <c r="AH118" s="57">
        <v>8</v>
      </c>
      <c r="AI118" s="57">
        <v>9</v>
      </c>
      <c r="AJ118" s="57">
        <v>10</v>
      </c>
      <c r="AK118" s="57">
        <v>11</v>
      </c>
    </row>
    <row r="119" spans="1:37" ht="12.75" customHeight="1" x14ac:dyDescent="0.25">
      <c r="A119" s="36" t="s">
        <v>402</v>
      </c>
      <c r="B119" s="56" t="s">
        <v>289</v>
      </c>
      <c r="C119" s="4">
        <v>1</v>
      </c>
      <c r="D119" s="4"/>
      <c r="E119" s="4"/>
      <c r="F119" s="4"/>
      <c r="G119" s="4"/>
      <c r="H119" s="4"/>
      <c r="I119" s="4"/>
      <c r="J119" s="3"/>
      <c r="K119" s="3"/>
      <c r="L119" s="31"/>
      <c r="M119" s="40"/>
      <c r="N119" s="26" t="s">
        <v>402</v>
      </c>
      <c r="O119" s="56" t="s">
        <v>289</v>
      </c>
      <c r="P119" s="4">
        <v>1</v>
      </c>
      <c r="Q119" s="4"/>
      <c r="R119" s="4"/>
      <c r="S119" s="4"/>
      <c r="T119" s="4"/>
      <c r="U119" s="4"/>
      <c r="V119" s="4">
        <v>1</v>
      </c>
      <c r="W119" s="3">
        <v>160</v>
      </c>
      <c r="X119" s="3"/>
      <c r="Y119" s="31"/>
      <c r="Z119" s="31"/>
      <c r="AA119" s="26" t="s">
        <v>402</v>
      </c>
      <c r="AB119" s="56" t="s">
        <v>289</v>
      </c>
      <c r="AC119" s="4">
        <f>C119-P119</f>
        <v>0</v>
      </c>
      <c r="AD119" s="4">
        <f t="shared" ref="AD119:AD127" si="25">D119-Q119</f>
        <v>0</v>
      </c>
      <c r="AE119" s="4">
        <f t="shared" ref="AE119:AE127" si="26">E119-R119</f>
        <v>0</v>
      </c>
      <c r="AF119" s="4">
        <f t="shared" ref="AF119:AF127" si="27">F119-S119</f>
        <v>0</v>
      </c>
      <c r="AG119" s="4">
        <f t="shared" ref="AG119:AG127" si="28">G119-T119</f>
        <v>0</v>
      </c>
      <c r="AH119" s="4">
        <f t="shared" ref="AH119:AH127" si="29">H119-U119</f>
        <v>0</v>
      </c>
      <c r="AI119" s="4">
        <f t="shared" ref="AI119:AI127" si="30">I119-V119</f>
        <v>-1</v>
      </c>
      <c r="AJ119" s="3">
        <f t="shared" ref="AJ119:AJ127" si="31">J119-W119</f>
        <v>-160</v>
      </c>
      <c r="AK119" s="3">
        <f t="shared" ref="AK119:AK127" si="32">K119-X119</f>
        <v>0</v>
      </c>
    </row>
    <row r="120" spans="1:37" ht="12.75" customHeight="1" x14ac:dyDescent="0.25">
      <c r="A120" s="36" t="s">
        <v>389</v>
      </c>
      <c r="B120" s="56" t="s">
        <v>289</v>
      </c>
      <c r="C120" s="4">
        <v>1</v>
      </c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26" t="s">
        <v>389</v>
      </c>
      <c r="O120" s="56" t="s">
        <v>289</v>
      </c>
      <c r="P120" s="4">
        <v>1</v>
      </c>
      <c r="Q120" s="4"/>
      <c r="R120" s="4"/>
      <c r="S120" s="4"/>
      <c r="T120" s="4"/>
      <c r="U120" s="4"/>
      <c r="V120" s="4"/>
      <c r="W120" s="3">
        <v>37.1</v>
      </c>
      <c r="X120" s="3"/>
      <c r="Y120" s="31"/>
      <c r="Z120" s="31"/>
      <c r="AA120" s="26" t="s">
        <v>389</v>
      </c>
      <c r="AB120" s="56" t="s">
        <v>289</v>
      </c>
      <c r="AC120" s="4">
        <f t="shared" ref="AC120:AC127" si="33">C120-P120</f>
        <v>0</v>
      </c>
      <c r="AD120" s="4">
        <f t="shared" si="25"/>
        <v>0</v>
      </c>
      <c r="AE120" s="4">
        <f t="shared" si="26"/>
        <v>0</v>
      </c>
      <c r="AF120" s="4">
        <f t="shared" si="27"/>
        <v>0</v>
      </c>
      <c r="AG120" s="4">
        <f t="shared" si="28"/>
        <v>0</v>
      </c>
      <c r="AH120" s="4">
        <f t="shared" si="29"/>
        <v>0</v>
      </c>
      <c r="AI120" s="4">
        <f t="shared" si="30"/>
        <v>0</v>
      </c>
      <c r="AJ120" s="3">
        <f t="shared" si="31"/>
        <v>-37.1</v>
      </c>
      <c r="AK120" s="3">
        <f t="shared" si="32"/>
        <v>0</v>
      </c>
    </row>
    <row r="121" spans="1:37" ht="12.75" customHeight="1" x14ac:dyDescent="0.25">
      <c r="A121" s="36" t="s">
        <v>390</v>
      </c>
      <c r="B121" s="56" t="s">
        <v>289</v>
      </c>
      <c r="C121" s="4">
        <v>1</v>
      </c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26" t="s">
        <v>390</v>
      </c>
      <c r="O121" s="56" t="s">
        <v>289</v>
      </c>
      <c r="P121" s="4">
        <v>1</v>
      </c>
      <c r="Q121" s="4"/>
      <c r="R121" s="4"/>
      <c r="S121" s="4"/>
      <c r="T121" s="4"/>
      <c r="U121" s="4">
        <v>1</v>
      </c>
      <c r="V121" s="4"/>
      <c r="W121" s="3">
        <v>25</v>
      </c>
      <c r="X121" s="3"/>
      <c r="Y121" s="31"/>
      <c r="Z121" s="31"/>
      <c r="AA121" s="26" t="s">
        <v>390</v>
      </c>
      <c r="AB121" s="56" t="s">
        <v>289</v>
      </c>
      <c r="AC121" s="4">
        <f t="shared" si="33"/>
        <v>0</v>
      </c>
      <c r="AD121" s="4">
        <f t="shared" si="25"/>
        <v>0</v>
      </c>
      <c r="AE121" s="4">
        <f t="shared" si="26"/>
        <v>0</v>
      </c>
      <c r="AF121" s="4">
        <f t="shared" si="27"/>
        <v>0</v>
      </c>
      <c r="AG121" s="4">
        <f t="shared" si="28"/>
        <v>0</v>
      </c>
      <c r="AH121" s="4">
        <f t="shared" si="29"/>
        <v>-1</v>
      </c>
      <c r="AI121" s="4">
        <f t="shared" si="30"/>
        <v>0</v>
      </c>
      <c r="AJ121" s="3">
        <f t="shared" si="31"/>
        <v>-25</v>
      </c>
      <c r="AK121" s="3">
        <f t="shared" si="32"/>
        <v>0</v>
      </c>
    </row>
    <row r="122" spans="1:37" ht="12.75" customHeight="1" x14ac:dyDescent="0.25">
      <c r="A122" s="36" t="s">
        <v>399</v>
      </c>
      <c r="B122" s="56" t="s">
        <v>289</v>
      </c>
      <c r="C122" s="4">
        <v>1</v>
      </c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26" t="s">
        <v>399</v>
      </c>
      <c r="O122" s="56" t="s">
        <v>289</v>
      </c>
      <c r="P122" s="4">
        <v>1</v>
      </c>
      <c r="Q122" s="4"/>
      <c r="R122" s="4"/>
      <c r="S122" s="4">
        <v>1</v>
      </c>
      <c r="T122" s="4"/>
      <c r="U122" s="4">
        <v>1</v>
      </c>
      <c r="V122" s="4"/>
      <c r="W122" s="3">
        <v>201.5</v>
      </c>
      <c r="X122" s="3">
        <v>201.5</v>
      </c>
      <c r="Y122" s="31"/>
      <c r="Z122" s="31"/>
      <c r="AA122" s="26" t="s">
        <v>399</v>
      </c>
      <c r="AB122" s="56" t="s">
        <v>289</v>
      </c>
      <c r="AC122" s="4">
        <f t="shared" si="33"/>
        <v>0</v>
      </c>
      <c r="AD122" s="4">
        <f t="shared" si="25"/>
        <v>0</v>
      </c>
      <c r="AE122" s="4">
        <f t="shared" si="26"/>
        <v>0</v>
      </c>
      <c r="AF122" s="4">
        <f t="shared" si="27"/>
        <v>-1</v>
      </c>
      <c r="AG122" s="4">
        <f t="shared" si="28"/>
        <v>0</v>
      </c>
      <c r="AH122" s="4">
        <f t="shared" si="29"/>
        <v>-1</v>
      </c>
      <c r="AI122" s="4">
        <f t="shared" si="30"/>
        <v>0</v>
      </c>
      <c r="AJ122" s="3">
        <f t="shared" si="31"/>
        <v>-201.5</v>
      </c>
      <c r="AK122" s="3">
        <f t="shared" si="32"/>
        <v>-201.5</v>
      </c>
    </row>
    <row r="123" spans="1:37" ht="12.75" customHeight="1" x14ac:dyDescent="0.25">
      <c r="A123" s="36" t="s">
        <v>391</v>
      </c>
      <c r="B123" s="56" t="s">
        <v>289</v>
      </c>
      <c r="C123" s="4">
        <v>1</v>
      </c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26" t="s">
        <v>391</v>
      </c>
      <c r="O123" s="56" t="s">
        <v>289</v>
      </c>
      <c r="P123" s="4">
        <v>1</v>
      </c>
      <c r="Q123" s="4"/>
      <c r="R123" s="4"/>
      <c r="S123" s="4"/>
      <c r="T123" s="4"/>
      <c r="U123" s="4"/>
      <c r="V123" s="4">
        <v>1</v>
      </c>
      <c r="W123" s="3">
        <v>94.44</v>
      </c>
      <c r="X123" s="3"/>
      <c r="Y123" s="31"/>
      <c r="Z123" s="31"/>
      <c r="AA123" s="26" t="s">
        <v>391</v>
      </c>
      <c r="AB123" s="56" t="s">
        <v>289</v>
      </c>
      <c r="AC123" s="4">
        <f t="shared" si="33"/>
        <v>0</v>
      </c>
      <c r="AD123" s="4">
        <f t="shared" si="25"/>
        <v>0</v>
      </c>
      <c r="AE123" s="4">
        <f t="shared" si="26"/>
        <v>0</v>
      </c>
      <c r="AF123" s="4">
        <f t="shared" si="27"/>
        <v>0</v>
      </c>
      <c r="AG123" s="4">
        <f t="shared" si="28"/>
        <v>0</v>
      </c>
      <c r="AH123" s="4">
        <f t="shared" si="29"/>
        <v>0</v>
      </c>
      <c r="AI123" s="4">
        <f t="shared" si="30"/>
        <v>-1</v>
      </c>
      <c r="AJ123" s="3">
        <f t="shared" si="31"/>
        <v>-94.44</v>
      </c>
      <c r="AK123" s="3">
        <f t="shared" si="32"/>
        <v>0</v>
      </c>
    </row>
    <row r="124" spans="1:37" ht="12.75" customHeight="1" x14ac:dyDescent="0.25">
      <c r="A124" s="36" t="s">
        <v>400</v>
      </c>
      <c r="B124" s="56" t="s">
        <v>289</v>
      </c>
      <c r="C124" s="4">
        <v>1</v>
      </c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26" t="s">
        <v>400</v>
      </c>
      <c r="O124" s="56" t="s">
        <v>289</v>
      </c>
      <c r="P124" s="4">
        <v>1</v>
      </c>
      <c r="Q124" s="4"/>
      <c r="R124" s="4"/>
      <c r="S124" s="4"/>
      <c r="T124" s="4"/>
      <c r="U124" s="4"/>
      <c r="V124" s="4"/>
      <c r="W124" s="3">
        <v>99</v>
      </c>
      <c r="X124" s="3"/>
      <c r="Y124" s="31"/>
      <c r="Z124" s="31"/>
      <c r="AA124" s="26" t="s">
        <v>400</v>
      </c>
      <c r="AB124" s="56" t="s">
        <v>289</v>
      </c>
      <c r="AC124" s="4">
        <f t="shared" si="33"/>
        <v>0</v>
      </c>
      <c r="AD124" s="4">
        <f t="shared" si="25"/>
        <v>0</v>
      </c>
      <c r="AE124" s="4">
        <f t="shared" si="26"/>
        <v>0</v>
      </c>
      <c r="AF124" s="4">
        <f t="shared" si="27"/>
        <v>0</v>
      </c>
      <c r="AG124" s="4">
        <f t="shared" si="28"/>
        <v>0</v>
      </c>
      <c r="AH124" s="4">
        <f t="shared" si="29"/>
        <v>0</v>
      </c>
      <c r="AI124" s="4">
        <f t="shared" si="30"/>
        <v>0</v>
      </c>
      <c r="AJ124" s="3">
        <f t="shared" si="31"/>
        <v>-99</v>
      </c>
      <c r="AK124" s="3">
        <f t="shared" si="32"/>
        <v>0</v>
      </c>
    </row>
    <row r="125" spans="1:37" ht="12.75" customHeight="1" x14ac:dyDescent="0.25">
      <c r="A125" s="36" t="s">
        <v>393</v>
      </c>
      <c r="B125" s="56" t="s">
        <v>289</v>
      </c>
      <c r="C125" s="4">
        <v>1</v>
      </c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26" t="s">
        <v>393</v>
      </c>
      <c r="O125" s="56" t="s">
        <v>289</v>
      </c>
      <c r="P125" s="4">
        <v>1</v>
      </c>
      <c r="Q125" s="4"/>
      <c r="R125" s="4"/>
      <c r="S125" s="4">
        <v>1</v>
      </c>
      <c r="T125" s="4"/>
      <c r="U125" s="4"/>
      <c r="V125" s="4"/>
      <c r="W125" s="3">
        <v>36.5</v>
      </c>
      <c r="X125" s="3">
        <v>36.5</v>
      </c>
      <c r="Y125" s="31"/>
      <c r="Z125" s="31"/>
      <c r="AA125" s="26" t="s">
        <v>393</v>
      </c>
      <c r="AB125" s="56" t="s">
        <v>289</v>
      </c>
      <c r="AC125" s="4">
        <f t="shared" si="33"/>
        <v>0</v>
      </c>
      <c r="AD125" s="4">
        <f t="shared" si="25"/>
        <v>0</v>
      </c>
      <c r="AE125" s="4">
        <f t="shared" si="26"/>
        <v>0</v>
      </c>
      <c r="AF125" s="4">
        <f t="shared" si="27"/>
        <v>-1</v>
      </c>
      <c r="AG125" s="4">
        <f t="shared" si="28"/>
        <v>0</v>
      </c>
      <c r="AH125" s="4">
        <f t="shared" si="29"/>
        <v>0</v>
      </c>
      <c r="AI125" s="4">
        <f t="shared" si="30"/>
        <v>0</v>
      </c>
      <c r="AJ125" s="3">
        <f t="shared" si="31"/>
        <v>-36.5</v>
      </c>
      <c r="AK125" s="3">
        <f t="shared" si="32"/>
        <v>-36.5</v>
      </c>
    </row>
    <row r="126" spans="1:37" ht="12.75" customHeight="1" x14ac:dyDescent="0.25">
      <c r="A126" s="36" t="s">
        <v>392</v>
      </c>
      <c r="B126" s="56" t="s">
        <v>289</v>
      </c>
      <c r="C126" s="4">
        <v>1</v>
      </c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26" t="s">
        <v>392</v>
      </c>
      <c r="O126" s="56" t="s">
        <v>289</v>
      </c>
      <c r="P126" s="4">
        <v>1</v>
      </c>
      <c r="Q126" s="4"/>
      <c r="R126" s="4"/>
      <c r="S126" s="4"/>
      <c r="T126" s="4"/>
      <c r="U126" s="4"/>
      <c r="V126" s="4">
        <v>1</v>
      </c>
      <c r="W126" s="3">
        <v>107.4</v>
      </c>
      <c r="X126" s="3"/>
      <c r="Y126" s="31"/>
      <c r="Z126" s="31"/>
      <c r="AA126" s="26" t="s">
        <v>392</v>
      </c>
      <c r="AB126" s="56" t="s">
        <v>289</v>
      </c>
      <c r="AC126" s="4">
        <f t="shared" si="33"/>
        <v>0</v>
      </c>
      <c r="AD126" s="4">
        <f t="shared" si="25"/>
        <v>0</v>
      </c>
      <c r="AE126" s="4">
        <f t="shared" si="26"/>
        <v>0</v>
      </c>
      <c r="AF126" s="4">
        <f t="shared" si="27"/>
        <v>0</v>
      </c>
      <c r="AG126" s="4">
        <f t="shared" si="28"/>
        <v>0</v>
      </c>
      <c r="AH126" s="4">
        <f t="shared" si="29"/>
        <v>0</v>
      </c>
      <c r="AI126" s="4">
        <f t="shared" si="30"/>
        <v>-1</v>
      </c>
      <c r="AJ126" s="3">
        <f t="shared" si="31"/>
        <v>-107.4</v>
      </c>
      <c r="AK126" s="3">
        <f t="shared" si="32"/>
        <v>0</v>
      </c>
    </row>
    <row r="127" spans="1:37" ht="12.75" customHeight="1" x14ac:dyDescent="0.25">
      <c r="A127" s="36" t="s">
        <v>395</v>
      </c>
      <c r="B127" s="56" t="s">
        <v>289</v>
      </c>
      <c r="C127" s="4">
        <v>1</v>
      </c>
      <c r="D127" s="4"/>
      <c r="E127" s="4"/>
      <c r="F127" s="4"/>
      <c r="G127" s="4"/>
      <c r="H127" s="4"/>
      <c r="I127" s="4"/>
      <c r="J127" s="3"/>
      <c r="K127" s="3"/>
      <c r="L127" s="40"/>
      <c r="M127" s="40"/>
      <c r="N127" s="26" t="s">
        <v>395</v>
      </c>
      <c r="O127" s="56" t="s">
        <v>289</v>
      </c>
      <c r="P127" s="4">
        <v>1</v>
      </c>
      <c r="Q127" s="4"/>
      <c r="R127" s="4"/>
      <c r="S127" s="4"/>
      <c r="T127" s="4"/>
      <c r="U127" s="4"/>
      <c r="V127" s="4"/>
      <c r="W127" s="3">
        <v>61</v>
      </c>
      <c r="X127" s="3"/>
      <c r="Y127" s="32"/>
      <c r="Z127" s="32"/>
      <c r="AA127" s="26" t="s">
        <v>395</v>
      </c>
      <c r="AB127" s="56" t="s">
        <v>289</v>
      </c>
      <c r="AC127" s="4">
        <f t="shared" si="33"/>
        <v>0</v>
      </c>
      <c r="AD127" s="4">
        <f t="shared" si="25"/>
        <v>0</v>
      </c>
      <c r="AE127" s="4">
        <f t="shared" si="26"/>
        <v>0</v>
      </c>
      <c r="AF127" s="4">
        <f t="shared" si="27"/>
        <v>0</v>
      </c>
      <c r="AG127" s="4">
        <f t="shared" si="28"/>
        <v>0</v>
      </c>
      <c r="AH127" s="4">
        <f t="shared" si="29"/>
        <v>0</v>
      </c>
      <c r="AI127" s="4">
        <f t="shared" si="30"/>
        <v>0</v>
      </c>
      <c r="AJ127" s="3">
        <f t="shared" si="31"/>
        <v>-61</v>
      </c>
      <c r="AK127" s="3">
        <f t="shared" si="32"/>
        <v>0</v>
      </c>
    </row>
    <row r="128" spans="1:37" ht="12.75" customHeight="1" x14ac:dyDescent="0.25">
      <c r="A128" s="36" t="s">
        <v>394</v>
      </c>
      <c r="B128" s="56" t="s">
        <v>289</v>
      </c>
      <c r="C128" s="4">
        <v>1</v>
      </c>
      <c r="D128" s="4"/>
      <c r="E128" s="4"/>
      <c r="F128" s="4"/>
      <c r="G128" s="4"/>
      <c r="H128" s="4"/>
      <c r="I128" s="4"/>
      <c r="J128" s="3"/>
      <c r="K128" s="3"/>
      <c r="L128" s="31"/>
      <c r="M128" s="40"/>
      <c r="N128" s="26" t="s">
        <v>394</v>
      </c>
      <c r="O128" s="56" t="s">
        <v>289</v>
      </c>
      <c r="P128" s="4">
        <v>1</v>
      </c>
      <c r="Q128" s="4"/>
      <c r="R128" s="4"/>
      <c r="S128" s="4"/>
      <c r="T128" s="4"/>
      <c r="U128" s="4">
        <v>1</v>
      </c>
      <c r="V128" s="4"/>
      <c r="W128" s="3">
        <v>42</v>
      </c>
      <c r="X128" s="3"/>
      <c r="Y128" s="31"/>
      <c r="Z128" s="31"/>
      <c r="AA128" s="26" t="s">
        <v>394</v>
      </c>
      <c r="AB128" s="56" t="s">
        <v>289</v>
      </c>
      <c r="AC128" s="4">
        <f>C128-P128</f>
        <v>0</v>
      </c>
      <c r="AD128" s="4">
        <f t="shared" ref="AC128:AK133" si="34">D128-Q128</f>
        <v>0</v>
      </c>
      <c r="AE128" s="4">
        <f t="shared" si="34"/>
        <v>0</v>
      </c>
      <c r="AF128" s="4">
        <f t="shared" si="34"/>
        <v>0</v>
      </c>
      <c r="AG128" s="4">
        <f t="shared" si="34"/>
        <v>0</v>
      </c>
      <c r="AH128" s="4">
        <f t="shared" si="34"/>
        <v>-1</v>
      </c>
      <c r="AI128" s="4">
        <f t="shared" si="34"/>
        <v>0</v>
      </c>
      <c r="AJ128" s="3">
        <f t="shared" si="34"/>
        <v>-42</v>
      </c>
      <c r="AK128" s="3">
        <f t="shared" si="34"/>
        <v>0</v>
      </c>
    </row>
    <row r="129" spans="1:39" ht="12.75" customHeight="1" x14ac:dyDescent="0.25">
      <c r="A129" s="36" t="s">
        <v>398</v>
      </c>
      <c r="B129" s="56" t="s">
        <v>289</v>
      </c>
      <c r="C129" s="4">
        <v>1</v>
      </c>
      <c r="D129" s="4"/>
      <c r="E129" s="4"/>
      <c r="F129" s="4"/>
      <c r="G129" s="4"/>
      <c r="H129" s="4"/>
      <c r="I129" s="4"/>
      <c r="J129" s="3"/>
      <c r="K129" s="3"/>
      <c r="L129" s="31"/>
      <c r="M129" s="40"/>
      <c r="N129" s="26" t="s">
        <v>398</v>
      </c>
      <c r="O129" s="56" t="s">
        <v>289</v>
      </c>
      <c r="P129" s="4">
        <v>1</v>
      </c>
      <c r="Q129" s="4"/>
      <c r="R129" s="4"/>
      <c r="S129" s="4"/>
      <c r="T129" s="4"/>
      <c r="U129" s="4">
        <v>1</v>
      </c>
      <c r="V129" s="4"/>
      <c r="W129" s="3">
        <v>60</v>
      </c>
      <c r="X129" s="3"/>
      <c r="Y129" s="31"/>
      <c r="Z129" s="31"/>
      <c r="AA129" s="26" t="s">
        <v>398</v>
      </c>
      <c r="AB129" s="56" t="s">
        <v>289</v>
      </c>
      <c r="AC129" s="4">
        <f t="shared" si="34"/>
        <v>0</v>
      </c>
      <c r="AD129" s="4">
        <f t="shared" si="34"/>
        <v>0</v>
      </c>
      <c r="AE129" s="4">
        <f t="shared" si="34"/>
        <v>0</v>
      </c>
      <c r="AF129" s="4">
        <f t="shared" si="34"/>
        <v>0</v>
      </c>
      <c r="AG129" s="4">
        <f t="shared" si="34"/>
        <v>0</v>
      </c>
      <c r="AH129" s="4">
        <f t="shared" si="34"/>
        <v>-1</v>
      </c>
      <c r="AI129" s="4">
        <f t="shared" si="34"/>
        <v>0</v>
      </c>
      <c r="AJ129" s="3">
        <f t="shared" si="34"/>
        <v>-60</v>
      </c>
      <c r="AK129" s="3">
        <f t="shared" si="34"/>
        <v>0</v>
      </c>
    </row>
    <row r="130" spans="1:39" ht="12.75" customHeight="1" x14ac:dyDescent="0.25">
      <c r="A130" s="36" t="s">
        <v>397</v>
      </c>
      <c r="B130" s="56" t="s">
        <v>289</v>
      </c>
      <c r="C130" s="4">
        <v>1</v>
      </c>
      <c r="D130" s="4"/>
      <c r="E130" s="4"/>
      <c r="F130" s="4"/>
      <c r="G130" s="4"/>
      <c r="H130" s="4"/>
      <c r="I130" s="4"/>
      <c r="J130" s="3"/>
      <c r="K130" s="3"/>
      <c r="L130" s="31"/>
      <c r="M130" s="40"/>
      <c r="N130" s="26" t="s">
        <v>397</v>
      </c>
      <c r="O130" s="56" t="s">
        <v>289</v>
      </c>
      <c r="P130" s="4">
        <v>1</v>
      </c>
      <c r="Q130" s="4"/>
      <c r="R130" s="4"/>
      <c r="S130" s="4"/>
      <c r="T130" s="4"/>
      <c r="U130" s="4"/>
      <c r="V130" s="4">
        <v>1</v>
      </c>
      <c r="W130" s="3">
        <v>94.44</v>
      </c>
      <c r="X130" s="3"/>
      <c r="Y130" s="31"/>
      <c r="Z130" s="31"/>
      <c r="AA130" s="26" t="s">
        <v>397</v>
      </c>
      <c r="AB130" s="56" t="s">
        <v>289</v>
      </c>
      <c r="AC130" s="4">
        <f t="shared" si="34"/>
        <v>0</v>
      </c>
      <c r="AD130" s="4">
        <f t="shared" si="34"/>
        <v>0</v>
      </c>
      <c r="AE130" s="4">
        <f t="shared" si="34"/>
        <v>0</v>
      </c>
      <c r="AF130" s="4">
        <f t="shared" si="34"/>
        <v>0</v>
      </c>
      <c r="AG130" s="4">
        <f t="shared" si="34"/>
        <v>0</v>
      </c>
      <c r="AH130" s="4">
        <f t="shared" si="34"/>
        <v>0</v>
      </c>
      <c r="AI130" s="4">
        <f t="shared" si="34"/>
        <v>-1</v>
      </c>
      <c r="AJ130" s="3">
        <f t="shared" si="34"/>
        <v>-94.44</v>
      </c>
      <c r="AK130" s="3">
        <f t="shared" si="34"/>
        <v>0</v>
      </c>
    </row>
    <row r="131" spans="1:39" ht="12.75" customHeight="1" x14ac:dyDescent="0.25">
      <c r="A131" s="36" t="s">
        <v>401</v>
      </c>
      <c r="B131" s="56" t="s">
        <v>289</v>
      </c>
      <c r="C131" s="4">
        <v>1</v>
      </c>
      <c r="D131" s="4"/>
      <c r="E131" s="4"/>
      <c r="F131" s="4"/>
      <c r="G131" s="4"/>
      <c r="H131" s="4"/>
      <c r="I131" s="4"/>
      <c r="J131" s="3"/>
      <c r="K131" s="3"/>
      <c r="L131" s="31"/>
      <c r="M131" s="40"/>
      <c r="N131" s="26" t="s">
        <v>401</v>
      </c>
      <c r="O131" s="56" t="s">
        <v>289</v>
      </c>
      <c r="P131" s="4">
        <v>1</v>
      </c>
      <c r="Q131" s="4"/>
      <c r="R131" s="4"/>
      <c r="S131" s="4"/>
      <c r="T131" s="4"/>
      <c r="U131" s="4"/>
      <c r="V131" s="4">
        <v>1</v>
      </c>
      <c r="W131" s="3">
        <v>94.44</v>
      </c>
      <c r="X131" s="3"/>
      <c r="Y131" s="31"/>
      <c r="Z131" s="31"/>
      <c r="AA131" s="26" t="s">
        <v>401</v>
      </c>
      <c r="AB131" s="56" t="s">
        <v>289</v>
      </c>
      <c r="AC131" s="4">
        <f t="shared" si="34"/>
        <v>0</v>
      </c>
      <c r="AD131" s="4">
        <f t="shared" si="34"/>
        <v>0</v>
      </c>
      <c r="AE131" s="4">
        <f t="shared" si="34"/>
        <v>0</v>
      </c>
      <c r="AF131" s="4">
        <f t="shared" si="34"/>
        <v>0</v>
      </c>
      <c r="AG131" s="4">
        <f t="shared" si="34"/>
        <v>0</v>
      </c>
      <c r="AH131" s="4">
        <f t="shared" si="34"/>
        <v>0</v>
      </c>
      <c r="AI131" s="4">
        <f t="shared" si="34"/>
        <v>-1</v>
      </c>
      <c r="AJ131" s="3">
        <f t="shared" si="34"/>
        <v>-94.44</v>
      </c>
      <c r="AK131" s="3">
        <f t="shared" si="34"/>
        <v>0</v>
      </c>
    </row>
    <row r="132" spans="1:39" ht="12.75" customHeight="1" x14ac:dyDescent="0.25">
      <c r="A132" s="36" t="s">
        <v>396</v>
      </c>
      <c r="B132" s="56" t="s">
        <v>289</v>
      </c>
      <c r="C132" s="4">
        <v>1</v>
      </c>
      <c r="D132" s="4"/>
      <c r="E132" s="4"/>
      <c r="F132" s="4"/>
      <c r="G132" s="4"/>
      <c r="H132" s="4"/>
      <c r="I132" s="4"/>
      <c r="J132" s="3"/>
      <c r="K132" s="3"/>
      <c r="L132" s="31"/>
      <c r="M132" s="40"/>
      <c r="N132" s="26" t="s">
        <v>396</v>
      </c>
      <c r="O132" s="56" t="s">
        <v>289</v>
      </c>
      <c r="P132" s="4">
        <v>1</v>
      </c>
      <c r="Q132" s="4"/>
      <c r="R132" s="4"/>
      <c r="S132" s="4"/>
      <c r="T132" s="4"/>
      <c r="U132" s="4">
        <v>1</v>
      </c>
      <c r="V132" s="4"/>
      <c r="W132" s="3">
        <v>52</v>
      </c>
      <c r="X132" s="3"/>
      <c r="Y132" s="31"/>
      <c r="Z132" s="31"/>
      <c r="AA132" s="26" t="s">
        <v>396</v>
      </c>
      <c r="AB132" s="56" t="s">
        <v>289</v>
      </c>
      <c r="AC132" s="4">
        <f t="shared" si="34"/>
        <v>0</v>
      </c>
      <c r="AD132" s="4">
        <f t="shared" si="34"/>
        <v>0</v>
      </c>
      <c r="AE132" s="4">
        <f t="shared" si="34"/>
        <v>0</v>
      </c>
      <c r="AF132" s="4">
        <f t="shared" si="34"/>
        <v>0</v>
      </c>
      <c r="AG132" s="4">
        <f t="shared" si="34"/>
        <v>0</v>
      </c>
      <c r="AH132" s="4">
        <f t="shared" si="34"/>
        <v>-1</v>
      </c>
      <c r="AI132" s="4">
        <f t="shared" si="34"/>
        <v>0</v>
      </c>
      <c r="AJ132" s="3">
        <f t="shared" si="34"/>
        <v>-52</v>
      </c>
      <c r="AK132" s="3">
        <f t="shared" si="34"/>
        <v>0</v>
      </c>
    </row>
    <row r="133" spans="1:39" ht="17.25" customHeight="1" x14ac:dyDescent="0.25">
      <c r="A133" s="14" t="s">
        <v>731</v>
      </c>
      <c r="B133" s="15">
        <v>1</v>
      </c>
      <c r="C133" s="16">
        <f>SUM(C119:C132)</f>
        <v>14</v>
      </c>
      <c r="D133" s="16">
        <f t="shared" ref="D133:K133" si="35">SUM(D119:D132)</f>
        <v>0</v>
      </c>
      <c r="E133" s="16">
        <f t="shared" si="35"/>
        <v>0</v>
      </c>
      <c r="F133" s="16">
        <f t="shared" si="35"/>
        <v>0</v>
      </c>
      <c r="G133" s="16">
        <f t="shared" si="35"/>
        <v>0</v>
      </c>
      <c r="H133" s="16">
        <f t="shared" si="35"/>
        <v>0</v>
      </c>
      <c r="I133" s="16">
        <f t="shared" si="35"/>
        <v>0</v>
      </c>
      <c r="J133" s="17">
        <f t="shared" si="35"/>
        <v>0</v>
      </c>
      <c r="K133" s="17">
        <f t="shared" si="35"/>
        <v>0</v>
      </c>
      <c r="L133" s="45"/>
      <c r="M133" s="39"/>
      <c r="N133" s="14" t="s">
        <v>40</v>
      </c>
      <c r="O133" s="15">
        <v>1</v>
      </c>
      <c r="P133" s="4">
        <f>SUM(P119:P132)</f>
        <v>14</v>
      </c>
      <c r="Q133" s="4">
        <f t="shared" ref="Q133" si="36">SUM(Q119:Q132)</f>
        <v>0</v>
      </c>
      <c r="R133" s="4">
        <f t="shared" ref="R133" si="37">SUM(R119:R132)</f>
        <v>0</v>
      </c>
      <c r="S133" s="4">
        <f t="shared" ref="S133" si="38">SUM(S119:S132)</f>
        <v>2</v>
      </c>
      <c r="T133" s="4">
        <f t="shared" ref="T133" si="39">SUM(T119:T132)</f>
        <v>0</v>
      </c>
      <c r="U133" s="4">
        <f t="shared" ref="U133" si="40">SUM(U119:U132)</f>
        <v>5</v>
      </c>
      <c r="V133" s="4">
        <f t="shared" ref="V133" si="41">SUM(V119:V132)</f>
        <v>5</v>
      </c>
      <c r="W133" s="3">
        <f t="shared" ref="W133" si="42">SUM(W119:W132)</f>
        <v>1164.82</v>
      </c>
      <c r="X133" s="3">
        <f t="shared" ref="X133" si="43">SUM(X119:X132)</f>
        <v>238</v>
      </c>
      <c r="Y133" s="45"/>
      <c r="Z133" s="45"/>
      <c r="AA133" s="14" t="s">
        <v>40</v>
      </c>
      <c r="AB133" s="15">
        <v>1</v>
      </c>
      <c r="AC133" s="4">
        <f t="shared" si="34"/>
        <v>0</v>
      </c>
      <c r="AD133" s="4">
        <f t="shared" si="34"/>
        <v>0</v>
      </c>
      <c r="AE133" s="4">
        <f t="shared" si="34"/>
        <v>0</v>
      </c>
      <c r="AF133" s="4">
        <f t="shared" si="34"/>
        <v>-2</v>
      </c>
      <c r="AG133" s="4">
        <f t="shared" si="34"/>
        <v>0</v>
      </c>
      <c r="AH133" s="4">
        <f t="shared" si="34"/>
        <v>-5</v>
      </c>
      <c r="AI133" s="4">
        <f t="shared" si="34"/>
        <v>-5</v>
      </c>
      <c r="AJ133" s="3">
        <f t="shared" si="34"/>
        <v>-1164.82</v>
      </c>
      <c r="AK133" s="3">
        <f t="shared" si="34"/>
        <v>-238</v>
      </c>
    </row>
    <row r="134" spans="1:39" ht="15.75" x14ac:dyDescent="0.25">
      <c r="L134" s="31"/>
      <c r="M134" s="40"/>
      <c r="Y134" s="31"/>
      <c r="Z134" s="31"/>
      <c r="AC134" s="1"/>
      <c r="AD134" s="1"/>
      <c r="AE134" s="1"/>
      <c r="AF134" s="1"/>
      <c r="AG134" s="1"/>
      <c r="AH134" s="1"/>
      <c r="AI134" s="2"/>
      <c r="AJ134" s="2"/>
      <c r="AK134" s="2"/>
      <c r="AL134" s="2"/>
      <c r="AM134" s="2"/>
    </row>
    <row r="135" spans="1:39" ht="15.75" x14ac:dyDescent="0.25">
      <c r="A135" s="26" t="s">
        <v>288</v>
      </c>
      <c r="B135" s="56">
        <v>5</v>
      </c>
      <c r="C135" s="4">
        <f>C88</f>
        <v>0</v>
      </c>
      <c r="D135" s="4">
        <f t="shared" ref="D135:K135" si="44">D88</f>
        <v>0</v>
      </c>
      <c r="E135" s="4">
        <f t="shared" si="44"/>
        <v>0</v>
      </c>
      <c r="F135" s="4">
        <f t="shared" si="44"/>
        <v>0</v>
      </c>
      <c r="G135" s="4">
        <f t="shared" si="44"/>
        <v>0</v>
      </c>
      <c r="H135" s="4">
        <f t="shared" si="44"/>
        <v>0</v>
      </c>
      <c r="I135" s="4">
        <f t="shared" si="44"/>
        <v>0</v>
      </c>
      <c r="J135" s="3">
        <f t="shared" si="44"/>
        <v>0</v>
      </c>
      <c r="K135" s="3">
        <f t="shared" si="44"/>
        <v>0</v>
      </c>
      <c r="L135" s="31"/>
      <c r="M135" s="40"/>
      <c r="N135" s="26" t="s">
        <v>288</v>
      </c>
      <c r="O135" s="56">
        <v>5</v>
      </c>
      <c r="P135" s="4">
        <f>P88</f>
        <v>14</v>
      </c>
      <c r="Q135" s="4">
        <f t="shared" ref="Q135:X135" si="45">Q88</f>
        <v>0</v>
      </c>
      <c r="R135" s="4">
        <f t="shared" si="45"/>
        <v>0</v>
      </c>
      <c r="S135" s="4">
        <f t="shared" si="45"/>
        <v>2</v>
      </c>
      <c r="T135" s="4">
        <f t="shared" si="45"/>
        <v>0</v>
      </c>
      <c r="U135" s="4">
        <f t="shared" si="45"/>
        <v>5</v>
      </c>
      <c r="V135" s="4">
        <f t="shared" si="45"/>
        <v>5</v>
      </c>
      <c r="W135" s="3">
        <f t="shared" si="45"/>
        <v>1164.82</v>
      </c>
      <c r="X135" s="3">
        <f t="shared" si="45"/>
        <v>238</v>
      </c>
      <c r="Y135" s="31"/>
      <c r="Z135" s="31"/>
      <c r="AC135" s="1"/>
      <c r="AD135" s="1"/>
      <c r="AE135" s="1"/>
      <c r="AF135" s="1"/>
      <c r="AG135" s="1"/>
      <c r="AH135" s="1"/>
      <c r="AI135" s="2"/>
      <c r="AJ135" s="2"/>
      <c r="AK135" s="2"/>
      <c r="AL135" s="2"/>
      <c r="AM135" s="2"/>
    </row>
    <row r="136" spans="1:39" ht="15.75" x14ac:dyDescent="0.25">
      <c r="B136" s="2"/>
      <c r="H136" s="1"/>
      <c r="L136" s="31"/>
      <c r="M136" s="40"/>
      <c r="P136" s="1"/>
      <c r="Q136" s="1"/>
      <c r="R136" s="1"/>
      <c r="S136" s="1"/>
      <c r="T136" s="1"/>
      <c r="V136" s="2"/>
      <c r="W136" s="2"/>
      <c r="X136" s="2"/>
      <c r="Y136" s="2"/>
      <c r="Z136" s="2"/>
      <c r="AC136" s="1"/>
      <c r="AD136" s="1"/>
      <c r="AE136" s="31"/>
      <c r="AF136" s="31"/>
      <c r="AG136" s="1"/>
      <c r="AH136" s="1"/>
    </row>
    <row r="137" spans="1:39" ht="15.75" x14ac:dyDescent="0.25">
      <c r="B137" s="2"/>
      <c r="H137" s="1"/>
      <c r="L137" s="31"/>
      <c r="M137" s="40"/>
      <c r="P137" s="1"/>
      <c r="Q137" s="1"/>
      <c r="R137" s="1"/>
      <c r="S137" s="1"/>
      <c r="T137" s="1"/>
      <c r="V137" s="2"/>
      <c r="W137" s="2"/>
      <c r="X137" s="2"/>
      <c r="Y137" s="2"/>
      <c r="Z137" s="2"/>
      <c r="AC137" s="1"/>
      <c r="AD137" s="1"/>
      <c r="AE137" s="31"/>
      <c r="AF137" s="31"/>
      <c r="AG137" s="1"/>
      <c r="AH137" s="1"/>
    </row>
    <row r="138" spans="1:39" ht="15.75" x14ac:dyDescent="0.25">
      <c r="B138" s="2"/>
      <c r="H138" s="1"/>
      <c r="L138" s="31"/>
      <c r="M138" s="40"/>
      <c r="P138" s="1"/>
      <c r="Q138" s="1"/>
      <c r="R138" s="1"/>
      <c r="S138" s="1"/>
      <c r="T138" s="1"/>
      <c r="V138" s="2"/>
      <c r="W138" s="2"/>
      <c r="X138" s="2"/>
      <c r="Y138" s="2"/>
      <c r="Z138" s="2"/>
      <c r="AC138" s="1"/>
      <c r="AD138" s="1"/>
      <c r="AE138" s="31"/>
      <c r="AF138" s="31"/>
      <c r="AG138" s="1"/>
      <c r="AH138" s="1"/>
    </row>
    <row r="139" spans="1:39" ht="15.75" x14ac:dyDescent="0.25">
      <c r="B139" s="2"/>
      <c r="H139" s="1"/>
      <c r="L139" s="31"/>
      <c r="M139" s="40"/>
      <c r="P139" s="1"/>
      <c r="Q139" s="1"/>
      <c r="R139" s="1"/>
      <c r="S139" s="1"/>
      <c r="T139" s="1"/>
      <c r="V139" s="2"/>
      <c r="W139" s="2"/>
      <c r="X139" s="2"/>
      <c r="Y139" s="2"/>
      <c r="Z139" s="2"/>
      <c r="AC139" s="1"/>
      <c r="AD139" s="1"/>
      <c r="AE139" s="31"/>
      <c r="AF139" s="31"/>
      <c r="AG139" s="1"/>
      <c r="AH139" s="1"/>
    </row>
    <row r="140" spans="1:39" ht="15.75" x14ac:dyDescent="0.25">
      <c r="B140" s="2"/>
      <c r="H140" s="1"/>
      <c r="L140" s="31"/>
      <c r="M140" s="40"/>
      <c r="P140" s="1"/>
      <c r="Q140" s="1"/>
      <c r="R140" s="1"/>
      <c r="S140" s="1"/>
      <c r="T140" s="1"/>
      <c r="V140" s="2"/>
      <c r="W140" s="2"/>
      <c r="X140" s="2"/>
      <c r="Y140" s="2"/>
      <c r="Z140" s="2"/>
      <c r="AC140" s="1"/>
      <c r="AD140" s="1"/>
      <c r="AE140" s="31"/>
      <c r="AF140" s="31"/>
      <c r="AG140" s="1"/>
      <c r="AH140" s="1"/>
    </row>
    <row r="141" spans="1:39" ht="15.75" x14ac:dyDescent="0.25">
      <c r="B141" s="2"/>
      <c r="H141" s="1"/>
      <c r="L141" s="31"/>
      <c r="M141" s="40"/>
      <c r="P141" s="1"/>
      <c r="Q141" s="1"/>
      <c r="R141" s="1"/>
      <c r="S141" s="1"/>
      <c r="T141" s="1"/>
      <c r="V141" s="2"/>
      <c r="W141" s="2"/>
      <c r="X141" s="2"/>
      <c r="Y141" s="2"/>
      <c r="Z141" s="2"/>
      <c r="AC141" s="1"/>
      <c r="AD141" s="1"/>
      <c r="AE141" s="31"/>
      <c r="AF141" s="31"/>
      <c r="AG141" s="1"/>
      <c r="AH141" s="1"/>
    </row>
    <row r="142" spans="1:39" ht="15.75" x14ac:dyDescent="0.25">
      <c r="B142" s="2"/>
      <c r="H142" s="1"/>
      <c r="L142" s="40"/>
      <c r="M142" s="40"/>
      <c r="P142" s="1"/>
      <c r="Q142" s="1"/>
      <c r="R142" s="1"/>
      <c r="S142" s="1"/>
      <c r="T142" s="1"/>
      <c r="V142" s="2"/>
      <c r="W142" s="2"/>
      <c r="X142" s="2"/>
      <c r="Y142" s="2"/>
      <c r="Z142" s="2"/>
      <c r="AC142" s="1"/>
      <c r="AD142" s="1"/>
      <c r="AE142" s="32"/>
      <c r="AF142" s="32"/>
      <c r="AG142" s="1"/>
      <c r="AH142" s="1"/>
    </row>
    <row r="143" spans="1:39" x14ac:dyDescent="0.25">
      <c r="B143" s="2"/>
      <c r="H143" s="1"/>
      <c r="O143" s="2"/>
      <c r="U143" s="1"/>
      <c r="AB143" s="2"/>
      <c r="AH143" s="1"/>
    </row>
    <row r="144" spans="1:39" x14ac:dyDescent="0.25">
      <c r="B144" s="2"/>
      <c r="H144" s="1"/>
      <c r="O144" s="2"/>
      <c r="U144" s="1"/>
      <c r="AB144" s="2"/>
      <c r="AH144" s="1"/>
    </row>
    <row r="145" spans="2:34" x14ac:dyDescent="0.25">
      <c r="B145" s="2"/>
      <c r="H145" s="1"/>
      <c r="O145" s="2"/>
      <c r="U145" s="1"/>
      <c r="AB145" s="2"/>
      <c r="AH145" s="1"/>
    </row>
    <row r="146" spans="2:34" x14ac:dyDescent="0.25">
      <c r="B146" s="2"/>
      <c r="H146" s="1"/>
      <c r="O146" s="2"/>
      <c r="U146" s="1"/>
      <c r="AB146" s="2"/>
      <c r="AH146" s="1"/>
    </row>
    <row r="147" spans="2:34" x14ac:dyDescent="0.25">
      <c r="B147" s="2"/>
      <c r="H147" s="1"/>
      <c r="O147" s="2"/>
      <c r="U147" s="1"/>
      <c r="AB147" s="2"/>
      <c r="AH147" s="1"/>
    </row>
    <row r="148" spans="2:34" x14ac:dyDescent="0.25">
      <c r="B148" s="2"/>
      <c r="H148" s="1"/>
      <c r="O148" s="2"/>
      <c r="U148" s="1"/>
      <c r="AB148" s="2"/>
      <c r="AH148" s="1"/>
    </row>
    <row r="149" spans="2:34" x14ac:dyDescent="0.25">
      <c r="B149" s="2"/>
      <c r="H149" s="1"/>
      <c r="O149" s="2"/>
      <c r="U149" s="1"/>
      <c r="AB149" s="2"/>
      <c r="AH149" s="1"/>
    </row>
  </sheetData>
  <mergeCells count="225">
    <mergeCell ref="AJ113:AK113"/>
    <mergeCell ref="C114:C117"/>
    <mergeCell ref="D114:I114"/>
    <mergeCell ref="J114:J117"/>
    <mergeCell ref="K114:K117"/>
    <mergeCell ref="P114:P117"/>
    <mergeCell ref="D115:D117"/>
    <mergeCell ref="E115:E117"/>
    <mergeCell ref="F115:F117"/>
    <mergeCell ref="G115:H115"/>
    <mergeCell ref="I115:I117"/>
    <mergeCell ref="Q115:Q117"/>
    <mergeCell ref="R115:R117"/>
    <mergeCell ref="S115:S117"/>
    <mergeCell ref="T115:U115"/>
    <mergeCell ref="AG115:AH115"/>
    <mergeCell ref="AI115:AI117"/>
    <mergeCell ref="G116:G117"/>
    <mergeCell ref="H116:H117"/>
    <mergeCell ref="AK114:AK117"/>
    <mergeCell ref="AJ114:AJ117"/>
    <mergeCell ref="T116:T117"/>
    <mergeCell ref="U116:U117"/>
    <mergeCell ref="AG116:AG117"/>
    <mergeCell ref="AC113:AI113"/>
    <mergeCell ref="Q114:V114"/>
    <mergeCell ref="W114:W117"/>
    <mergeCell ref="X114:X117"/>
    <mergeCell ref="V115:V117"/>
    <mergeCell ref="AD115:AD117"/>
    <mergeCell ref="AE115:AE117"/>
    <mergeCell ref="AC114:AC117"/>
    <mergeCell ref="AD114:AI114"/>
    <mergeCell ref="AH116:AH117"/>
    <mergeCell ref="AF115:AF117"/>
    <mergeCell ref="A108:B108"/>
    <mergeCell ref="N108:O108"/>
    <mergeCell ref="AA108:AB108"/>
    <mergeCell ref="A113:A117"/>
    <mergeCell ref="B113:B117"/>
    <mergeCell ref="C113:I113"/>
    <mergeCell ref="J113:K113"/>
    <mergeCell ref="N113:N117"/>
    <mergeCell ref="O113:O117"/>
    <mergeCell ref="P113:V113"/>
    <mergeCell ref="W113:X113"/>
    <mergeCell ref="AA113:AA117"/>
    <mergeCell ref="AB113:AB117"/>
    <mergeCell ref="A96:B96"/>
    <mergeCell ref="N96:O96"/>
    <mergeCell ref="AA96:AB96"/>
    <mergeCell ref="A102:B102"/>
    <mergeCell ref="N102:O102"/>
    <mergeCell ref="AA102:AB102"/>
    <mergeCell ref="AD80:AD82"/>
    <mergeCell ref="AE80:AE82"/>
    <mergeCell ref="AF80:AF82"/>
    <mergeCell ref="V80:V82"/>
    <mergeCell ref="C79:C82"/>
    <mergeCell ref="AA78:AA82"/>
    <mergeCell ref="AB78:AB82"/>
    <mergeCell ref="AC78:AI78"/>
    <mergeCell ref="E80:E82"/>
    <mergeCell ref="F80:F82"/>
    <mergeCell ref="G80:H80"/>
    <mergeCell ref="I80:I82"/>
    <mergeCell ref="D79:I79"/>
    <mergeCell ref="J79:J82"/>
    <mergeCell ref="K79:K82"/>
    <mergeCell ref="P78:V78"/>
    <mergeCell ref="T81:T82"/>
    <mergeCell ref="U81:U82"/>
    <mergeCell ref="AJ78:AK78"/>
    <mergeCell ref="W79:W82"/>
    <mergeCell ref="X79:X82"/>
    <mergeCell ref="AC79:AC82"/>
    <mergeCell ref="AD79:AI79"/>
    <mergeCell ref="AI80:AI82"/>
    <mergeCell ref="AG81:AG82"/>
    <mergeCell ref="AJ79:AJ82"/>
    <mergeCell ref="AK79:AK82"/>
    <mergeCell ref="AH81:AH82"/>
    <mergeCell ref="W78:X78"/>
    <mergeCell ref="Q80:Q82"/>
    <mergeCell ref="R80:R82"/>
    <mergeCell ref="S80:S82"/>
    <mergeCell ref="P79:P82"/>
    <mergeCell ref="Q79:V79"/>
    <mergeCell ref="T80:U80"/>
    <mergeCell ref="AA72:AB72"/>
    <mergeCell ref="AG80:AH80"/>
    <mergeCell ref="A60:B60"/>
    <mergeCell ref="N60:O60"/>
    <mergeCell ref="AA60:AB60"/>
    <mergeCell ref="A66:B66"/>
    <mergeCell ref="N66:O66"/>
    <mergeCell ref="AA66:AB66"/>
    <mergeCell ref="A42:A46"/>
    <mergeCell ref="B42:B46"/>
    <mergeCell ref="K76:M76"/>
    <mergeCell ref="A78:A82"/>
    <mergeCell ref="B78:B82"/>
    <mergeCell ref="C78:I78"/>
    <mergeCell ref="J78:K78"/>
    <mergeCell ref="N78:N82"/>
    <mergeCell ref="O78:O82"/>
    <mergeCell ref="A72:B72"/>
    <mergeCell ref="N72:O72"/>
    <mergeCell ref="G81:G82"/>
    <mergeCell ref="H81:H82"/>
    <mergeCell ref="D80:D82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J43:J46"/>
    <mergeCell ref="K43:K46"/>
    <mergeCell ref="AF44:AF46"/>
    <mergeCell ref="AG44:AH44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C42:I42"/>
    <mergeCell ref="J42:K42"/>
    <mergeCell ref="N42:N46"/>
    <mergeCell ref="O42:O46"/>
    <mergeCell ref="C43:C46"/>
    <mergeCell ref="D43:I43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3" manualBreakCount="3">
    <brk id="38" max="12" man="1"/>
    <brk id="74" max="12" man="1"/>
    <brk id="110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55"/>
  <sheetViews>
    <sheetView showZeros="0" view="pageBreakPreview" zoomScale="80" zoomScaleSheetLayoutView="80" workbookViewId="0">
      <selection activeCell="X245" sqref="X245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90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90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90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8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8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8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111"/>
      <c r="C5" s="7"/>
      <c r="D5" s="7"/>
      <c r="E5" s="7"/>
      <c r="F5" s="7"/>
      <c r="G5" s="7"/>
      <c r="H5" s="7"/>
      <c r="I5" s="7"/>
      <c r="J5" s="7"/>
      <c r="K5" s="7"/>
      <c r="L5" s="111"/>
      <c r="M5" s="111"/>
      <c r="N5" s="9" t="s">
        <v>65</v>
      </c>
      <c r="O5" s="58"/>
      <c r="P5" s="7"/>
      <c r="Q5" s="7"/>
      <c r="R5" s="7"/>
      <c r="S5" s="7"/>
      <c r="T5" s="7"/>
      <c r="U5" s="7"/>
      <c r="V5" s="7"/>
      <c r="W5" s="7"/>
      <c r="X5" s="7"/>
      <c r="Y5" s="58"/>
      <c r="Z5" s="58"/>
      <c r="AA5" s="9" t="s">
        <v>65</v>
      </c>
      <c r="AB5" s="58"/>
      <c r="AC5" s="7"/>
      <c r="AD5" s="7"/>
      <c r="AE5" s="7"/>
      <c r="AF5" s="7"/>
      <c r="AG5" s="7"/>
      <c r="AH5" s="7"/>
      <c r="AI5" s="7"/>
      <c r="AJ5" s="7"/>
      <c r="AK5" s="7"/>
      <c r="AL5" s="58"/>
      <c r="AM5" s="58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110">
        <v>1</v>
      </c>
      <c r="B11" s="110">
        <v>2</v>
      </c>
      <c r="C11" s="110">
        <v>3</v>
      </c>
      <c r="D11" s="110">
        <v>4</v>
      </c>
      <c r="E11" s="110">
        <v>5</v>
      </c>
      <c r="F11" s="110">
        <v>6</v>
      </c>
      <c r="G11" s="110">
        <v>7</v>
      </c>
      <c r="H11" s="110">
        <v>8</v>
      </c>
      <c r="I11" s="110">
        <v>9</v>
      </c>
      <c r="J11" s="110">
        <v>10</v>
      </c>
      <c r="K11" s="110">
        <v>11</v>
      </c>
      <c r="L11" s="45"/>
      <c r="M11" s="39"/>
      <c r="N11" s="57">
        <v>1</v>
      </c>
      <c r="O11" s="57">
        <v>2</v>
      </c>
      <c r="P11" s="57">
        <v>3</v>
      </c>
      <c r="Q11" s="57">
        <v>4</v>
      </c>
      <c r="R11" s="57">
        <v>5</v>
      </c>
      <c r="S11" s="57">
        <v>6</v>
      </c>
      <c r="T11" s="57">
        <v>7</v>
      </c>
      <c r="U11" s="57">
        <v>8</v>
      </c>
      <c r="V11" s="57">
        <v>9</v>
      </c>
      <c r="W11" s="57">
        <v>10</v>
      </c>
      <c r="X11" s="57">
        <v>11</v>
      </c>
      <c r="Y11" s="45"/>
      <c r="Z11" s="45"/>
      <c r="AA11" s="57">
        <v>1</v>
      </c>
      <c r="AB11" s="57">
        <v>2</v>
      </c>
      <c r="AC11" s="57">
        <v>3</v>
      </c>
      <c r="AD11" s="57">
        <v>4</v>
      </c>
      <c r="AE11" s="57">
        <v>5</v>
      </c>
      <c r="AF11" s="57">
        <v>6</v>
      </c>
      <c r="AG11" s="57">
        <v>7</v>
      </c>
      <c r="AH11" s="57">
        <v>8</v>
      </c>
      <c r="AI11" s="57">
        <v>9</v>
      </c>
      <c r="AJ11" s="57">
        <v>10</v>
      </c>
      <c r="AK11" s="57">
        <v>11</v>
      </c>
    </row>
    <row r="12" spans="1:39" ht="38.25" customHeight="1" x14ac:dyDescent="0.25">
      <c r="A12" s="8" t="s">
        <v>54</v>
      </c>
      <c r="B12" s="110">
        <v>1</v>
      </c>
      <c r="C12" s="84"/>
      <c r="D12" s="84"/>
      <c r="E12" s="84"/>
      <c r="F12" s="84"/>
      <c r="G12" s="84"/>
      <c r="H12" s="84"/>
      <c r="I12" s="84"/>
      <c r="J12" s="83"/>
      <c r="K12" s="83"/>
      <c r="L12" s="31"/>
      <c r="M12" s="40"/>
      <c r="N12" s="8" t="s">
        <v>54</v>
      </c>
      <c r="O12" s="57">
        <v>1</v>
      </c>
      <c r="P12" s="4">
        <v>3</v>
      </c>
      <c r="Q12" s="4"/>
      <c r="R12" s="4"/>
      <c r="S12" s="4">
        <v>2</v>
      </c>
      <c r="T12" s="4">
        <v>1</v>
      </c>
      <c r="U12" s="4"/>
      <c r="V12" s="4"/>
      <c r="W12" s="3">
        <v>1198.8</v>
      </c>
      <c r="X12" s="3">
        <v>627.5</v>
      </c>
      <c r="Y12" s="31"/>
      <c r="Z12" s="31"/>
      <c r="AA12" s="8" t="s">
        <v>54</v>
      </c>
      <c r="AB12" s="57">
        <v>1</v>
      </c>
      <c r="AC12" s="4">
        <f t="shared" ref="AC12:AK20" si="0">C12-P12</f>
        <v>-3</v>
      </c>
      <c r="AD12" s="4">
        <f t="shared" si="0"/>
        <v>0</v>
      </c>
      <c r="AE12" s="4">
        <f t="shared" si="0"/>
        <v>0</v>
      </c>
      <c r="AF12" s="4">
        <f t="shared" si="0"/>
        <v>-2</v>
      </c>
      <c r="AG12" s="4">
        <f t="shared" si="0"/>
        <v>-1</v>
      </c>
      <c r="AH12" s="4">
        <f t="shared" si="0"/>
        <v>0</v>
      </c>
      <c r="AI12" s="4">
        <f t="shared" si="0"/>
        <v>0</v>
      </c>
      <c r="AJ12" s="3">
        <f t="shared" si="0"/>
        <v>-1198.8</v>
      </c>
      <c r="AK12" s="3">
        <f t="shared" si="0"/>
        <v>-627.5</v>
      </c>
    </row>
    <row r="13" spans="1:39" ht="39" customHeight="1" x14ac:dyDescent="0.25">
      <c r="A13" s="8" t="s">
        <v>55</v>
      </c>
      <c r="B13" s="110">
        <v>2</v>
      </c>
      <c r="C13" s="84"/>
      <c r="D13" s="84"/>
      <c r="E13" s="84"/>
      <c r="F13" s="84"/>
      <c r="G13" s="84"/>
      <c r="H13" s="84"/>
      <c r="I13" s="84"/>
      <c r="J13" s="83"/>
      <c r="K13" s="83"/>
      <c r="L13" s="31"/>
      <c r="M13" s="40"/>
      <c r="N13" s="8" t="s">
        <v>55</v>
      </c>
      <c r="O13" s="57">
        <v>2</v>
      </c>
      <c r="P13" s="4">
        <v>4</v>
      </c>
      <c r="Q13" s="4"/>
      <c r="R13" s="4"/>
      <c r="S13" s="4">
        <v>4</v>
      </c>
      <c r="T13" s="4">
        <v>0</v>
      </c>
      <c r="U13" s="4">
        <v>0</v>
      </c>
      <c r="V13" s="4">
        <v>1</v>
      </c>
      <c r="W13" s="3">
        <v>6772.8</v>
      </c>
      <c r="X13" s="3">
        <v>6772.8</v>
      </c>
      <c r="Y13" s="31"/>
      <c r="Z13" s="31"/>
      <c r="AA13" s="8" t="s">
        <v>55</v>
      </c>
      <c r="AB13" s="57">
        <v>2</v>
      </c>
      <c r="AC13" s="4">
        <f t="shared" si="0"/>
        <v>-4</v>
      </c>
      <c r="AD13" s="4">
        <f t="shared" si="0"/>
        <v>0</v>
      </c>
      <c r="AE13" s="4">
        <f t="shared" si="0"/>
        <v>0</v>
      </c>
      <c r="AF13" s="4">
        <f t="shared" si="0"/>
        <v>-4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-6772.8</v>
      </c>
      <c r="AK13" s="3">
        <f t="shared" si="0"/>
        <v>-6772.8</v>
      </c>
    </row>
    <row r="14" spans="1:39" ht="52.5" customHeight="1" x14ac:dyDescent="0.25">
      <c r="A14" s="8" t="s">
        <v>56</v>
      </c>
      <c r="B14" s="110">
        <v>3</v>
      </c>
      <c r="C14" s="84"/>
      <c r="D14" s="84"/>
      <c r="E14" s="84"/>
      <c r="F14" s="84"/>
      <c r="G14" s="84"/>
      <c r="H14" s="84"/>
      <c r="I14" s="84"/>
      <c r="J14" s="83"/>
      <c r="K14" s="83"/>
      <c r="L14" s="31"/>
      <c r="M14" s="40"/>
      <c r="N14" s="8" t="s">
        <v>56</v>
      </c>
      <c r="O14" s="57">
        <v>3</v>
      </c>
      <c r="P14" s="4">
        <v>0</v>
      </c>
      <c r="Q14" s="4"/>
      <c r="R14" s="4"/>
      <c r="S14" s="4">
        <v>0</v>
      </c>
      <c r="T14" s="4"/>
      <c r="U14" s="4">
        <v>0</v>
      </c>
      <c r="V14" s="4">
        <v>0</v>
      </c>
      <c r="W14" s="3">
        <v>0</v>
      </c>
      <c r="X14" s="3">
        <v>0</v>
      </c>
      <c r="Y14" s="31"/>
      <c r="Z14" s="31"/>
      <c r="AA14" s="8" t="s">
        <v>56</v>
      </c>
      <c r="AB14" s="57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110">
        <v>4</v>
      </c>
      <c r="C15" s="84"/>
      <c r="D15" s="84"/>
      <c r="E15" s="84"/>
      <c r="F15" s="84"/>
      <c r="G15" s="84"/>
      <c r="H15" s="84"/>
      <c r="I15" s="84"/>
      <c r="J15" s="83"/>
      <c r="K15" s="83"/>
      <c r="L15" s="31"/>
      <c r="M15" s="40"/>
      <c r="N15" s="8" t="s">
        <v>57</v>
      </c>
      <c r="O15" s="57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57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109">
        <v>5</v>
      </c>
      <c r="C16" s="84"/>
      <c r="D16" s="84"/>
      <c r="E16" s="84"/>
      <c r="F16" s="84"/>
      <c r="G16" s="84"/>
      <c r="H16" s="84"/>
      <c r="I16" s="84"/>
      <c r="J16" s="83"/>
      <c r="K16" s="83"/>
      <c r="L16" s="31"/>
      <c r="M16" s="40"/>
      <c r="N16" s="8" t="s">
        <v>58</v>
      </c>
      <c r="O16" s="56">
        <v>5</v>
      </c>
      <c r="P16" s="4">
        <v>9</v>
      </c>
      <c r="Q16" s="4"/>
      <c r="R16" s="4"/>
      <c r="S16" s="4">
        <v>7</v>
      </c>
      <c r="T16" s="4">
        <v>8</v>
      </c>
      <c r="U16" s="4"/>
      <c r="V16" s="4">
        <v>2</v>
      </c>
      <c r="W16" s="3">
        <v>1073.4000000000001</v>
      </c>
      <c r="X16" s="3">
        <v>753.4</v>
      </c>
      <c r="Y16" s="31"/>
      <c r="Z16" s="31"/>
      <c r="AA16" s="8" t="s">
        <v>58</v>
      </c>
      <c r="AB16" s="56">
        <v>5</v>
      </c>
      <c r="AC16" s="4">
        <f t="shared" si="0"/>
        <v>-9</v>
      </c>
      <c r="AD16" s="4">
        <f t="shared" si="0"/>
        <v>0</v>
      </c>
      <c r="AE16" s="4">
        <f t="shared" si="0"/>
        <v>0</v>
      </c>
      <c r="AF16" s="4">
        <f t="shared" si="0"/>
        <v>-7</v>
      </c>
      <c r="AG16" s="4">
        <f t="shared" si="0"/>
        <v>-8</v>
      </c>
      <c r="AH16" s="4">
        <f t="shared" si="0"/>
        <v>0</v>
      </c>
      <c r="AI16" s="4">
        <f t="shared" si="0"/>
        <v>-2</v>
      </c>
      <c r="AJ16" s="3">
        <f t="shared" si="0"/>
        <v>-1073.4000000000001</v>
      </c>
      <c r="AK16" s="3">
        <f t="shared" si="0"/>
        <v>-753.4</v>
      </c>
    </row>
    <row r="17" spans="1:39" ht="12.75" customHeight="1" x14ac:dyDescent="0.25">
      <c r="A17" s="8" t="s">
        <v>59</v>
      </c>
      <c r="B17" s="109">
        <v>6</v>
      </c>
      <c r="C17" s="84"/>
      <c r="D17" s="84"/>
      <c r="E17" s="84"/>
      <c r="F17" s="84"/>
      <c r="G17" s="84"/>
      <c r="H17" s="84"/>
      <c r="I17" s="84"/>
      <c r="J17" s="83"/>
      <c r="K17" s="83"/>
      <c r="L17" s="31"/>
      <c r="M17" s="40"/>
      <c r="N17" s="8" t="s">
        <v>59</v>
      </c>
      <c r="O17" s="56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56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109">
        <v>7</v>
      </c>
      <c r="C18" s="84"/>
      <c r="D18" s="84"/>
      <c r="E18" s="84"/>
      <c r="F18" s="84"/>
      <c r="G18" s="84"/>
      <c r="H18" s="84"/>
      <c r="I18" s="84"/>
      <c r="J18" s="83"/>
      <c r="K18" s="83"/>
      <c r="L18" s="31"/>
      <c r="M18" s="40"/>
      <c r="N18" s="8" t="s">
        <v>60</v>
      </c>
      <c r="O18" s="56">
        <v>7</v>
      </c>
      <c r="P18" s="4">
        <v>1</v>
      </c>
      <c r="Q18" s="4"/>
      <c r="R18" s="4"/>
      <c r="S18" s="4"/>
      <c r="T18" s="4"/>
      <c r="U18" s="4"/>
      <c r="V18" s="4">
        <v>1</v>
      </c>
      <c r="W18" s="3">
        <v>286.32</v>
      </c>
      <c r="X18" s="3"/>
      <c r="Y18" s="31"/>
      <c r="Z18" s="31"/>
      <c r="AA18" s="8" t="s">
        <v>60</v>
      </c>
      <c r="AB18" s="56">
        <v>7</v>
      </c>
      <c r="AC18" s="4">
        <f t="shared" si="0"/>
        <v>-1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-1</v>
      </c>
      <c r="AJ18" s="3">
        <f t="shared" si="0"/>
        <v>-286.32</v>
      </c>
      <c r="AK18" s="3">
        <f t="shared" si="0"/>
        <v>0</v>
      </c>
    </row>
    <row r="19" spans="1:39" ht="12.75" customHeight="1" x14ac:dyDescent="0.25">
      <c r="A19" s="8" t="s">
        <v>61</v>
      </c>
      <c r="B19" s="109">
        <v>8</v>
      </c>
      <c r="C19" s="84"/>
      <c r="D19" s="84"/>
      <c r="E19" s="84"/>
      <c r="F19" s="84"/>
      <c r="G19" s="84"/>
      <c r="H19" s="84"/>
      <c r="I19" s="84"/>
      <c r="J19" s="83"/>
      <c r="K19" s="83"/>
      <c r="L19" s="31"/>
      <c r="M19" s="40"/>
      <c r="N19" s="8" t="s">
        <v>61</v>
      </c>
      <c r="O19" s="56">
        <v>8</v>
      </c>
      <c r="P19" s="4">
        <v>5</v>
      </c>
      <c r="Q19" s="4"/>
      <c r="R19" s="4"/>
      <c r="S19" s="4">
        <v>1</v>
      </c>
      <c r="T19" s="4">
        <v>1</v>
      </c>
      <c r="U19" s="4"/>
      <c r="V19" s="4"/>
      <c r="W19" s="3">
        <v>1092.5999999999999</v>
      </c>
      <c r="X19" s="3">
        <v>467.3</v>
      </c>
      <c r="Y19" s="31"/>
      <c r="Z19" s="31"/>
      <c r="AA19" s="8" t="s">
        <v>61</v>
      </c>
      <c r="AB19" s="56">
        <v>8</v>
      </c>
      <c r="AC19" s="4">
        <f t="shared" si="0"/>
        <v>-5</v>
      </c>
      <c r="AD19" s="4">
        <f t="shared" si="0"/>
        <v>0</v>
      </c>
      <c r="AE19" s="4">
        <f t="shared" si="0"/>
        <v>0</v>
      </c>
      <c r="AF19" s="4">
        <f t="shared" si="0"/>
        <v>-1</v>
      </c>
      <c r="AG19" s="4">
        <f t="shared" si="0"/>
        <v>-1</v>
      </c>
      <c r="AH19" s="4">
        <f t="shared" si="0"/>
        <v>0</v>
      </c>
      <c r="AI19" s="4">
        <f t="shared" si="0"/>
        <v>0</v>
      </c>
      <c r="AJ19" s="3">
        <f t="shared" si="0"/>
        <v>-1092.5999999999999</v>
      </c>
      <c r="AK19" s="3">
        <f t="shared" si="0"/>
        <v>-467.3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22</v>
      </c>
      <c r="Q20" s="4">
        <f t="shared" si="2"/>
        <v>0</v>
      </c>
      <c r="R20" s="4">
        <f t="shared" si="2"/>
        <v>0</v>
      </c>
      <c r="S20" s="4">
        <f t="shared" si="2"/>
        <v>14</v>
      </c>
      <c r="T20" s="4">
        <f t="shared" si="2"/>
        <v>10</v>
      </c>
      <c r="U20" s="4">
        <f t="shared" si="2"/>
        <v>0</v>
      </c>
      <c r="V20" s="4">
        <f t="shared" si="2"/>
        <v>4</v>
      </c>
      <c r="W20" s="3">
        <f t="shared" si="2"/>
        <v>10423.92</v>
      </c>
      <c r="X20" s="3">
        <f t="shared" si="2"/>
        <v>8621</v>
      </c>
      <c r="Y20" s="32"/>
      <c r="Z20" s="32"/>
      <c r="AA20" s="14" t="s">
        <v>62</v>
      </c>
      <c r="AB20" s="15">
        <v>9</v>
      </c>
      <c r="AC20" s="4">
        <f t="shared" si="0"/>
        <v>-22</v>
      </c>
      <c r="AD20" s="4">
        <f t="shared" si="0"/>
        <v>0</v>
      </c>
      <c r="AE20" s="4">
        <f t="shared" si="0"/>
        <v>0</v>
      </c>
      <c r="AF20" s="4">
        <f t="shared" si="0"/>
        <v>-14</v>
      </c>
      <c r="AG20" s="4">
        <f t="shared" si="0"/>
        <v>-10</v>
      </c>
      <c r="AH20" s="4">
        <f t="shared" si="0"/>
        <v>0</v>
      </c>
      <c r="AI20" s="4">
        <f t="shared" si="0"/>
        <v>-4</v>
      </c>
      <c r="AJ20" s="3">
        <f t="shared" si="0"/>
        <v>-10423.92</v>
      </c>
      <c r="AK20" s="3">
        <f t="shared" si="0"/>
        <v>-8621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/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0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10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10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10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111"/>
      <c r="C41" s="7"/>
      <c r="D41" s="7"/>
      <c r="E41" s="7"/>
      <c r="F41" s="7"/>
      <c r="G41" s="7"/>
      <c r="H41" s="7"/>
      <c r="I41" s="7"/>
      <c r="J41" s="7"/>
      <c r="K41" s="7"/>
      <c r="L41" s="111"/>
      <c r="M41" s="111"/>
      <c r="N41" s="9" t="s">
        <v>65</v>
      </c>
      <c r="O41" s="58"/>
      <c r="P41" s="7"/>
      <c r="Q41" s="7"/>
      <c r="R41" s="7"/>
      <c r="S41" s="7"/>
      <c r="T41" s="7"/>
      <c r="U41" s="7"/>
      <c r="V41" s="7"/>
      <c r="W41" s="7"/>
      <c r="X41" s="7"/>
      <c r="Y41" s="58"/>
      <c r="Z41" s="58"/>
      <c r="AA41" s="9" t="s">
        <v>65</v>
      </c>
      <c r="AB41" s="58"/>
      <c r="AC41" s="7"/>
      <c r="AD41" s="7"/>
      <c r="AE41" s="7"/>
      <c r="AF41" s="7"/>
      <c r="AG41" s="7"/>
      <c r="AH41" s="7"/>
      <c r="AI41" s="7"/>
      <c r="AJ41" s="7"/>
      <c r="AK41" s="7"/>
      <c r="AL41" s="58"/>
      <c r="AM41" s="58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110">
        <v>1</v>
      </c>
      <c r="B47" s="110">
        <v>2</v>
      </c>
      <c r="C47" s="110">
        <v>3</v>
      </c>
      <c r="D47" s="110">
        <v>4</v>
      </c>
      <c r="E47" s="110">
        <v>5</v>
      </c>
      <c r="F47" s="110">
        <v>6</v>
      </c>
      <c r="G47" s="110">
        <v>7</v>
      </c>
      <c r="H47" s="110">
        <v>8</v>
      </c>
      <c r="I47" s="110">
        <v>9</v>
      </c>
      <c r="J47" s="110">
        <v>10</v>
      </c>
      <c r="K47" s="110">
        <v>11</v>
      </c>
      <c r="L47" s="45"/>
      <c r="M47" s="39"/>
      <c r="N47" s="57">
        <v>1</v>
      </c>
      <c r="O47" s="57">
        <v>2</v>
      </c>
      <c r="P47" s="57">
        <v>3</v>
      </c>
      <c r="Q47" s="57">
        <v>4</v>
      </c>
      <c r="R47" s="57">
        <v>5</v>
      </c>
      <c r="S47" s="57">
        <v>6</v>
      </c>
      <c r="T47" s="57">
        <v>7</v>
      </c>
      <c r="U47" s="57">
        <v>8</v>
      </c>
      <c r="V47" s="57">
        <v>9</v>
      </c>
      <c r="W47" s="57">
        <v>10</v>
      </c>
      <c r="X47" s="57">
        <v>11</v>
      </c>
      <c r="Y47" s="45"/>
      <c r="Z47" s="45"/>
      <c r="AA47" s="57">
        <v>1</v>
      </c>
      <c r="AB47" s="57">
        <v>2</v>
      </c>
      <c r="AC47" s="57">
        <v>3</v>
      </c>
      <c r="AD47" s="57">
        <v>4</v>
      </c>
      <c r="AE47" s="57">
        <v>5</v>
      </c>
      <c r="AF47" s="57">
        <v>6</v>
      </c>
      <c r="AG47" s="57">
        <v>7</v>
      </c>
      <c r="AH47" s="57">
        <v>8</v>
      </c>
      <c r="AI47" s="57">
        <v>9</v>
      </c>
      <c r="AJ47" s="57">
        <v>10</v>
      </c>
      <c r="AK47" s="57">
        <v>11</v>
      </c>
    </row>
    <row r="48" spans="1:39" ht="38.25" customHeight="1" x14ac:dyDescent="0.25">
      <c r="A48" s="8" t="s">
        <v>54</v>
      </c>
      <c r="B48" s="110">
        <v>1</v>
      </c>
      <c r="C48" s="84"/>
      <c r="D48" s="84"/>
      <c r="E48" s="84"/>
      <c r="F48" s="84"/>
      <c r="G48" s="84"/>
      <c r="H48" s="84"/>
      <c r="I48" s="84"/>
      <c r="J48" s="83"/>
      <c r="K48" s="83"/>
      <c r="L48" s="31"/>
      <c r="M48" s="40"/>
      <c r="N48" s="8" t="s">
        <v>54</v>
      </c>
      <c r="O48" s="57">
        <v>1</v>
      </c>
      <c r="P48" s="4">
        <v>1</v>
      </c>
      <c r="Q48" s="4"/>
      <c r="R48" s="4"/>
      <c r="S48" s="4"/>
      <c r="T48" s="4">
        <v>1</v>
      </c>
      <c r="U48" s="4"/>
      <c r="V48" s="4"/>
      <c r="W48" s="3">
        <v>696.1</v>
      </c>
      <c r="X48" s="3"/>
      <c r="Y48" s="31"/>
      <c r="Z48" s="31"/>
      <c r="AA48" s="8" t="s">
        <v>54</v>
      </c>
      <c r="AB48" s="57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-1</v>
      </c>
      <c r="AH48" s="4">
        <f t="shared" si="3"/>
        <v>0</v>
      </c>
      <c r="AI48" s="4">
        <f t="shared" si="3"/>
        <v>0</v>
      </c>
      <c r="AJ48" s="3">
        <f t="shared" si="3"/>
        <v>-696.1</v>
      </c>
      <c r="AK48" s="3">
        <f t="shared" si="3"/>
        <v>0</v>
      </c>
    </row>
    <row r="49" spans="1:39" ht="39" customHeight="1" x14ac:dyDescent="0.25">
      <c r="A49" s="8" t="s">
        <v>55</v>
      </c>
      <c r="B49" s="110">
        <v>2</v>
      </c>
      <c r="C49" s="84"/>
      <c r="D49" s="84"/>
      <c r="E49" s="84"/>
      <c r="F49" s="84"/>
      <c r="G49" s="84"/>
      <c r="H49" s="84"/>
      <c r="I49" s="84"/>
      <c r="J49" s="83"/>
      <c r="K49" s="83"/>
      <c r="L49" s="31"/>
      <c r="M49" s="40"/>
      <c r="N49" s="8" t="s">
        <v>55</v>
      </c>
      <c r="O49" s="57">
        <v>2</v>
      </c>
      <c r="P49" s="4">
        <v>1</v>
      </c>
      <c r="Q49" s="4"/>
      <c r="R49" s="4"/>
      <c r="S49" s="4"/>
      <c r="T49" s="4"/>
      <c r="U49" s="4"/>
      <c r="V49" s="4"/>
      <c r="W49" s="3">
        <v>698.1</v>
      </c>
      <c r="X49" s="3"/>
      <c r="Y49" s="31"/>
      <c r="Z49" s="31"/>
      <c r="AA49" s="8" t="s">
        <v>55</v>
      </c>
      <c r="AB49" s="57">
        <v>2</v>
      </c>
      <c r="AC49" s="4">
        <f t="shared" si="3"/>
        <v>-1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-698.1</v>
      </c>
      <c r="AK49" s="3">
        <f t="shared" si="3"/>
        <v>0</v>
      </c>
    </row>
    <row r="50" spans="1:39" ht="52.5" customHeight="1" x14ac:dyDescent="0.25">
      <c r="A50" s="8" t="s">
        <v>56</v>
      </c>
      <c r="B50" s="110">
        <v>3</v>
      </c>
      <c r="C50" s="84"/>
      <c r="D50" s="84"/>
      <c r="E50" s="84"/>
      <c r="F50" s="84"/>
      <c r="G50" s="84"/>
      <c r="H50" s="84"/>
      <c r="I50" s="84"/>
      <c r="J50" s="83"/>
      <c r="K50" s="83"/>
      <c r="L50" s="31"/>
      <c r="M50" s="40"/>
      <c r="N50" s="8" t="s">
        <v>56</v>
      </c>
      <c r="O50" s="57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57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110">
        <v>4</v>
      </c>
      <c r="C51" s="84"/>
      <c r="D51" s="84"/>
      <c r="E51" s="84"/>
      <c r="F51" s="84"/>
      <c r="G51" s="84"/>
      <c r="H51" s="84"/>
      <c r="I51" s="84"/>
      <c r="J51" s="83"/>
      <c r="K51" s="83"/>
      <c r="L51" s="31"/>
      <c r="M51" s="40"/>
      <c r="N51" s="8" t="s">
        <v>57</v>
      </c>
      <c r="O51" s="57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57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109">
        <v>5</v>
      </c>
      <c r="C52" s="84"/>
      <c r="D52" s="84"/>
      <c r="E52" s="84"/>
      <c r="F52" s="84"/>
      <c r="G52" s="84"/>
      <c r="H52" s="84"/>
      <c r="I52" s="84"/>
      <c r="J52" s="83"/>
      <c r="K52" s="83"/>
      <c r="L52" s="31"/>
      <c r="M52" s="40"/>
      <c r="N52" s="8" t="s">
        <v>58</v>
      </c>
      <c r="O52" s="56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56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109">
        <v>6</v>
      </c>
      <c r="C53" s="84"/>
      <c r="D53" s="84"/>
      <c r="E53" s="84"/>
      <c r="F53" s="84"/>
      <c r="G53" s="84"/>
      <c r="H53" s="84"/>
      <c r="I53" s="84"/>
      <c r="J53" s="83"/>
      <c r="K53" s="83"/>
      <c r="L53" s="31"/>
      <c r="M53" s="40"/>
      <c r="N53" s="8" t="s">
        <v>59</v>
      </c>
      <c r="O53" s="56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56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109">
        <v>7</v>
      </c>
      <c r="C54" s="84"/>
      <c r="D54" s="84"/>
      <c r="E54" s="84"/>
      <c r="F54" s="84"/>
      <c r="G54" s="84"/>
      <c r="H54" s="84"/>
      <c r="I54" s="84"/>
      <c r="J54" s="83"/>
      <c r="K54" s="83"/>
      <c r="L54" s="31"/>
      <c r="M54" s="40"/>
      <c r="N54" s="8" t="s">
        <v>60</v>
      </c>
      <c r="O54" s="56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56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109">
        <v>8</v>
      </c>
      <c r="C55" s="84"/>
      <c r="D55" s="84"/>
      <c r="E55" s="84"/>
      <c r="F55" s="84"/>
      <c r="G55" s="84"/>
      <c r="H55" s="84"/>
      <c r="I55" s="84"/>
      <c r="J55" s="83"/>
      <c r="K55" s="83"/>
      <c r="L55" s="31"/>
      <c r="M55" s="40"/>
      <c r="N55" s="8" t="s">
        <v>61</v>
      </c>
      <c r="O55" s="56">
        <v>8</v>
      </c>
      <c r="P55" s="4">
        <v>1</v>
      </c>
      <c r="Q55" s="4"/>
      <c r="R55" s="4"/>
      <c r="S55" s="4"/>
      <c r="T55" s="4"/>
      <c r="U55" s="4"/>
      <c r="V55" s="4"/>
      <c r="W55" s="3">
        <v>415.6</v>
      </c>
      <c r="X55" s="3"/>
      <c r="Y55" s="31"/>
      <c r="Z55" s="31"/>
      <c r="AA55" s="8" t="s">
        <v>61</v>
      </c>
      <c r="AB55" s="56">
        <v>8</v>
      </c>
      <c r="AC55" s="4">
        <f t="shared" si="3"/>
        <v>-1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-415.6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3</v>
      </c>
      <c r="Q56" s="4">
        <f t="shared" si="5"/>
        <v>0</v>
      </c>
      <c r="R56" s="4">
        <f t="shared" si="5"/>
        <v>0</v>
      </c>
      <c r="S56" s="4">
        <f t="shared" si="5"/>
        <v>0</v>
      </c>
      <c r="T56" s="4">
        <f t="shared" si="5"/>
        <v>1</v>
      </c>
      <c r="U56" s="4">
        <f t="shared" si="5"/>
        <v>0</v>
      </c>
      <c r="V56" s="4">
        <f t="shared" si="5"/>
        <v>0</v>
      </c>
      <c r="W56" s="3">
        <f t="shared" si="5"/>
        <v>1809.8000000000002</v>
      </c>
      <c r="X56" s="3">
        <f t="shared" si="5"/>
        <v>0</v>
      </c>
      <c r="Y56" s="32"/>
      <c r="Z56" s="32"/>
      <c r="AA56" s="14" t="s">
        <v>62</v>
      </c>
      <c r="AB56" s="15">
        <v>9</v>
      </c>
      <c r="AC56" s="4">
        <f t="shared" si="3"/>
        <v>-3</v>
      </c>
      <c r="AD56" s="4">
        <f t="shared" si="3"/>
        <v>0</v>
      </c>
      <c r="AE56" s="4">
        <f t="shared" si="3"/>
        <v>0</v>
      </c>
      <c r="AF56" s="4">
        <f t="shared" si="3"/>
        <v>0</v>
      </c>
      <c r="AG56" s="4">
        <f t="shared" si="3"/>
        <v>-1</v>
      </c>
      <c r="AH56" s="4">
        <f t="shared" si="3"/>
        <v>0</v>
      </c>
      <c r="AI56" s="4">
        <f t="shared" si="3"/>
        <v>0</v>
      </c>
      <c r="AJ56" s="3">
        <f t="shared" si="3"/>
        <v>-1809.8000000000002</v>
      </c>
      <c r="AK56" s="3">
        <f t="shared" si="3"/>
        <v>0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9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9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9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111"/>
      <c r="C77" s="7"/>
      <c r="D77" s="7"/>
      <c r="E77" s="7"/>
      <c r="F77" s="7"/>
      <c r="G77" s="7"/>
      <c r="H77" s="7"/>
      <c r="I77" s="7"/>
      <c r="J77" s="7"/>
      <c r="K77" s="7"/>
      <c r="L77" s="111"/>
      <c r="M77" s="111"/>
      <c r="N77" s="9" t="s">
        <v>65</v>
      </c>
      <c r="O77" s="58"/>
      <c r="P77" s="7"/>
      <c r="Q77" s="7"/>
      <c r="R77" s="7"/>
      <c r="S77" s="7"/>
      <c r="T77" s="7"/>
      <c r="U77" s="7"/>
      <c r="V77" s="7"/>
      <c r="W77" s="7"/>
      <c r="X77" s="7"/>
      <c r="Y77" s="58"/>
      <c r="Z77" s="58"/>
      <c r="AA77" s="9" t="s">
        <v>65</v>
      </c>
      <c r="AB77" s="58"/>
      <c r="AC77" s="7"/>
      <c r="AD77" s="7"/>
      <c r="AE77" s="7"/>
      <c r="AF77" s="7"/>
      <c r="AG77" s="7"/>
      <c r="AH77" s="7"/>
      <c r="AI77" s="7"/>
      <c r="AJ77" s="7"/>
      <c r="AK77" s="7"/>
      <c r="AL77" s="58"/>
      <c r="AM77" s="58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110">
        <v>1</v>
      </c>
      <c r="B83" s="110">
        <v>2</v>
      </c>
      <c r="C83" s="110">
        <v>3</v>
      </c>
      <c r="D83" s="110">
        <v>4</v>
      </c>
      <c r="E83" s="110">
        <v>5</v>
      </c>
      <c r="F83" s="110">
        <v>6</v>
      </c>
      <c r="G83" s="110">
        <v>7</v>
      </c>
      <c r="H83" s="110">
        <v>8</v>
      </c>
      <c r="I83" s="110">
        <v>9</v>
      </c>
      <c r="J83" s="110">
        <v>10</v>
      </c>
      <c r="K83" s="110">
        <v>11</v>
      </c>
      <c r="L83" s="45"/>
      <c r="M83" s="39"/>
      <c r="N83" s="57">
        <v>1</v>
      </c>
      <c r="O83" s="57">
        <v>2</v>
      </c>
      <c r="P83" s="57">
        <v>3</v>
      </c>
      <c r="Q83" s="57">
        <v>4</v>
      </c>
      <c r="R83" s="57">
        <v>5</v>
      </c>
      <c r="S83" s="57">
        <v>6</v>
      </c>
      <c r="T83" s="57">
        <v>7</v>
      </c>
      <c r="U83" s="57">
        <v>8</v>
      </c>
      <c r="V83" s="57">
        <v>9</v>
      </c>
      <c r="W83" s="57">
        <v>10</v>
      </c>
      <c r="X83" s="57">
        <v>11</v>
      </c>
      <c r="Y83" s="45"/>
      <c r="Z83" s="45"/>
      <c r="AA83" s="57">
        <v>1</v>
      </c>
      <c r="AB83" s="57">
        <v>2</v>
      </c>
      <c r="AC83" s="57">
        <v>3</v>
      </c>
      <c r="AD83" s="57">
        <v>4</v>
      </c>
      <c r="AE83" s="57">
        <v>5</v>
      </c>
      <c r="AF83" s="57">
        <v>6</v>
      </c>
      <c r="AG83" s="57">
        <v>7</v>
      </c>
      <c r="AH83" s="57">
        <v>8</v>
      </c>
      <c r="AI83" s="57">
        <v>9</v>
      </c>
      <c r="AJ83" s="57">
        <v>10</v>
      </c>
      <c r="AK83" s="57">
        <v>11</v>
      </c>
    </row>
    <row r="84" spans="1:39" ht="38.25" customHeight="1" x14ac:dyDescent="0.25">
      <c r="A84" s="8" t="s">
        <v>54</v>
      </c>
      <c r="B84" s="110">
        <v>1</v>
      </c>
      <c r="C84" s="84"/>
      <c r="D84" s="84"/>
      <c r="E84" s="84"/>
      <c r="F84" s="84"/>
      <c r="G84" s="84"/>
      <c r="H84" s="84"/>
      <c r="I84" s="84"/>
      <c r="J84" s="83"/>
      <c r="K84" s="83"/>
      <c r="L84" s="31"/>
      <c r="M84" s="40"/>
      <c r="N84" s="8" t="s">
        <v>54</v>
      </c>
      <c r="O84" s="57">
        <v>1</v>
      </c>
      <c r="P84" s="4"/>
      <c r="Q84" s="4"/>
      <c r="R84" s="4"/>
      <c r="S84" s="4"/>
      <c r="T84" s="4"/>
      <c r="U84" s="4"/>
      <c r="V84" s="4"/>
      <c r="W84" s="3"/>
      <c r="X84" s="3"/>
      <c r="Y84" s="31"/>
      <c r="Z84" s="31"/>
      <c r="AA84" s="8" t="s">
        <v>54</v>
      </c>
      <c r="AB84" s="57">
        <v>1</v>
      </c>
      <c r="AC84" s="4">
        <f t="shared" ref="AC84:AK92" si="6">C84-P84</f>
        <v>0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0</v>
      </c>
      <c r="AK84" s="3">
        <f t="shared" si="6"/>
        <v>0</v>
      </c>
    </row>
    <row r="85" spans="1:39" ht="39" customHeight="1" x14ac:dyDescent="0.25">
      <c r="A85" s="8" t="s">
        <v>55</v>
      </c>
      <c r="B85" s="110">
        <v>2</v>
      </c>
      <c r="C85" s="84"/>
      <c r="D85" s="84"/>
      <c r="E85" s="84"/>
      <c r="F85" s="84"/>
      <c r="G85" s="84"/>
      <c r="H85" s="84"/>
      <c r="I85" s="84"/>
      <c r="J85" s="83"/>
      <c r="K85" s="83"/>
      <c r="L85" s="31"/>
      <c r="M85" s="40"/>
      <c r="N85" s="8" t="s">
        <v>55</v>
      </c>
      <c r="O85" s="57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57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110">
        <v>3</v>
      </c>
      <c r="C86" s="84"/>
      <c r="D86" s="84"/>
      <c r="E86" s="84"/>
      <c r="F86" s="84"/>
      <c r="G86" s="84"/>
      <c r="H86" s="84"/>
      <c r="I86" s="84"/>
      <c r="J86" s="83"/>
      <c r="K86" s="83"/>
      <c r="L86" s="31"/>
      <c r="M86" s="40"/>
      <c r="N86" s="8" t="s">
        <v>56</v>
      </c>
      <c r="O86" s="57">
        <v>3</v>
      </c>
      <c r="P86" s="4">
        <v>1</v>
      </c>
      <c r="Q86" s="4"/>
      <c r="R86" s="4"/>
      <c r="S86" s="4"/>
      <c r="T86" s="4"/>
      <c r="U86" s="4"/>
      <c r="V86" s="4">
        <v>1</v>
      </c>
      <c r="W86" s="3">
        <v>708.1</v>
      </c>
      <c r="X86" s="3"/>
      <c r="Y86" s="31"/>
      <c r="Z86" s="31"/>
      <c r="AA86" s="8" t="s">
        <v>56</v>
      </c>
      <c r="AB86" s="57">
        <v>3</v>
      </c>
      <c r="AC86" s="4">
        <f t="shared" si="6"/>
        <v>-1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-1</v>
      </c>
      <c r="AJ86" s="3">
        <f t="shared" si="6"/>
        <v>-708.1</v>
      </c>
      <c r="AK86" s="3">
        <f t="shared" si="6"/>
        <v>0</v>
      </c>
    </row>
    <row r="87" spans="1:39" ht="12.75" customHeight="1" x14ac:dyDescent="0.25">
      <c r="A87" s="8" t="s">
        <v>57</v>
      </c>
      <c r="B87" s="110">
        <v>4</v>
      </c>
      <c r="C87" s="84"/>
      <c r="D87" s="84"/>
      <c r="E87" s="84"/>
      <c r="F87" s="84"/>
      <c r="G87" s="84"/>
      <c r="H87" s="84"/>
      <c r="I87" s="84"/>
      <c r="J87" s="83"/>
      <c r="K87" s="83"/>
      <c r="L87" s="31"/>
      <c r="M87" s="40"/>
      <c r="N87" s="8" t="s">
        <v>57</v>
      </c>
      <c r="O87" s="57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57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109">
        <v>5</v>
      </c>
      <c r="C88" s="84"/>
      <c r="D88" s="84"/>
      <c r="E88" s="84"/>
      <c r="F88" s="84"/>
      <c r="G88" s="84"/>
      <c r="H88" s="84"/>
      <c r="I88" s="84"/>
      <c r="J88" s="83"/>
      <c r="K88" s="83"/>
      <c r="L88" s="31"/>
      <c r="M88" s="40"/>
      <c r="N88" s="8" t="s">
        <v>58</v>
      </c>
      <c r="O88" s="56">
        <v>5</v>
      </c>
      <c r="P88" s="4">
        <v>3</v>
      </c>
      <c r="Q88" s="4"/>
      <c r="R88" s="4"/>
      <c r="S88" s="4">
        <v>3</v>
      </c>
      <c r="T88" s="4">
        <v>2</v>
      </c>
      <c r="U88" s="4"/>
      <c r="V88" s="4"/>
      <c r="W88" s="3">
        <v>251.5</v>
      </c>
      <c r="X88" s="3">
        <v>251.5</v>
      </c>
      <c r="Y88" s="31"/>
      <c r="Z88" s="31"/>
      <c r="AA88" s="8" t="s">
        <v>58</v>
      </c>
      <c r="AB88" s="56">
        <v>5</v>
      </c>
      <c r="AC88" s="4">
        <f t="shared" si="6"/>
        <v>-3</v>
      </c>
      <c r="AD88" s="4">
        <f t="shared" si="6"/>
        <v>0</v>
      </c>
      <c r="AE88" s="4">
        <f t="shared" si="6"/>
        <v>0</v>
      </c>
      <c r="AF88" s="4">
        <f t="shared" si="6"/>
        <v>-3</v>
      </c>
      <c r="AG88" s="4">
        <f t="shared" si="6"/>
        <v>-2</v>
      </c>
      <c r="AH88" s="4">
        <f t="shared" si="6"/>
        <v>0</v>
      </c>
      <c r="AI88" s="4">
        <f t="shared" si="6"/>
        <v>0</v>
      </c>
      <c r="AJ88" s="3">
        <f t="shared" si="6"/>
        <v>-251.5</v>
      </c>
      <c r="AK88" s="3">
        <f t="shared" si="6"/>
        <v>-251.5</v>
      </c>
    </row>
    <row r="89" spans="1:39" ht="12.75" customHeight="1" x14ac:dyDescent="0.25">
      <c r="A89" s="8" t="s">
        <v>59</v>
      </c>
      <c r="B89" s="109">
        <v>6</v>
      </c>
      <c r="C89" s="84"/>
      <c r="D89" s="84"/>
      <c r="E89" s="84"/>
      <c r="F89" s="84"/>
      <c r="G89" s="84"/>
      <c r="H89" s="84"/>
      <c r="I89" s="84"/>
      <c r="J89" s="83"/>
      <c r="K89" s="83"/>
      <c r="L89" s="31"/>
      <c r="M89" s="40"/>
      <c r="N89" s="8" t="s">
        <v>59</v>
      </c>
      <c r="O89" s="56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56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109">
        <v>7</v>
      </c>
      <c r="C90" s="84"/>
      <c r="D90" s="84"/>
      <c r="E90" s="84"/>
      <c r="F90" s="84"/>
      <c r="G90" s="84"/>
      <c r="H90" s="84"/>
      <c r="I90" s="84"/>
      <c r="J90" s="83"/>
      <c r="K90" s="83"/>
      <c r="L90" s="31"/>
      <c r="M90" s="40"/>
      <c r="N90" s="8" t="s">
        <v>60</v>
      </c>
      <c r="O90" s="56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56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109">
        <v>8</v>
      </c>
      <c r="C91" s="84"/>
      <c r="D91" s="84"/>
      <c r="E91" s="84"/>
      <c r="F91" s="84"/>
      <c r="G91" s="84"/>
      <c r="H91" s="84"/>
      <c r="I91" s="84"/>
      <c r="J91" s="83"/>
      <c r="K91" s="83"/>
      <c r="L91" s="31"/>
      <c r="M91" s="40"/>
      <c r="N91" s="8" t="s">
        <v>61</v>
      </c>
      <c r="O91" s="56">
        <v>8</v>
      </c>
      <c r="P91" s="4">
        <v>5</v>
      </c>
      <c r="Q91" s="4"/>
      <c r="R91" s="4"/>
      <c r="S91" s="4"/>
      <c r="T91" s="4">
        <v>4</v>
      </c>
      <c r="U91" s="4"/>
      <c r="V91" s="4"/>
      <c r="W91" s="3">
        <v>628.1</v>
      </c>
      <c r="X91" s="3"/>
      <c r="Y91" s="31"/>
      <c r="Z91" s="31"/>
      <c r="AA91" s="8" t="s">
        <v>61</v>
      </c>
      <c r="AB91" s="56">
        <v>8</v>
      </c>
      <c r="AC91" s="4">
        <f t="shared" si="6"/>
        <v>-5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-4</v>
      </c>
      <c r="AH91" s="4">
        <f t="shared" si="6"/>
        <v>0</v>
      </c>
      <c r="AI91" s="4">
        <f t="shared" si="6"/>
        <v>0</v>
      </c>
      <c r="AJ91" s="3">
        <f t="shared" si="6"/>
        <v>-628.1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9</v>
      </c>
      <c r="Q92" s="4">
        <f t="shared" si="8"/>
        <v>0</v>
      </c>
      <c r="R92" s="4">
        <f t="shared" si="8"/>
        <v>0</v>
      </c>
      <c r="S92" s="4">
        <f t="shared" si="8"/>
        <v>3</v>
      </c>
      <c r="T92" s="4">
        <f t="shared" si="8"/>
        <v>6</v>
      </c>
      <c r="U92" s="4">
        <f t="shared" si="8"/>
        <v>0</v>
      </c>
      <c r="V92" s="4">
        <f t="shared" si="8"/>
        <v>1</v>
      </c>
      <c r="W92" s="3">
        <f t="shared" si="8"/>
        <v>1587.7</v>
      </c>
      <c r="X92" s="3">
        <f t="shared" si="8"/>
        <v>251.5</v>
      </c>
      <c r="Y92" s="32"/>
      <c r="Z92" s="32"/>
      <c r="AA92" s="14" t="s">
        <v>62</v>
      </c>
      <c r="AB92" s="15">
        <v>9</v>
      </c>
      <c r="AC92" s="4">
        <f t="shared" si="6"/>
        <v>-9</v>
      </c>
      <c r="AD92" s="4">
        <f t="shared" si="6"/>
        <v>0</v>
      </c>
      <c r="AE92" s="4">
        <f t="shared" si="6"/>
        <v>0</v>
      </c>
      <c r="AF92" s="4">
        <f t="shared" si="6"/>
        <v>-3</v>
      </c>
      <c r="AG92" s="4">
        <f t="shared" si="6"/>
        <v>-6</v>
      </c>
      <c r="AH92" s="4">
        <f t="shared" si="6"/>
        <v>0</v>
      </c>
      <c r="AI92" s="4">
        <f t="shared" si="6"/>
        <v>-1</v>
      </c>
      <c r="AJ92" s="3">
        <f t="shared" si="6"/>
        <v>-1587.7</v>
      </c>
      <c r="AK92" s="3">
        <f t="shared" si="6"/>
        <v>-251.5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v>1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-1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174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174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174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111"/>
      <c r="C113" s="7"/>
      <c r="D113" s="7"/>
      <c r="E113" s="7"/>
      <c r="F113" s="7"/>
      <c r="G113" s="7"/>
      <c r="H113" s="7"/>
      <c r="I113" s="7"/>
      <c r="J113" s="7"/>
      <c r="K113" s="7"/>
      <c r="L113" s="111"/>
      <c r="M113" s="111"/>
      <c r="N113" s="9" t="s">
        <v>65</v>
      </c>
      <c r="O113" s="58"/>
      <c r="P113" s="7"/>
      <c r="Q113" s="7"/>
      <c r="R113" s="7"/>
      <c r="S113" s="7"/>
      <c r="T113" s="7"/>
      <c r="U113" s="7"/>
      <c r="V113" s="7"/>
      <c r="W113" s="7"/>
      <c r="X113" s="7"/>
      <c r="Y113" s="58"/>
      <c r="Z113" s="58"/>
      <c r="AA113" s="9" t="s">
        <v>65</v>
      </c>
      <c r="AB113" s="58"/>
      <c r="AC113" s="7"/>
      <c r="AD113" s="7"/>
      <c r="AE113" s="7"/>
      <c r="AF113" s="7"/>
      <c r="AG113" s="7"/>
      <c r="AH113" s="7"/>
      <c r="AI113" s="7"/>
      <c r="AJ113" s="7"/>
      <c r="AK113" s="7"/>
      <c r="AL113" s="58"/>
      <c r="AM113" s="58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110">
        <v>1</v>
      </c>
      <c r="B119" s="110">
        <v>2</v>
      </c>
      <c r="C119" s="110">
        <v>3</v>
      </c>
      <c r="D119" s="110">
        <v>4</v>
      </c>
      <c r="E119" s="110">
        <v>5</v>
      </c>
      <c r="F119" s="110">
        <v>6</v>
      </c>
      <c r="G119" s="110">
        <v>7</v>
      </c>
      <c r="H119" s="110">
        <v>8</v>
      </c>
      <c r="I119" s="110">
        <v>9</v>
      </c>
      <c r="J119" s="110">
        <v>10</v>
      </c>
      <c r="K119" s="110">
        <v>11</v>
      </c>
      <c r="L119" s="45"/>
      <c r="M119" s="39"/>
      <c r="N119" s="57">
        <v>1</v>
      </c>
      <c r="O119" s="57">
        <v>2</v>
      </c>
      <c r="P119" s="57">
        <v>3</v>
      </c>
      <c r="Q119" s="57">
        <v>4</v>
      </c>
      <c r="R119" s="57">
        <v>5</v>
      </c>
      <c r="S119" s="57">
        <v>6</v>
      </c>
      <c r="T119" s="57">
        <v>7</v>
      </c>
      <c r="U119" s="57">
        <v>8</v>
      </c>
      <c r="V119" s="57">
        <v>9</v>
      </c>
      <c r="W119" s="57">
        <v>10</v>
      </c>
      <c r="X119" s="57">
        <v>11</v>
      </c>
      <c r="Y119" s="45"/>
      <c r="Z119" s="45"/>
      <c r="AA119" s="57">
        <v>1</v>
      </c>
      <c r="AB119" s="57">
        <v>2</v>
      </c>
      <c r="AC119" s="57">
        <v>3</v>
      </c>
      <c r="AD119" s="57">
        <v>4</v>
      </c>
      <c r="AE119" s="57">
        <v>5</v>
      </c>
      <c r="AF119" s="57">
        <v>6</v>
      </c>
      <c r="AG119" s="57">
        <v>7</v>
      </c>
      <c r="AH119" s="57">
        <v>8</v>
      </c>
      <c r="AI119" s="57">
        <v>9</v>
      </c>
      <c r="AJ119" s="57">
        <v>10</v>
      </c>
      <c r="AK119" s="57">
        <v>11</v>
      </c>
    </row>
    <row r="120" spans="1:39" ht="38.25" customHeight="1" x14ac:dyDescent="0.25">
      <c r="A120" s="8" t="s">
        <v>54</v>
      </c>
      <c r="B120" s="110">
        <v>1</v>
      </c>
      <c r="C120" s="84"/>
      <c r="D120" s="84"/>
      <c r="E120" s="84"/>
      <c r="F120" s="84"/>
      <c r="G120" s="84"/>
      <c r="H120" s="84"/>
      <c r="I120" s="84"/>
      <c r="J120" s="83"/>
      <c r="K120" s="83"/>
      <c r="L120" s="31"/>
      <c r="M120" s="40"/>
      <c r="N120" s="8" t="s">
        <v>54</v>
      </c>
      <c r="O120" s="57">
        <v>1</v>
      </c>
      <c r="P120" s="4">
        <v>1</v>
      </c>
      <c r="Q120" s="4"/>
      <c r="R120" s="4"/>
      <c r="S120" s="4"/>
      <c r="T120" s="4"/>
      <c r="U120" s="4">
        <v>1</v>
      </c>
      <c r="V120" s="4"/>
      <c r="W120" s="3">
        <v>1472</v>
      </c>
      <c r="X120" s="3"/>
      <c r="Y120" s="31"/>
      <c r="Z120" s="31"/>
      <c r="AA120" s="8" t="s">
        <v>54</v>
      </c>
      <c r="AB120" s="57">
        <v>1</v>
      </c>
      <c r="AC120" s="4">
        <f t="shared" ref="AC120:AK128" si="9">C120-P120</f>
        <v>-1</v>
      </c>
      <c r="AD120" s="4">
        <f t="shared" si="9"/>
        <v>0</v>
      </c>
      <c r="AE120" s="4">
        <f t="shared" si="9"/>
        <v>0</v>
      </c>
      <c r="AF120" s="4">
        <f t="shared" si="9"/>
        <v>0</v>
      </c>
      <c r="AG120" s="4">
        <f t="shared" si="9"/>
        <v>0</v>
      </c>
      <c r="AH120" s="4">
        <f t="shared" si="9"/>
        <v>-1</v>
      </c>
      <c r="AI120" s="4">
        <f t="shared" si="9"/>
        <v>0</v>
      </c>
      <c r="AJ120" s="3">
        <f t="shared" si="9"/>
        <v>-1472</v>
      </c>
      <c r="AK120" s="3">
        <f t="shared" si="9"/>
        <v>0</v>
      </c>
    </row>
    <row r="121" spans="1:39" ht="39" customHeight="1" x14ac:dyDescent="0.25">
      <c r="A121" s="8" t="s">
        <v>55</v>
      </c>
      <c r="B121" s="110">
        <v>2</v>
      </c>
      <c r="C121" s="84"/>
      <c r="D121" s="84"/>
      <c r="E121" s="84"/>
      <c r="F121" s="84"/>
      <c r="G121" s="84"/>
      <c r="H121" s="84"/>
      <c r="I121" s="84"/>
      <c r="J121" s="83"/>
      <c r="K121" s="83"/>
      <c r="L121" s="31"/>
      <c r="M121" s="40"/>
      <c r="N121" s="8" t="s">
        <v>55</v>
      </c>
      <c r="O121" s="57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57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110">
        <v>3</v>
      </c>
      <c r="C122" s="84"/>
      <c r="D122" s="84"/>
      <c r="E122" s="84"/>
      <c r="F122" s="84"/>
      <c r="G122" s="84"/>
      <c r="H122" s="84"/>
      <c r="I122" s="84"/>
      <c r="J122" s="83"/>
      <c r="K122" s="83"/>
      <c r="L122" s="31"/>
      <c r="M122" s="40"/>
      <c r="N122" s="8" t="s">
        <v>56</v>
      </c>
      <c r="O122" s="57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57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110">
        <v>4</v>
      </c>
      <c r="C123" s="84"/>
      <c r="D123" s="84"/>
      <c r="E123" s="84"/>
      <c r="F123" s="84"/>
      <c r="G123" s="84"/>
      <c r="H123" s="84"/>
      <c r="I123" s="84"/>
      <c r="J123" s="83"/>
      <c r="K123" s="83"/>
      <c r="L123" s="31"/>
      <c r="M123" s="40"/>
      <c r="N123" s="8" t="s">
        <v>57</v>
      </c>
      <c r="O123" s="57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57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109">
        <v>5</v>
      </c>
      <c r="C124" s="84"/>
      <c r="D124" s="84"/>
      <c r="E124" s="84"/>
      <c r="F124" s="84"/>
      <c r="G124" s="84"/>
      <c r="H124" s="84"/>
      <c r="I124" s="84"/>
      <c r="J124" s="83"/>
      <c r="K124" s="83"/>
      <c r="L124" s="31"/>
      <c r="M124" s="40"/>
      <c r="N124" s="8" t="s">
        <v>58</v>
      </c>
      <c r="O124" s="56">
        <v>5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58</v>
      </c>
      <c r="AB124" s="56">
        <v>5</v>
      </c>
      <c r="AC124" s="4">
        <f t="shared" si="9"/>
        <v>0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0</v>
      </c>
      <c r="AH124" s="4">
        <f t="shared" si="9"/>
        <v>0</v>
      </c>
      <c r="AI124" s="4">
        <f t="shared" si="9"/>
        <v>0</v>
      </c>
      <c r="AJ124" s="3">
        <f t="shared" si="9"/>
        <v>0</v>
      </c>
      <c r="AK124" s="3">
        <f t="shared" si="9"/>
        <v>0</v>
      </c>
    </row>
    <row r="125" spans="1:39" ht="12.75" customHeight="1" x14ac:dyDescent="0.25">
      <c r="A125" s="8" t="s">
        <v>59</v>
      </c>
      <c r="B125" s="109">
        <v>6</v>
      </c>
      <c r="C125" s="84"/>
      <c r="D125" s="84"/>
      <c r="E125" s="84"/>
      <c r="F125" s="84"/>
      <c r="G125" s="84"/>
      <c r="H125" s="84"/>
      <c r="I125" s="84"/>
      <c r="J125" s="83"/>
      <c r="K125" s="83"/>
      <c r="L125" s="31"/>
      <c r="M125" s="40"/>
      <c r="N125" s="8" t="s">
        <v>59</v>
      </c>
      <c r="O125" s="56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56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109">
        <v>7</v>
      </c>
      <c r="C126" s="84"/>
      <c r="D126" s="84"/>
      <c r="E126" s="84"/>
      <c r="F126" s="84"/>
      <c r="G126" s="84"/>
      <c r="H126" s="84"/>
      <c r="I126" s="84"/>
      <c r="J126" s="83"/>
      <c r="K126" s="83"/>
      <c r="L126" s="31"/>
      <c r="M126" s="40"/>
      <c r="N126" s="8" t="s">
        <v>60</v>
      </c>
      <c r="O126" s="56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56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109">
        <v>8</v>
      </c>
      <c r="C127" s="84"/>
      <c r="D127" s="84"/>
      <c r="E127" s="84"/>
      <c r="F127" s="84"/>
      <c r="G127" s="84"/>
      <c r="H127" s="84"/>
      <c r="I127" s="84"/>
      <c r="J127" s="83"/>
      <c r="K127" s="83"/>
      <c r="L127" s="31"/>
      <c r="M127" s="40"/>
      <c r="N127" s="8" t="s">
        <v>61</v>
      </c>
      <c r="O127" s="56">
        <v>8</v>
      </c>
      <c r="P127" s="4"/>
      <c r="Q127" s="4"/>
      <c r="R127" s="4"/>
      <c r="S127" s="4"/>
      <c r="T127" s="4"/>
      <c r="U127" s="4"/>
      <c r="V127" s="4"/>
      <c r="W127" s="3"/>
      <c r="X127" s="3"/>
      <c r="Y127" s="31"/>
      <c r="Z127" s="31"/>
      <c r="AA127" s="8" t="s">
        <v>61</v>
      </c>
      <c r="AB127" s="56">
        <v>8</v>
      </c>
      <c r="AC127" s="4">
        <f t="shared" si="9"/>
        <v>0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0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1</v>
      </c>
      <c r="Q128" s="4">
        <f t="shared" si="11"/>
        <v>0</v>
      </c>
      <c r="R128" s="4">
        <f t="shared" si="11"/>
        <v>0</v>
      </c>
      <c r="S128" s="4">
        <f t="shared" si="11"/>
        <v>0</v>
      </c>
      <c r="T128" s="4">
        <f t="shared" si="11"/>
        <v>0</v>
      </c>
      <c r="U128" s="4">
        <f t="shared" si="11"/>
        <v>1</v>
      </c>
      <c r="V128" s="4">
        <f t="shared" si="11"/>
        <v>0</v>
      </c>
      <c r="W128" s="3">
        <f t="shared" si="11"/>
        <v>1472</v>
      </c>
      <c r="X128" s="3">
        <f t="shared" si="11"/>
        <v>0</v>
      </c>
      <c r="Y128" s="32"/>
      <c r="Z128" s="32"/>
      <c r="AA128" s="14" t="s">
        <v>62</v>
      </c>
      <c r="AB128" s="15">
        <v>9</v>
      </c>
      <c r="AC128" s="4">
        <f t="shared" si="9"/>
        <v>-1</v>
      </c>
      <c r="AD128" s="4">
        <f t="shared" si="9"/>
        <v>0</v>
      </c>
      <c r="AE128" s="4">
        <f t="shared" si="9"/>
        <v>0</v>
      </c>
      <c r="AF128" s="4">
        <f t="shared" si="9"/>
        <v>0</v>
      </c>
      <c r="AG128" s="4">
        <f t="shared" si="9"/>
        <v>0</v>
      </c>
      <c r="AH128" s="4">
        <f t="shared" si="9"/>
        <v>-1</v>
      </c>
      <c r="AI128" s="4">
        <f t="shared" si="9"/>
        <v>0</v>
      </c>
      <c r="AJ128" s="3">
        <f t="shared" si="9"/>
        <v>-1472</v>
      </c>
      <c r="AK128" s="3">
        <f t="shared" si="9"/>
        <v>0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91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757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757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111"/>
      <c r="C149" s="7"/>
      <c r="D149" s="7"/>
      <c r="E149" s="7"/>
      <c r="F149" s="7"/>
      <c r="G149" s="7"/>
      <c r="H149" s="7"/>
      <c r="I149" s="7"/>
      <c r="J149" s="7"/>
      <c r="K149" s="7"/>
      <c r="L149" s="111"/>
      <c r="M149" s="111"/>
      <c r="N149" s="9" t="s">
        <v>65</v>
      </c>
      <c r="O149" s="58"/>
      <c r="P149" s="7"/>
      <c r="Q149" s="7"/>
      <c r="R149" s="7"/>
      <c r="S149" s="7"/>
      <c r="T149" s="7"/>
      <c r="U149" s="7"/>
      <c r="V149" s="7"/>
      <c r="W149" s="7"/>
      <c r="X149" s="7"/>
      <c r="Y149" s="58"/>
      <c r="Z149" s="58"/>
      <c r="AA149" s="9" t="s">
        <v>65</v>
      </c>
      <c r="AB149" s="58"/>
      <c r="AC149" s="7"/>
      <c r="AD149" s="7"/>
      <c r="AE149" s="7"/>
      <c r="AF149" s="7"/>
      <c r="AG149" s="7"/>
      <c r="AH149" s="7"/>
      <c r="AI149" s="7"/>
      <c r="AJ149" s="7"/>
      <c r="AK149" s="7"/>
      <c r="AL149" s="58"/>
      <c r="AM149" s="58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110">
        <v>1</v>
      </c>
      <c r="B155" s="110">
        <v>2</v>
      </c>
      <c r="C155" s="110">
        <v>3</v>
      </c>
      <c r="D155" s="110">
        <v>4</v>
      </c>
      <c r="E155" s="110">
        <v>5</v>
      </c>
      <c r="F155" s="110">
        <v>6</v>
      </c>
      <c r="G155" s="110">
        <v>7</v>
      </c>
      <c r="H155" s="110">
        <v>8</v>
      </c>
      <c r="I155" s="110">
        <v>9</v>
      </c>
      <c r="J155" s="110">
        <v>10</v>
      </c>
      <c r="K155" s="110">
        <v>11</v>
      </c>
      <c r="L155" s="45"/>
      <c r="M155" s="39"/>
      <c r="N155" s="57">
        <v>1</v>
      </c>
      <c r="O155" s="57">
        <v>2</v>
      </c>
      <c r="P155" s="57">
        <v>3</v>
      </c>
      <c r="Q155" s="57">
        <v>4</v>
      </c>
      <c r="R155" s="57">
        <v>5</v>
      </c>
      <c r="S155" s="57">
        <v>6</v>
      </c>
      <c r="T155" s="57">
        <v>7</v>
      </c>
      <c r="U155" s="57">
        <v>8</v>
      </c>
      <c r="V155" s="57">
        <v>9</v>
      </c>
      <c r="W155" s="57">
        <v>10</v>
      </c>
      <c r="X155" s="57">
        <v>11</v>
      </c>
      <c r="Y155" s="45"/>
      <c r="Z155" s="45"/>
      <c r="AA155" s="57">
        <v>1</v>
      </c>
      <c r="AB155" s="57">
        <v>2</v>
      </c>
      <c r="AC155" s="57">
        <v>3</v>
      </c>
      <c r="AD155" s="57">
        <v>4</v>
      </c>
      <c r="AE155" s="57">
        <v>5</v>
      </c>
      <c r="AF155" s="57">
        <v>6</v>
      </c>
      <c r="AG155" s="57">
        <v>7</v>
      </c>
      <c r="AH155" s="57">
        <v>8</v>
      </c>
      <c r="AI155" s="57">
        <v>9</v>
      </c>
      <c r="AJ155" s="57">
        <v>10</v>
      </c>
      <c r="AK155" s="57">
        <v>11</v>
      </c>
    </row>
    <row r="156" spans="1:39" ht="38.25" customHeight="1" x14ac:dyDescent="0.25">
      <c r="A156" s="8" t="s">
        <v>54</v>
      </c>
      <c r="B156" s="110">
        <v>1</v>
      </c>
      <c r="C156" s="84">
        <f t="shared" ref="C156:K163" si="12">C12+C48+C84+C120</f>
        <v>0</v>
      </c>
      <c r="D156" s="84">
        <f t="shared" si="12"/>
        <v>0</v>
      </c>
      <c r="E156" s="84">
        <f t="shared" si="12"/>
        <v>0</v>
      </c>
      <c r="F156" s="84">
        <f t="shared" si="12"/>
        <v>0</v>
      </c>
      <c r="G156" s="84">
        <f t="shared" si="12"/>
        <v>0</v>
      </c>
      <c r="H156" s="84">
        <f t="shared" si="12"/>
        <v>0</v>
      </c>
      <c r="I156" s="84">
        <f t="shared" si="12"/>
        <v>0</v>
      </c>
      <c r="J156" s="83">
        <f t="shared" si="12"/>
        <v>0</v>
      </c>
      <c r="K156" s="83">
        <f t="shared" si="12"/>
        <v>0</v>
      </c>
      <c r="L156" s="31"/>
      <c r="M156" s="40"/>
      <c r="N156" s="8" t="s">
        <v>54</v>
      </c>
      <c r="O156" s="57">
        <v>1</v>
      </c>
      <c r="P156" s="4">
        <f t="shared" ref="P156:X163" si="13">P12+P48+P84+P120</f>
        <v>5</v>
      </c>
      <c r="Q156" s="4">
        <f t="shared" si="13"/>
        <v>0</v>
      </c>
      <c r="R156" s="4">
        <f t="shared" si="13"/>
        <v>0</v>
      </c>
      <c r="S156" s="4">
        <f t="shared" si="13"/>
        <v>2</v>
      </c>
      <c r="T156" s="4">
        <f t="shared" si="13"/>
        <v>2</v>
      </c>
      <c r="U156" s="4">
        <f t="shared" si="13"/>
        <v>1</v>
      </c>
      <c r="V156" s="4">
        <f t="shared" si="13"/>
        <v>0</v>
      </c>
      <c r="W156" s="3">
        <f t="shared" si="13"/>
        <v>3366.9</v>
      </c>
      <c r="X156" s="3">
        <f t="shared" si="13"/>
        <v>627.5</v>
      </c>
      <c r="Y156" s="31"/>
      <c r="Z156" s="31"/>
      <c r="AA156" s="8" t="s">
        <v>54</v>
      </c>
      <c r="AB156" s="57">
        <v>1</v>
      </c>
      <c r="AC156" s="4">
        <f t="shared" ref="AC156:AK164" si="14">C156-P156</f>
        <v>-5</v>
      </c>
      <c r="AD156" s="4">
        <f t="shared" si="14"/>
        <v>0</v>
      </c>
      <c r="AE156" s="4">
        <f t="shared" si="14"/>
        <v>0</v>
      </c>
      <c r="AF156" s="4">
        <f t="shared" si="14"/>
        <v>-2</v>
      </c>
      <c r="AG156" s="4">
        <f t="shared" si="14"/>
        <v>-2</v>
      </c>
      <c r="AH156" s="4">
        <f t="shared" si="14"/>
        <v>-1</v>
      </c>
      <c r="AI156" s="4">
        <f t="shared" si="14"/>
        <v>0</v>
      </c>
      <c r="AJ156" s="3">
        <f t="shared" si="14"/>
        <v>-3366.9</v>
      </c>
      <c r="AK156" s="3">
        <f t="shared" si="14"/>
        <v>-627.5</v>
      </c>
    </row>
    <row r="157" spans="1:39" ht="39" customHeight="1" x14ac:dyDescent="0.25">
      <c r="A157" s="8" t="s">
        <v>55</v>
      </c>
      <c r="B157" s="110">
        <v>2</v>
      </c>
      <c r="C157" s="84">
        <f t="shared" si="12"/>
        <v>0</v>
      </c>
      <c r="D157" s="84">
        <f t="shared" si="12"/>
        <v>0</v>
      </c>
      <c r="E157" s="84">
        <f t="shared" si="12"/>
        <v>0</v>
      </c>
      <c r="F157" s="84">
        <f t="shared" si="12"/>
        <v>0</v>
      </c>
      <c r="G157" s="84">
        <f t="shared" si="12"/>
        <v>0</v>
      </c>
      <c r="H157" s="84">
        <f t="shared" si="12"/>
        <v>0</v>
      </c>
      <c r="I157" s="84">
        <f t="shared" si="12"/>
        <v>0</v>
      </c>
      <c r="J157" s="83">
        <f t="shared" si="12"/>
        <v>0</v>
      </c>
      <c r="K157" s="83">
        <f t="shared" si="12"/>
        <v>0</v>
      </c>
      <c r="L157" s="31"/>
      <c r="M157" s="40"/>
      <c r="N157" s="8" t="s">
        <v>55</v>
      </c>
      <c r="O157" s="57">
        <v>2</v>
      </c>
      <c r="P157" s="4">
        <f t="shared" si="13"/>
        <v>5</v>
      </c>
      <c r="Q157" s="4">
        <f t="shared" si="13"/>
        <v>0</v>
      </c>
      <c r="R157" s="4">
        <f t="shared" si="13"/>
        <v>0</v>
      </c>
      <c r="S157" s="4">
        <f t="shared" si="13"/>
        <v>4</v>
      </c>
      <c r="T157" s="4">
        <f t="shared" si="13"/>
        <v>0</v>
      </c>
      <c r="U157" s="4">
        <f t="shared" si="13"/>
        <v>0</v>
      </c>
      <c r="V157" s="4">
        <f t="shared" si="13"/>
        <v>1</v>
      </c>
      <c r="W157" s="3">
        <f t="shared" si="13"/>
        <v>7470.9000000000005</v>
      </c>
      <c r="X157" s="3">
        <f t="shared" si="13"/>
        <v>6772.8</v>
      </c>
      <c r="Y157" s="31"/>
      <c r="Z157" s="31"/>
      <c r="AA157" s="8" t="s">
        <v>55</v>
      </c>
      <c r="AB157" s="57">
        <v>2</v>
      </c>
      <c r="AC157" s="4">
        <f t="shared" si="14"/>
        <v>-5</v>
      </c>
      <c r="AD157" s="4">
        <f t="shared" si="14"/>
        <v>0</v>
      </c>
      <c r="AE157" s="4">
        <f t="shared" si="14"/>
        <v>0</v>
      </c>
      <c r="AF157" s="4">
        <f t="shared" si="14"/>
        <v>-4</v>
      </c>
      <c r="AG157" s="4">
        <f t="shared" si="14"/>
        <v>0</v>
      </c>
      <c r="AH157" s="4">
        <f t="shared" si="14"/>
        <v>0</v>
      </c>
      <c r="AI157" s="4">
        <f t="shared" si="14"/>
        <v>-1</v>
      </c>
      <c r="AJ157" s="3">
        <f t="shared" si="14"/>
        <v>-7470.9000000000005</v>
      </c>
      <c r="AK157" s="3">
        <f t="shared" si="14"/>
        <v>-6772.8</v>
      </c>
    </row>
    <row r="158" spans="1:39" ht="52.5" customHeight="1" x14ac:dyDescent="0.25">
      <c r="A158" s="8" t="s">
        <v>56</v>
      </c>
      <c r="B158" s="110">
        <v>3</v>
      </c>
      <c r="C158" s="84">
        <f t="shared" si="12"/>
        <v>0</v>
      </c>
      <c r="D158" s="84">
        <f t="shared" si="12"/>
        <v>0</v>
      </c>
      <c r="E158" s="84">
        <f t="shared" si="12"/>
        <v>0</v>
      </c>
      <c r="F158" s="84">
        <f t="shared" si="12"/>
        <v>0</v>
      </c>
      <c r="G158" s="84">
        <f t="shared" si="12"/>
        <v>0</v>
      </c>
      <c r="H158" s="84">
        <f t="shared" si="12"/>
        <v>0</v>
      </c>
      <c r="I158" s="84">
        <f t="shared" si="12"/>
        <v>0</v>
      </c>
      <c r="J158" s="83">
        <f t="shared" si="12"/>
        <v>0</v>
      </c>
      <c r="K158" s="83">
        <f t="shared" si="12"/>
        <v>0</v>
      </c>
      <c r="L158" s="31"/>
      <c r="M158" s="40"/>
      <c r="N158" s="8" t="s">
        <v>56</v>
      </c>
      <c r="O158" s="57">
        <v>3</v>
      </c>
      <c r="P158" s="4">
        <f t="shared" si="13"/>
        <v>1</v>
      </c>
      <c r="Q158" s="4">
        <f t="shared" si="13"/>
        <v>0</v>
      </c>
      <c r="R158" s="4">
        <f t="shared" si="13"/>
        <v>0</v>
      </c>
      <c r="S158" s="4">
        <f t="shared" si="13"/>
        <v>0</v>
      </c>
      <c r="T158" s="4">
        <f t="shared" si="13"/>
        <v>0</v>
      </c>
      <c r="U158" s="4">
        <f t="shared" si="13"/>
        <v>0</v>
      </c>
      <c r="V158" s="4">
        <f t="shared" si="13"/>
        <v>1</v>
      </c>
      <c r="W158" s="3">
        <f t="shared" si="13"/>
        <v>708.1</v>
      </c>
      <c r="X158" s="3">
        <f t="shared" si="13"/>
        <v>0</v>
      </c>
      <c r="Y158" s="31"/>
      <c r="Z158" s="31"/>
      <c r="AA158" s="8" t="s">
        <v>56</v>
      </c>
      <c r="AB158" s="57">
        <v>3</v>
      </c>
      <c r="AC158" s="4">
        <f t="shared" si="14"/>
        <v>-1</v>
      </c>
      <c r="AD158" s="4">
        <f t="shared" si="14"/>
        <v>0</v>
      </c>
      <c r="AE158" s="4">
        <f t="shared" si="14"/>
        <v>0</v>
      </c>
      <c r="AF158" s="4">
        <f t="shared" si="14"/>
        <v>0</v>
      </c>
      <c r="AG158" s="4">
        <f t="shared" si="14"/>
        <v>0</v>
      </c>
      <c r="AH158" s="4">
        <f t="shared" si="14"/>
        <v>0</v>
      </c>
      <c r="AI158" s="4">
        <f t="shared" si="14"/>
        <v>-1</v>
      </c>
      <c r="AJ158" s="3">
        <f t="shared" si="14"/>
        <v>-708.1</v>
      </c>
      <c r="AK158" s="3">
        <f t="shared" si="14"/>
        <v>0</v>
      </c>
    </row>
    <row r="159" spans="1:39" ht="12.75" customHeight="1" x14ac:dyDescent="0.25">
      <c r="A159" s="8" t="s">
        <v>57</v>
      </c>
      <c r="B159" s="110">
        <v>4</v>
      </c>
      <c r="C159" s="84">
        <f t="shared" si="12"/>
        <v>0</v>
      </c>
      <c r="D159" s="84">
        <f t="shared" si="12"/>
        <v>0</v>
      </c>
      <c r="E159" s="84">
        <f t="shared" si="12"/>
        <v>0</v>
      </c>
      <c r="F159" s="84">
        <f t="shared" si="12"/>
        <v>0</v>
      </c>
      <c r="G159" s="84">
        <f t="shared" si="12"/>
        <v>0</v>
      </c>
      <c r="H159" s="84">
        <f t="shared" si="12"/>
        <v>0</v>
      </c>
      <c r="I159" s="84">
        <f t="shared" si="12"/>
        <v>0</v>
      </c>
      <c r="J159" s="83">
        <f t="shared" si="12"/>
        <v>0</v>
      </c>
      <c r="K159" s="83">
        <f t="shared" si="12"/>
        <v>0</v>
      </c>
      <c r="L159" s="31"/>
      <c r="M159" s="40"/>
      <c r="N159" s="8" t="s">
        <v>57</v>
      </c>
      <c r="O159" s="57">
        <v>4</v>
      </c>
      <c r="P159" s="4">
        <f t="shared" si="13"/>
        <v>0</v>
      </c>
      <c r="Q159" s="4">
        <f t="shared" si="13"/>
        <v>0</v>
      </c>
      <c r="R159" s="4">
        <f t="shared" si="13"/>
        <v>0</v>
      </c>
      <c r="S159" s="4">
        <f t="shared" si="13"/>
        <v>0</v>
      </c>
      <c r="T159" s="4">
        <f t="shared" si="13"/>
        <v>0</v>
      </c>
      <c r="U159" s="4">
        <f t="shared" si="13"/>
        <v>0</v>
      </c>
      <c r="V159" s="4">
        <f t="shared" si="13"/>
        <v>0</v>
      </c>
      <c r="W159" s="3">
        <f t="shared" si="13"/>
        <v>0</v>
      </c>
      <c r="X159" s="3">
        <f t="shared" si="13"/>
        <v>0</v>
      </c>
      <c r="Y159" s="31"/>
      <c r="Z159" s="31"/>
      <c r="AA159" s="8" t="s">
        <v>57</v>
      </c>
      <c r="AB159" s="57">
        <v>4</v>
      </c>
      <c r="AC159" s="4">
        <f t="shared" si="14"/>
        <v>0</v>
      </c>
      <c r="AD159" s="4">
        <f t="shared" si="14"/>
        <v>0</v>
      </c>
      <c r="AE159" s="4">
        <f t="shared" si="14"/>
        <v>0</v>
      </c>
      <c r="AF159" s="4">
        <f t="shared" si="14"/>
        <v>0</v>
      </c>
      <c r="AG159" s="4">
        <f t="shared" si="14"/>
        <v>0</v>
      </c>
      <c r="AH159" s="4">
        <f t="shared" si="14"/>
        <v>0</v>
      </c>
      <c r="AI159" s="4">
        <f t="shared" si="14"/>
        <v>0</v>
      </c>
      <c r="AJ159" s="3">
        <f t="shared" si="14"/>
        <v>0</v>
      </c>
      <c r="AK159" s="3">
        <f t="shared" si="14"/>
        <v>0</v>
      </c>
    </row>
    <row r="160" spans="1:39" ht="12" customHeight="1" x14ac:dyDescent="0.25">
      <c r="A160" s="8" t="s">
        <v>720</v>
      </c>
      <c r="B160" s="109">
        <v>5</v>
      </c>
      <c r="C160" s="84">
        <f t="shared" si="12"/>
        <v>0</v>
      </c>
      <c r="D160" s="84">
        <f t="shared" si="12"/>
        <v>0</v>
      </c>
      <c r="E160" s="84">
        <f t="shared" si="12"/>
        <v>0</v>
      </c>
      <c r="F160" s="84">
        <f t="shared" si="12"/>
        <v>0</v>
      </c>
      <c r="G160" s="84">
        <f t="shared" si="12"/>
        <v>0</v>
      </c>
      <c r="H160" s="84">
        <f t="shared" si="12"/>
        <v>0</v>
      </c>
      <c r="I160" s="84">
        <f t="shared" si="12"/>
        <v>0</v>
      </c>
      <c r="J160" s="83">
        <f t="shared" si="12"/>
        <v>0</v>
      </c>
      <c r="K160" s="83">
        <f t="shared" si="12"/>
        <v>0</v>
      </c>
      <c r="L160" s="31"/>
      <c r="M160" s="40"/>
      <c r="N160" s="8" t="s">
        <v>58</v>
      </c>
      <c r="O160" s="56">
        <v>5</v>
      </c>
      <c r="P160" s="4">
        <f t="shared" si="13"/>
        <v>12</v>
      </c>
      <c r="Q160" s="4">
        <f t="shared" si="13"/>
        <v>0</v>
      </c>
      <c r="R160" s="4">
        <f t="shared" si="13"/>
        <v>0</v>
      </c>
      <c r="S160" s="4">
        <f t="shared" si="13"/>
        <v>10</v>
      </c>
      <c r="T160" s="4">
        <f t="shared" si="13"/>
        <v>10</v>
      </c>
      <c r="U160" s="4">
        <f t="shared" si="13"/>
        <v>0</v>
      </c>
      <c r="V160" s="4">
        <f t="shared" si="13"/>
        <v>2</v>
      </c>
      <c r="W160" s="3">
        <f t="shared" si="13"/>
        <v>1324.9</v>
      </c>
      <c r="X160" s="3">
        <f t="shared" si="13"/>
        <v>1004.9</v>
      </c>
      <c r="Y160" s="31"/>
      <c r="Z160" s="31"/>
      <c r="AA160" s="8" t="s">
        <v>58</v>
      </c>
      <c r="AB160" s="56">
        <v>5</v>
      </c>
      <c r="AC160" s="4">
        <f t="shared" si="14"/>
        <v>-12</v>
      </c>
      <c r="AD160" s="4">
        <f t="shared" si="14"/>
        <v>0</v>
      </c>
      <c r="AE160" s="4">
        <f t="shared" si="14"/>
        <v>0</v>
      </c>
      <c r="AF160" s="4">
        <f t="shared" si="14"/>
        <v>-10</v>
      </c>
      <c r="AG160" s="4">
        <f t="shared" si="14"/>
        <v>-10</v>
      </c>
      <c r="AH160" s="4">
        <f t="shared" si="14"/>
        <v>0</v>
      </c>
      <c r="AI160" s="4">
        <f t="shared" si="14"/>
        <v>-2</v>
      </c>
      <c r="AJ160" s="3">
        <f t="shared" si="14"/>
        <v>-1324.9</v>
      </c>
      <c r="AK160" s="3">
        <f t="shared" si="14"/>
        <v>-1004.9</v>
      </c>
    </row>
    <row r="161" spans="1:39" ht="12.75" customHeight="1" x14ac:dyDescent="0.25">
      <c r="A161" s="8" t="s">
        <v>59</v>
      </c>
      <c r="B161" s="109">
        <v>6</v>
      </c>
      <c r="C161" s="84">
        <f t="shared" si="12"/>
        <v>0</v>
      </c>
      <c r="D161" s="84">
        <f t="shared" si="12"/>
        <v>0</v>
      </c>
      <c r="E161" s="84">
        <f t="shared" si="12"/>
        <v>0</v>
      </c>
      <c r="F161" s="84">
        <f t="shared" si="12"/>
        <v>0</v>
      </c>
      <c r="G161" s="84">
        <f t="shared" si="12"/>
        <v>0</v>
      </c>
      <c r="H161" s="84">
        <f t="shared" si="12"/>
        <v>0</v>
      </c>
      <c r="I161" s="84">
        <f t="shared" si="12"/>
        <v>0</v>
      </c>
      <c r="J161" s="83">
        <f t="shared" si="12"/>
        <v>0</v>
      </c>
      <c r="K161" s="83">
        <f t="shared" si="12"/>
        <v>0</v>
      </c>
      <c r="L161" s="31"/>
      <c r="M161" s="40"/>
      <c r="N161" s="8" t="s">
        <v>59</v>
      </c>
      <c r="O161" s="56">
        <v>6</v>
      </c>
      <c r="P161" s="4">
        <f t="shared" si="13"/>
        <v>0</v>
      </c>
      <c r="Q161" s="4">
        <f t="shared" si="13"/>
        <v>0</v>
      </c>
      <c r="R161" s="4">
        <f t="shared" si="13"/>
        <v>0</v>
      </c>
      <c r="S161" s="4">
        <f t="shared" si="13"/>
        <v>0</v>
      </c>
      <c r="T161" s="4">
        <f t="shared" si="13"/>
        <v>0</v>
      </c>
      <c r="U161" s="4">
        <f t="shared" si="13"/>
        <v>0</v>
      </c>
      <c r="V161" s="4">
        <f t="shared" si="13"/>
        <v>0</v>
      </c>
      <c r="W161" s="3">
        <f t="shared" si="13"/>
        <v>0</v>
      </c>
      <c r="X161" s="3">
        <f t="shared" si="13"/>
        <v>0</v>
      </c>
      <c r="Y161" s="31"/>
      <c r="Z161" s="31"/>
      <c r="AA161" s="8" t="s">
        <v>59</v>
      </c>
      <c r="AB161" s="56">
        <v>6</v>
      </c>
      <c r="AC161" s="4">
        <f t="shared" si="14"/>
        <v>0</v>
      </c>
      <c r="AD161" s="4">
        <f t="shared" si="14"/>
        <v>0</v>
      </c>
      <c r="AE161" s="4">
        <f t="shared" si="14"/>
        <v>0</v>
      </c>
      <c r="AF161" s="4">
        <f t="shared" si="14"/>
        <v>0</v>
      </c>
      <c r="AG161" s="4">
        <f t="shared" si="14"/>
        <v>0</v>
      </c>
      <c r="AH161" s="4">
        <f t="shared" si="14"/>
        <v>0</v>
      </c>
      <c r="AI161" s="4">
        <f t="shared" si="14"/>
        <v>0</v>
      </c>
      <c r="AJ161" s="3">
        <f t="shared" si="14"/>
        <v>0</v>
      </c>
      <c r="AK161" s="3">
        <f t="shared" si="14"/>
        <v>0</v>
      </c>
    </row>
    <row r="162" spans="1:39" ht="12.75" customHeight="1" x14ac:dyDescent="0.25">
      <c r="A162" s="8" t="s">
        <v>60</v>
      </c>
      <c r="B162" s="109">
        <v>7</v>
      </c>
      <c r="C162" s="84">
        <f t="shared" si="12"/>
        <v>0</v>
      </c>
      <c r="D162" s="84">
        <f t="shared" si="12"/>
        <v>0</v>
      </c>
      <c r="E162" s="84">
        <f t="shared" si="12"/>
        <v>0</v>
      </c>
      <c r="F162" s="84">
        <f t="shared" si="12"/>
        <v>0</v>
      </c>
      <c r="G162" s="84">
        <f t="shared" si="12"/>
        <v>0</v>
      </c>
      <c r="H162" s="84">
        <f t="shared" si="12"/>
        <v>0</v>
      </c>
      <c r="I162" s="84">
        <f t="shared" si="12"/>
        <v>0</v>
      </c>
      <c r="J162" s="83">
        <f t="shared" si="12"/>
        <v>0</v>
      </c>
      <c r="K162" s="83">
        <f t="shared" si="12"/>
        <v>0</v>
      </c>
      <c r="L162" s="31"/>
      <c r="M162" s="40"/>
      <c r="N162" s="8" t="s">
        <v>60</v>
      </c>
      <c r="O162" s="56">
        <v>7</v>
      </c>
      <c r="P162" s="4">
        <f t="shared" si="13"/>
        <v>1</v>
      </c>
      <c r="Q162" s="4">
        <f t="shared" si="13"/>
        <v>0</v>
      </c>
      <c r="R162" s="4">
        <f t="shared" si="13"/>
        <v>0</v>
      </c>
      <c r="S162" s="4">
        <f t="shared" si="13"/>
        <v>0</v>
      </c>
      <c r="T162" s="4">
        <f t="shared" si="13"/>
        <v>0</v>
      </c>
      <c r="U162" s="4">
        <f t="shared" si="13"/>
        <v>0</v>
      </c>
      <c r="V162" s="4">
        <f t="shared" si="13"/>
        <v>1</v>
      </c>
      <c r="W162" s="3">
        <f t="shared" si="13"/>
        <v>286.32</v>
      </c>
      <c r="X162" s="3">
        <f t="shared" si="13"/>
        <v>0</v>
      </c>
      <c r="Y162" s="31"/>
      <c r="Z162" s="31"/>
      <c r="AA162" s="8" t="s">
        <v>60</v>
      </c>
      <c r="AB162" s="56">
        <v>7</v>
      </c>
      <c r="AC162" s="4">
        <f t="shared" si="14"/>
        <v>-1</v>
      </c>
      <c r="AD162" s="4">
        <f t="shared" si="14"/>
        <v>0</v>
      </c>
      <c r="AE162" s="4">
        <f t="shared" si="14"/>
        <v>0</v>
      </c>
      <c r="AF162" s="4">
        <f t="shared" si="14"/>
        <v>0</v>
      </c>
      <c r="AG162" s="4">
        <f t="shared" si="14"/>
        <v>0</v>
      </c>
      <c r="AH162" s="4">
        <f t="shared" si="14"/>
        <v>0</v>
      </c>
      <c r="AI162" s="4">
        <f t="shared" si="14"/>
        <v>-1</v>
      </c>
      <c r="AJ162" s="3">
        <f t="shared" si="14"/>
        <v>-286.32</v>
      </c>
      <c r="AK162" s="3">
        <f t="shared" si="14"/>
        <v>0</v>
      </c>
    </row>
    <row r="163" spans="1:39" ht="12.75" customHeight="1" x14ac:dyDescent="0.25">
      <c r="A163" s="8" t="s">
        <v>61</v>
      </c>
      <c r="B163" s="109">
        <v>8</v>
      </c>
      <c r="C163" s="84">
        <f t="shared" si="12"/>
        <v>0</v>
      </c>
      <c r="D163" s="84">
        <f t="shared" si="12"/>
        <v>0</v>
      </c>
      <c r="E163" s="84">
        <f t="shared" si="12"/>
        <v>0</v>
      </c>
      <c r="F163" s="84">
        <f t="shared" si="12"/>
        <v>0</v>
      </c>
      <c r="G163" s="84">
        <f t="shared" si="12"/>
        <v>0</v>
      </c>
      <c r="H163" s="84">
        <f t="shared" si="12"/>
        <v>0</v>
      </c>
      <c r="I163" s="84">
        <f t="shared" si="12"/>
        <v>0</v>
      </c>
      <c r="J163" s="83">
        <f t="shared" si="12"/>
        <v>0</v>
      </c>
      <c r="K163" s="83">
        <f t="shared" si="12"/>
        <v>0</v>
      </c>
      <c r="L163" s="31"/>
      <c r="M163" s="40"/>
      <c r="N163" s="8" t="s">
        <v>61</v>
      </c>
      <c r="O163" s="56">
        <v>8</v>
      </c>
      <c r="P163" s="4">
        <f t="shared" si="13"/>
        <v>11</v>
      </c>
      <c r="Q163" s="4">
        <f t="shared" si="13"/>
        <v>0</v>
      </c>
      <c r="R163" s="4">
        <f t="shared" si="13"/>
        <v>0</v>
      </c>
      <c r="S163" s="4">
        <f t="shared" si="13"/>
        <v>1</v>
      </c>
      <c r="T163" s="4">
        <f t="shared" si="13"/>
        <v>5</v>
      </c>
      <c r="U163" s="4">
        <f t="shared" si="13"/>
        <v>0</v>
      </c>
      <c r="V163" s="4">
        <f t="shared" si="13"/>
        <v>0</v>
      </c>
      <c r="W163" s="3">
        <f t="shared" si="13"/>
        <v>2136.2999999999997</v>
      </c>
      <c r="X163" s="3">
        <f t="shared" si="13"/>
        <v>467.3</v>
      </c>
      <c r="Y163" s="31"/>
      <c r="Z163" s="31"/>
      <c r="AA163" s="8" t="s">
        <v>61</v>
      </c>
      <c r="AB163" s="56">
        <v>8</v>
      </c>
      <c r="AC163" s="4">
        <f t="shared" si="14"/>
        <v>-11</v>
      </c>
      <c r="AD163" s="4">
        <f t="shared" si="14"/>
        <v>0</v>
      </c>
      <c r="AE163" s="4">
        <f t="shared" si="14"/>
        <v>0</v>
      </c>
      <c r="AF163" s="4">
        <f t="shared" si="14"/>
        <v>-1</v>
      </c>
      <c r="AG163" s="4">
        <f t="shared" si="14"/>
        <v>-5</v>
      </c>
      <c r="AH163" s="4">
        <f t="shared" si="14"/>
        <v>0</v>
      </c>
      <c r="AI163" s="4">
        <f t="shared" si="14"/>
        <v>0</v>
      </c>
      <c r="AJ163" s="3">
        <f t="shared" si="14"/>
        <v>-2136.2999999999997</v>
      </c>
      <c r="AK163" s="3">
        <f t="shared" si="14"/>
        <v>-467.3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5">SUM(D156:D163)</f>
        <v>0</v>
      </c>
      <c r="E164" s="16">
        <f t="shared" si="15"/>
        <v>0</v>
      </c>
      <c r="F164" s="16">
        <f t="shared" si="15"/>
        <v>0</v>
      </c>
      <c r="G164" s="16">
        <f t="shared" si="15"/>
        <v>0</v>
      </c>
      <c r="H164" s="16">
        <f t="shared" si="15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6">SUM(P156:P163)</f>
        <v>35</v>
      </c>
      <c r="Q164" s="4">
        <f t="shared" si="16"/>
        <v>0</v>
      </c>
      <c r="R164" s="4">
        <f t="shared" si="16"/>
        <v>0</v>
      </c>
      <c r="S164" s="4">
        <f t="shared" si="16"/>
        <v>17</v>
      </c>
      <c r="T164" s="4">
        <f t="shared" si="16"/>
        <v>17</v>
      </c>
      <c r="U164" s="4">
        <f t="shared" si="16"/>
        <v>1</v>
      </c>
      <c r="V164" s="4">
        <f t="shared" si="16"/>
        <v>5</v>
      </c>
      <c r="W164" s="3">
        <f t="shared" si="16"/>
        <v>15293.42</v>
      </c>
      <c r="X164" s="3">
        <f t="shared" si="16"/>
        <v>8872.5</v>
      </c>
      <c r="Y164" s="32"/>
      <c r="Z164" s="32"/>
      <c r="AA164" s="14" t="s">
        <v>62</v>
      </c>
      <c r="AB164" s="15">
        <v>9</v>
      </c>
      <c r="AC164" s="4">
        <f t="shared" si="14"/>
        <v>-35</v>
      </c>
      <c r="AD164" s="4">
        <f t="shared" si="14"/>
        <v>0</v>
      </c>
      <c r="AE164" s="4">
        <f t="shared" si="14"/>
        <v>0</v>
      </c>
      <c r="AF164" s="4">
        <f t="shared" si="14"/>
        <v>-17</v>
      </c>
      <c r="AG164" s="4">
        <f t="shared" si="14"/>
        <v>-17</v>
      </c>
      <c r="AH164" s="4">
        <f t="shared" si="14"/>
        <v>-1</v>
      </c>
      <c r="AI164" s="4">
        <f t="shared" si="14"/>
        <v>-5</v>
      </c>
      <c r="AJ164" s="3">
        <f t="shared" si="14"/>
        <v>-15293.42</v>
      </c>
      <c r="AK164" s="3">
        <f t="shared" si="14"/>
        <v>-8872.5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>
        <f>L23+L59+L95+L131</f>
        <v>0</v>
      </c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>
        <f>Y23+Y59+Y95+Y131</f>
        <v>2</v>
      </c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-2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>
        <f>C24+C60+C96+C132</f>
        <v>0</v>
      </c>
      <c r="D168" s="10" t="s">
        <v>729</v>
      </c>
      <c r="E168" s="11"/>
      <c r="F168" s="6">
        <f>F24+F60+F96+F132</f>
        <v>0</v>
      </c>
      <c r="G168" s="53" t="s">
        <v>726</v>
      </c>
      <c r="H168" s="1"/>
      <c r="I168" s="10"/>
      <c r="J168" s="10"/>
      <c r="K168" s="6">
        <f>K24+K60+K96+K132</f>
        <v>0</v>
      </c>
      <c r="L168" s="10" t="s">
        <v>63</v>
      </c>
      <c r="M168" s="10"/>
      <c r="N168" s="116" t="s">
        <v>725</v>
      </c>
      <c r="O168" s="116"/>
      <c r="P168" s="6">
        <f>P24+P60+P96+P132</f>
        <v>0</v>
      </c>
      <c r="Q168" s="10" t="s">
        <v>729</v>
      </c>
      <c r="R168" s="11"/>
      <c r="S168" s="6">
        <f>S24+S60+S96+S132</f>
        <v>0</v>
      </c>
      <c r="T168" s="53" t="s">
        <v>726</v>
      </c>
      <c r="U168" s="1"/>
      <c r="V168" s="10"/>
      <c r="W168" s="10"/>
      <c r="X168" s="6">
        <f>X24+X60+X96+X132</f>
        <v>0</v>
      </c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>
        <f>C25+C61+C97+C133</f>
        <v>0</v>
      </c>
      <c r="D169" s="13" t="s">
        <v>727</v>
      </c>
      <c r="E169" s="13"/>
      <c r="F169" s="13"/>
      <c r="J169" s="10"/>
      <c r="K169" s="10"/>
      <c r="L169" s="6">
        <f>L25+L61+L97+L133</f>
        <v>0</v>
      </c>
      <c r="M169" s="10" t="s">
        <v>64</v>
      </c>
      <c r="N169" s="13" t="s">
        <v>728</v>
      </c>
      <c r="O169" s="13"/>
      <c r="P169" s="6">
        <f>P25+P61+P97+P133</f>
        <v>0</v>
      </c>
      <c r="Q169" s="13" t="s">
        <v>727</v>
      </c>
      <c r="R169" s="13"/>
      <c r="S169" s="13"/>
      <c r="W169" s="10"/>
      <c r="X169" s="10"/>
      <c r="Y169" s="6">
        <f>Y25+Y61+Y97+Y133</f>
        <v>0</v>
      </c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>
        <f>L29+L65+L101+L137</f>
        <v>0</v>
      </c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>
        <f>Y29+Y65+Y101+Y137</f>
        <v>0</v>
      </c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>
        <f>C30+C66+C102+C138</f>
        <v>0</v>
      </c>
      <c r="D174" s="10" t="s">
        <v>729</v>
      </c>
      <c r="E174" s="11"/>
      <c r="F174" s="6">
        <f>F30+F66+F102+F138</f>
        <v>0</v>
      </c>
      <c r="G174" s="53" t="s">
        <v>726</v>
      </c>
      <c r="H174" s="1"/>
      <c r="I174" s="10"/>
      <c r="J174" s="10"/>
      <c r="K174" s="6">
        <f>K30+K66+K102+K138</f>
        <v>0</v>
      </c>
      <c r="L174" s="10" t="s">
        <v>63</v>
      </c>
      <c r="M174" s="10"/>
      <c r="N174" s="116" t="s">
        <v>725</v>
      </c>
      <c r="O174" s="116"/>
      <c r="P174" s="6">
        <f>P30+P66+P102+P138</f>
        <v>1</v>
      </c>
      <c r="Q174" s="10" t="s">
        <v>729</v>
      </c>
      <c r="R174" s="11"/>
      <c r="S174" s="6">
        <f>S30+S66+S102+S138</f>
        <v>0</v>
      </c>
      <c r="T174" s="53" t="s">
        <v>726</v>
      </c>
      <c r="U174" s="1"/>
      <c r="V174" s="10"/>
      <c r="W174" s="10"/>
      <c r="X174" s="6">
        <f>X30+X66+X102+X138</f>
        <v>0</v>
      </c>
      <c r="Y174" s="10" t="s">
        <v>63</v>
      </c>
      <c r="Z174" s="10"/>
      <c r="AA174" s="116" t="s">
        <v>725</v>
      </c>
      <c r="AB174" s="116"/>
      <c r="AC174" s="6">
        <f>C174-P174</f>
        <v>-1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>
        <f>C31+C67+C103+C139</f>
        <v>0</v>
      </c>
      <c r="D175" s="13" t="s">
        <v>727</v>
      </c>
      <c r="E175" s="13"/>
      <c r="F175" s="13"/>
      <c r="J175" s="10"/>
      <c r="K175" s="10"/>
      <c r="L175" s="6">
        <f>L31+L67+L103+L139</f>
        <v>0</v>
      </c>
      <c r="M175" s="10" t="s">
        <v>64</v>
      </c>
      <c r="N175" s="13" t="s">
        <v>728</v>
      </c>
      <c r="O175" s="13"/>
      <c r="P175" s="6">
        <f>P31+P67+P103+P139</f>
        <v>0</v>
      </c>
      <c r="Q175" s="13" t="s">
        <v>727</v>
      </c>
      <c r="R175" s="13"/>
      <c r="S175" s="13"/>
      <c r="W175" s="10"/>
      <c r="X175" s="10"/>
      <c r="Y175" s="6">
        <f>Y31+Y67+Y103+Y139</f>
        <v>0</v>
      </c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>
        <f>L35+L71+L107+L143</f>
        <v>0</v>
      </c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>
        <f>Y35+Y71+Y107+Y143</f>
        <v>1</v>
      </c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-1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>
        <f>C36+C72+C108+C144</f>
        <v>0</v>
      </c>
      <c r="D180" s="10" t="s">
        <v>729</v>
      </c>
      <c r="E180" s="11"/>
      <c r="F180" s="6">
        <f>F36+F72+F108+F144</f>
        <v>0</v>
      </c>
      <c r="G180" s="53" t="s">
        <v>726</v>
      </c>
      <c r="H180" s="1"/>
      <c r="I180" s="10"/>
      <c r="J180" s="10"/>
      <c r="K180" s="6">
        <f>K36+K72+K108+K144</f>
        <v>0</v>
      </c>
      <c r="L180" s="10" t="s">
        <v>63</v>
      </c>
      <c r="M180" s="10"/>
      <c r="N180" s="116" t="s">
        <v>725</v>
      </c>
      <c r="O180" s="116"/>
      <c r="P180" s="6">
        <f>P36+P72+P108+P144</f>
        <v>0</v>
      </c>
      <c r="Q180" s="10" t="s">
        <v>729</v>
      </c>
      <c r="R180" s="11"/>
      <c r="S180" s="6">
        <f>S36+S72+S108+S144</f>
        <v>0</v>
      </c>
      <c r="T180" s="53" t="s">
        <v>726</v>
      </c>
      <c r="U180" s="1"/>
      <c r="V180" s="10"/>
      <c r="W180" s="10"/>
      <c r="X180" s="6">
        <f>X36+X72+X108+X144</f>
        <v>0</v>
      </c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>
        <f>C37+C73+C109+C145</f>
        <v>0</v>
      </c>
      <c r="D181" s="13" t="s">
        <v>727</v>
      </c>
      <c r="E181" s="13"/>
      <c r="F181" s="13"/>
      <c r="J181" s="10"/>
      <c r="K181" s="10"/>
      <c r="L181" s="6">
        <f>L37+L73+L109+L145</f>
        <v>0</v>
      </c>
      <c r="M181" s="10" t="s">
        <v>64</v>
      </c>
      <c r="N181" s="13" t="s">
        <v>728</v>
      </c>
      <c r="O181" s="13"/>
      <c r="P181" s="6">
        <f>P37+P73+P109+P145</f>
        <v>0</v>
      </c>
      <c r="Q181" s="13" t="s">
        <v>727</v>
      </c>
      <c r="R181" s="13"/>
      <c r="S181" s="13"/>
      <c r="W181" s="10"/>
      <c r="X181" s="10"/>
      <c r="Y181" s="6">
        <f>Y37+Y73+Y109+Y145</f>
        <v>0</v>
      </c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9" t="s">
        <v>758</v>
      </c>
      <c r="B184" s="19"/>
      <c r="C184" s="19"/>
      <c r="D184" s="1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759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759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284</v>
      </c>
      <c r="B185" s="111"/>
      <c r="C185" s="7"/>
      <c r="D185" s="7"/>
      <c r="E185" s="7"/>
      <c r="F185" s="7"/>
      <c r="G185" s="7"/>
      <c r="H185" s="7"/>
      <c r="I185" s="7"/>
      <c r="J185" s="7"/>
      <c r="K185" s="7"/>
      <c r="L185" s="111"/>
      <c r="M185" s="111"/>
      <c r="N185" s="9" t="s">
        <v>284</v>
      </c>
      <c r="O185" s="58"/>
      <c r="P185" s="7"/>
      <c r="Q185" s="7"/>
      <c r="R185" s="7"/>
      <c r="S185" s="7"/>
      <c r="T185" s="7"/>
      <c r="U185" s="7"/>
      <c r="V185" s="7"/>
      <c r="W185" s="7"/>
      <c r="X185" s="7"/>
      <c r="Y185" s="58"/>
      <c r="Z185" s="58"/>
      <c r="AA185" s="9" t="s">
        <v>284</v>
      </c>
      <c r="AB185" s="58"/>
      <c r="AC185" s="7"/>
      <c r="AD185" s="7"/>
      <c r="AE185" s="7"/>
      <c r="AF185" s="7"/>
      <c r="AG185" s="7"/>
      <c r="AH185" s="7"/>
      <c r="AI185" s="7"/>
      <c r="AJ185" s="7"/>
      <c r="AK185" s="7"/>
      <c r="AL185" s="58"/>
      <c r="AM185" s="58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110">
        <v>1</v>
      </c>
      <c r="B191" s="110">
        <v>2</v>
      </c>
      <c r="C191" s="110">
        <v>3</v>
      </c>
      <c r="D191" s="110">
        <v>4</v>
      </c>
      <c r="E191" s="110">
        <v>5</v>
      </c>
      <c r="F191" s="110">
        <v>6</v>
      </c>
      <c r="G191" s="110">
        <v>7</v>
      </c>
      <c r="H191" s="110">
        <v>8</v>
      </c>
      <c r="I191" s="110">
        <v>9</v>
      </c>
      <c r="J191" s="110">
        <v>10</v>
      </c>
      <c r="K191" s="110">
        <v>11</v>
      </c>
      <c r="L191" s="45"/>
      <c r="M191" s="39"/>
      <c r="N191" s="57">
        <v>1</v>
      </c>
      <c r="O191" s="57">
        <v>2</v>
      </c>
      <c r="P191" s="57">
        <v>3</v>
      </c>
      <c r="Q191" s="57">
        <v>4</v>
      </c>
      <c r="R191" s="57">
        <v>5</v>
      </c>
      <c r="S191" s="57">
        <v>6</v>
      </c>
      <c r="T191" s="57">
        <v>7</v>
      </c>
      <c r="U191" s="57">
        <v>8</v>
      </c>
      <c r="V191" s="57">
        <v>9</v>
      </c>
      <c r="W191" s="57">
        <v>10</v>
      </c>
      <c r="X191" s="57">
        <v>11</v>
      </c>
      <c r="Y191" s="45"/>
      <c r="Z191" s="45"/>
      <c r="AA191" s="57">
        <v>1</v>
      </c>
      <c r="AB191" s="57">
        <v>2</v>
      </c>
      <c r="AC191" s="57">
        <v>3</v>
      </c>
      <c r="AD191" s="57">
        <v>4</v>
      </c>
      <c r="AE191" s="57">
        <v>5</v>
      </c>
      <c r="AF191" s="57">
        <v>6</v>
      </c>
      <c r="AG191" s="57">
        <v>7</v>
      </c>
      <c r="AH191" s="57">
        <v>8</v>
      </c>
      <c r="AI191" s="57">
        <v>9</v>
      </c>
      <c r="AJ191" s="57">
        <v>10</v>
      </c>
      <c r="AK191" s="57">
        <v>11</v>
      </c>
    </row>
    <row r="192" spans="1:39" ht="38.25" customHeight="1" x14ac:dyDescent="0.25">
      <c r="A192" s="8" t="s">
        <v>54</v>
      </c>
      <c r="B192" s="110">
        <v>1</v>
      </c>
      <c r="C192" s="84"/>
      <c r="D192" s="84"/>
      <c r="E192" s="84"/>
      <c r="F192" s="84"/>
      <c r="G192" s="84"/>
      <c r="H192" s="84"/>
      <c r="I192" s="84"/>
      <c r="J192" s="83"/>
      <c r="K192" s="83"/>
      <c r="L192" s="31"/>
      <c r="M192" s="40"/>
      <c r="N192" s="8" t="s">
        <v>54</v>
      </c>
      <c r="O192" s="57">
        <v>1</v>
      </c>
      <c r="P192" s="4">
        <v>0</v>
      </c>
      <c r="Q192" s="4">
        <v>0</v>
      </c>
      <c r="R192" s="4"/>
      <c r="S192" s="4"/>
      <c r="T192" s="4">
        <v>0</v>
      </c>
      <c r="U192" s="4"/>
      <c r="V192" s="4"/>
      <c r="W192" s="3">
        <v>0</v>
      </c>
      <c r="X192" s="3"/>
      <c r="Y192" s="31"/>
      <c r="Z192" s="31"/>
      <c r="AA192" s="8" t="s">
        <v>54</v>
      </c>
      <c r="AB192" s="57">
        <v>1</v>
      </c>
      <c r="AC192" s="4">
        <f t="shared" ref="AC192:AK200" si="17">C192-P192</f>
        <v>0</v>
      </c>
      <c r="AD192" s="4">
        <f t="shared" si="17"/>
        <v>0</v>
      </c>
      <c r="AE192" s="4">
        <f t="shared" si="17"/>
        <v>0</v>
      </c>
      <c r="AF192" s="4">
        <f t="shared" si="17"/>
        <v>0</v>
      </c>
      <c r="AG192" s="4">
        <f t="shared" si="17"/>
        <v>0</v>
      </c>
      <c r="AH192" s="4">
        <f t="shared" si="17"/>
        <v>0</v>
      </c>
      <c r="AI192" s="4">
        <f t="shared" si="17"/>
        <v>0</v>
      </c>
      <c r="AJ192" s="3">
        <f t="shared" si="17"/>
        <v>0</v>
      </c>
      <c r="AK192" s="3">
        <f t="shared" si="17"/>
        <v>0</v>
      </c>
    </row>
    <row r="193" spans="1:39" ht="39" customHeight="1" x14ac:dyDescent="0.25">
      <c r="A193" s="8" t="s">
        <v>55</v>
      </c>
      <c r="B193" s="110">
        <v>2</v>
      </c>
      <c r="C193" s="84"/>
      <c r="D193" s="84"/>
      <c r="E193" s="84"/>
      <c r="F193" s="84"/>
      <c r="G193" s="84"/>
      <c r="H193" s="84"/>
      <c r="I193" s="84"/>
      <c r="J193" s="83"/>
      <c r="K193" s="83"/>
      <c r="L193" s="31"/>
      <c r="M193" s="40"/>
      <c r="N193" s="8" t="s">
        <v>55</v>
      </c>
      <c r="O193" s="57">
        <v>2</v>
      </c>
      <c r="P193" s="4">
        <v>0</v>
      </c>
      <c r="Q193" s="4"/>
      <c r="R193" s="4"/>
      <c r="S193" s="4"/>
      <c r="T193" s="4">
        <v>0</v>
      </c>
      <c r="U193" s="4"/>
      <c r="V193" s="4"/>
      <c r="W193" s="3">
        <v>0</v>
      </c>
      <c r="X193" s="3"/>
      <c r="Y193" s="31"/>
      <c r="Z193" s="31"/>
      <c r="AA193" s="8" t="s">
        <v>55</v>
      </c>
      <c r="AB193" s="57">
        <v>2</v>
      </c>
      <c r="AC193" s="4">
        <f t="shared" si="17"/>
        <v>0</v>
      </c>
      <c r="AD193" s="4">
        <f t="shared" si="17"/>
        <v>0</v>
      </c>
      <c r="AE193" s="4">
        <f t="shared" si="17"/>
        <v>0</v>
      </c>
      <c r="AF193" s="4">
        <f t="shared" si="17"/>
        <v>0</v>
      </c>
      <c r="AG193" s="4">
        <f t="shared" si="17"/>
        <v>0</v>
      </c>
      <c r="AH193" s="4">
        <f t="shared" si="17"/>
        <v>0</v>
      </c>
      <c r="AI193" s="4">
        <f t="shared" si="17"/>
        <v>0</v>
      </c>
      <c r="AJ193" s="3">
        <f t="shared" si="17"/>
        <v>0</v>
      </c>
      <c r="AK193" s="3">
        <f t="shared" si="17"/>
        <v>0</v>
      </c>
    </row>
    <row r="194" spans="1:39" ht="52.5" customHeight="1" x14ac:dyDescent="0.25">
      <c r="A194" s="8" t="s">
        <v>56</v>
      </c>
      <c r="B194" s="110">
        <v>3</v>
      </c>
      <c r="C194" s="84"/>
      <c r="D194" s="84"/>
      <c r="E194" s="84"/>
      <c r="F194" s="84"/>
      <c r="G194" s="84"/>
      <c r="H194" s="84"/>
      <c r="I194" s="84"/>
      <c r="J194" s="83"/>
      <c r="K194" s="83"/>
      <c r="L194" s="31"/>
      <c r="M194" s="40"/>
      <c r="N194" s="8" t="s">
        <v>56</v>
      </c>
      <c r="O194" s="57">
        <v>3</v>
      </c>
      <c r="P194" s="4">
        <v>1</v>
      </c>
      <c r="Q194" s="4"/>
      <c r="R194" s="4"/>
      <c r="S194" s="4"/>
      <c r="T194" s="4"/>
      <c r="U194" s="4"/>
      <c r="V194" s="4">
        <v>1</v>
      </c>
      <c r="W194" s="3">
        <v>708.1</v>
      </c>
      <c r="X194" s="3"/>
      <c r="Y194" s="31"/>
      <c r="Z194" s="31"/>
      <c r="AA194" s="8" t="s">
        <v>56</v>
      </c>
      <c r="AB194" s="57">
        <v>3</v>
      </c>
      <c r="AC194" s="4">
        <f t="shared" si="17"/>
        <v>-1</v>
      </c>
      <c r="AD194" s="4">
        <f t="shared" si="17"/>
        <v>0</v>
      </c>
      <c r="AE194" s="4">
        <f t="shared" si="17"/>
        <v>0</v>
      </c>
      <c r="AF194" s="4">
        <f t="shared" si="17"/>
        <v>0</v>
      </c>
      <c r="AG194" s="4">
        <f t="shared" si="17"/>
        <v>0</v>
      </c>
      <c r="AH194" s="4">
        <f t="shared" si="17"/>
        <v>0</v>
      </c>
      <c r="AI194" s="4">
        <f t="shared" si="17"/>
        <v>-1</v>
      </c>
      <c r="AJ194" s="3">
        <f t="shared" si="17"/>
        <v>-708.1</v>
      </c>
      <c r="AK194" s="3">
        <f t="shared" si="17"/>
        <v>0</v>
      </c>
    </row>
    <row r="195" spans="1:39" ht="12.75" customHeight="1" x14ac:dyDescent="0.25">
      <c r="A195" s="8" t="s">
        <v>57</v>
      </c>
      <c r="B195" s="110">
        <v>4</v>
      </c>
      <c r="C195" s="84"/>
      <c r="D195" s="84"/>
      <c r="E195" s="84"/>
      <c r="F195" s="84"/>
      <c r="G195" s="84"/>
      <c r="H195" s="84"/>
      <c r="I195" s="84"/>
      <c r="J195" s="83"/>
      <c r="K195" s="83"/>
      <c r="L195" s="31"/>
      <c r="M195" s="40"/>
      <c r="N195" s="8" t="s">
        <v>57</v>
      </c>
      <c r="O195" s="57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57">
        <v>4</v>
      </c>
      <c r="AC195" s="4">
        <f t="shared" si="17"/>
        <v>0</v>
      </c>
      <c r="AD195" s="4">
        <f t="shared" si="17"/>
        <v>0</v>
      </c>
      <c r="AE195" s="4">
        <f t="shared" si="17"/>
        <v>0</v>
      </c>
      <c r="AF195" s="4">
        <f t="shared" si="17"/>
        <v>0</v>
      </c>
      <c r="AG195" s="4">
        <f t="shared" si="17"/>
        <v>0</v>
      </c>
      <c r="AH195" s="4">
        <f t="shared" si="17"/>
        <v>0</v>
      </c>
      <c r="AI195" s="4">
        <f t="shared" si="17"/>
        <v>0</v>
      </c>
      <c r="AJ195" s="3">
        <f t="shared" si="17"/>
        <v>0</v>
      </c>
      <c r="AK195" s="3">
        <f t="shared" si="17"/>
        <v>0</v>
      </c>
    </row>
    <row r="196" spans="1:39" ht="12" customHeight="1" x14ac:dyDescent="0.25">
      <c r="A196" s="8" t="s">
        <v>720</v>
      </c>
      <c r="B196" s="109">
        <v>5</v>
      </c>
      <c r="C196" s="84"/>
      <c r="D196" s="84"/>
      <c r="E196" s="84"/>
      <c r="F196" s="84"/>
      <c r="G196" s="84"/>
      <c r="H196" s="84"/>
      <c r="I196" s="84"/>
      <c r="J196" s="83"/>
      <c r="K196" s="83"/>
      <c r="L196" s="31"/>
      <c r="M196" s="40"/>
      <c r="N196" s="8" t="s">
        <v>58</v>
      </c>
      <c r="O196" s="56">
        <v>5</v>
      </c>
      <c r="P196" s="4">
        <v>9</v>
      </c>
      <c r="Q196" s="4">
        <v>0</v>
      </c>
      <c r="R196" s="4">
        <v>0</v>
      </c>
      <c r="S196" s="4">
        <v>7</v>
      </c>
      <c r="T196" s="4">
        <v>7</v>
      </c>
      <c r="U196" s="4">
        <v>0</v>
      </c>
      <c r="V196" s="4">
        <v>1</v>
      </c>
      <c r="W196" s="3">
        <v>755.9</v>
      </c>
      <c r="X196" s="3">
        <v>595.9</v>
      </c>
      <c r="Y196" s="31"/>
      <c r="Z196" s="31"/>
      <c r="AA196" s="8" t="s">
        <v>58</v>
      </c>
      <c r="AB196" s="56">
        <v>5</v>
      </c>
      <c r="AC196" s="4">
        <f t="shared" si="17"/>
        <v>-9</v>
      </c>
      <c r="AD196" s="4">
        <f t="shared" si="17"/>
        <v>0</v>
      </c>
      <c r="AE196" s="4">
        <f t="shared" si="17"/>
        <v>0</v>
      </c>
      <c r="AF196" s="4">
        <f t="shared" si="17"/>
        <v>-7</v>
      </c>
      <c r="AG196" s="4">
        <f t="shared" si="17"/>
        <v>-7</v>
      </c>
      <c r="AH196" s="4">
        <f t="shared" si="17"/>
        <v>0</v>
      </c>
      <c r="AI196" s="4">
        <f t="shared" si="17"/>
        <v>-1</v>
      </c>
      <c r="AJ196" s="3">
        <f t="shared" si="17"/>
        <v>-755.9</v>
      </c>
      <c r="AK196" s="3">
        <f t="shared" si="17"/>
        <v>-595.9</v>
      </c>
    </row>
    <row r="197" spans="1:39" ht="12.75" customHeight="1" x14ac:dyDescent="0.25">
      <c r="A197" s="8" t="s">
        <v>59</v>
      </c>
      <c r="B197" s="109">
        <v>6</v>
      </c>
      <c r="C197" s="84"/>
      <c r="D197" s="84"/>
      <c r="E197" s="84"/>
      <c r="F197" s="84"/>
      <c r="G197" s="84"/>
      <c r="H197" s="84"/>
      <c r="I197" s="84"/>
      <c r="J197" s="83"/>
      <c r="K197" s="83"/>
      <c r="L197" s="31"/>
      <c r="M197" s="40"/>
      <c r="N197" s="8" t="s">
        <v>59</v>
      </c>
      <c r="O197" s="56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56">
        <v>6</v>
      </c>
      <c r="AC197" s="4">
        <f t="shared" si="17"/>
        <v>0</v>
      </c>
      <c r="AD197" s="4">
        <f t="shared" si="17"/>
        <v>0</v>
      </c>
      <c r="AE197" s="4">
        <f t="shared" si="17"/>
        <v>0</v>
      </c>
      <c r="AF197" s="4">
        <f t="shared" si="17"/>
        <v>0</v>
      </c>
      <c r="AG197" s="4">
        <f t="shared" si="17"/>
        <v>0</v>
      </c>
      <c r="AH197" s="4">
        <f t="shared" si="17"/>
        <v>0</v>
      </c>
      <c r="AI197" s="4">
        <f t="shared" si="17"/>
        <v>0</v>
      </c>
      <c r="AJ197" s="3">
        <f t="shared" si="17"/>
        <v>0</v>
      </c>
      <c r="AK197" s="3">
        <f t="shared" si="17"/>
        <v>0</v>
      </c>
    </row>
    <row r="198" spans="1:39" ht="12.75" customHeight="1" x14ac:dyDescent="0.25">
      <c r="A198" s="8" t="s">
        <v>60</v>
      </c>
      <c r="B198" s="109">
        <v>7</v>
      </c>
      <c r="C198" s="84"/>
      <c r="D198" s="84"/>
      <c r="E198" s="84"/>
      <c r="F198" s="84"/>
      <c r="G198" s="84"/>
      <c r="H198" s="84"/>
      <c r="I198" s="84"/>
      <c r="J198" s="83"/>
      <c r="K198" s="83"/>
      <c r="L198" s="31"/>
      <c r="M198" s="40"/>
      <c r="N198" s="8" t="s">
        <v>60</v>
      </c>
      <c r="O198" s="56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56">
        <v>7</v>
      </c>
      <c r="AC198" s="4">
        <f t="shared" si="17"/>
        <v>0</v>
      </c>
      <c r="AD198" s="4">
        <f t="shared" si="17"/>
        <v>0</v>
      </c>
      <c r="AE198" s="4">
        <f t="shared" si="17"/>
        <v>0</v>
      </c>
      <c r="AF198" s="4">
        <f t="shared" si="17"/>
        <v>0</v>
      </c>
      <c r="AG198" s="4">
        <f t="shared" si="17"/>
        <v>0</v>
      </c>
      <c r="AH198" s="4">
        <f t="shared" si="17"/>
        <v>0</v>
      </c>
      <c r="AI198" s="4">
        <f t="shared" si="17"/>
        <v>0</v>
      </c>
      <c r="AJ198" s="3">
        <f t="shared" si="17"/>
        <v>0</v>
      </c>
      <c r="AK198" s="3">
        <f t="shared" si="17"/>
        <v>0</v>
      </c>
    </row>
    <row r="199" spans="1:39" ht="12.75" customHeight="1" x14ac:dyDescent="0.25">
      <c r="A199" s="8" t="s">
        <v>61</v>
      </c>
      <c r="B199" s="109">
        <v>8</v>
      </c>
      <c r="C199" s="84"/>
      <c r="D199" s="84"/>
      <c r="E199" s="84"/>
      <c r="F199" s="84"/>
      <c r="G199" s="84"/>
      <c r="H199" s="84"/>
      <c r="I199" s="84"/>
      <c r="J199" s="83"/>
      <c r="K199" s="83"/>
      <c r="L199" s="31"/>
      <c r="M199" s="40"/>
      <c r="N199" s="8" t="s">
        <v>61</v>
      </c>
      <c r="O199" s="56">
        <v>8</v>
      </c>
      <c r="P199" s="4">
        <v>5</v>
      </c>
      <c r="Q199" s="4"/>
      <c r="R199" s="4"/>
      <c r="S199" s="4"/>
      <c r="T199" s="4">
        <v>4</v>
      </c>
      <c r="U199" s="4"/>
      <c r="V199" s="4"/>
      <c r="W199" s="3">
        <v>628.1</v>
      </c>
      <c r="X199" s="3"/>
      <c r="Y199" s="31"/>
      <c r="Z199" s="31"/>
      <c r="AA199" s="8" t="s">
        <v>61</v>
      </c>
      <c r="AB199" s="56">
        <v>8</v>
      </c>
      <c r="AC199" s="4">
        <f t="shared" si="17"/>
        <v>-5</v>
      </c>
      <c r="AD199" s="4">
        <f t="shared" si="17"/>
        <v>0</v>
      </c>
      <c r="AE199" s="4">
        <f t="shared" si="17"/>
        <v>0</v>
      </c>
      <c r="AF199" s="4">
        <f t="shared" si="17"/>
        <v>0</v>
      </c>
      <c r="AG199" s="4">
        <f t="shared" si="17"/>
        <v>-4</v>
      </c>
      <c r="AH199" s="4">
        <f t="shared" si="17"/>
        <v>0</v>
      </c>
      <c r="AI199" s="4">
        <f t="shared" si="17"/>
        <v>0</v>
      </c>
      <c r="AJ199" s="3">
        <f t="shared" si="17"/>
        <v>-628.1</v>
      </c>
      <c r="AK199" s="3">
        <f t="shared" si="17"/>
        <v>0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18">SUM(D192:D199)</f>
        <v>0</v>
      </c>
      <c r="E200" s="16">
        <f t="shared" si="18"/>
        <v>0</v>
      </c>
      <c r="F200" s="16">
        <f t="shared" si="18"/>
        <v>0</v>
      </c>
      <c r="G200" s="16">
        <f t="shared" si="18"/>
        <v>0</v>
      </c>
      <c r="H200" s="16">
        <f t="shared" si="18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19">SUM(P192:P199)</f>
        <v>15</v>
      </c>
      <c r="Q200" s="4">
        <f t="shared" si="19"/>
        <v>0</v>
      </c>
      <c r="R200" s="4">
        <f t="shared" si="19"/>
        <v>0</v>
      </c>
      <c r="S200" s="4">
        <f t="shared" si="19"/>
        <v>7</v>
      </c>
      <c r="T200" s="4">
        <f t="shared" si="19"/>
        <v>11</v>
      </c>
      <c r="U200" s="4">
        <f t="shared" si="19"/>
        <v>0</v>
      </c>
      <c r="V200" s="4">
        <f t="shared" si="19"/>
        <v>2</v>
      </c>
      <c r="W200" s="3">
        <f t="shared" si="19"/>
        <v>2092.1</v>
      </c>
      <c r="X200" s="3">
        <f t="shared" si="19"/>
        <v>595.9</v>
      </c>
      <c r="Y200" s="32"/>
      <c r="Z200" s="32"/>
      <c r="AA200" s="14" t="s">
        <v>62</v>
      </c>
      <c r="AB200" s="15">
        <v>9</v>
      </c>
      <c r="AC200" s="4">
        <f t="shared" si="17"/>
        <v>-15</v>
      </c>
      <c r="AD200" s="4">
        <f t="shared" si="17"/>
        <v>0</v>
      </c>
      <c r="AE200" s="4">
        <f t="shared" si="17"/>
        <v>0</v>
      </c>
      <c r="AF200" s="4">
        <f t="shared" si="17"/>
        <v>-7</v>
      </c>
      <c r="AG200" s="4">
        <f t="shared" si="17"/>
        <v>-11</v>
      </c>
      <c r="AH200" s="4">
        <f t="shared" si="17"/>
        <v>0</v>
      </c>
      <c r="AI200" s="4">
        <f t="shared" si="17"/>
        <v>-2</v>
      </c>
      <c r="AJ200" s="3">
        <f t="shared" si="17"/>
        <v>-2092.1</v>
      </c>
      <c r="AK200" s="3">
        <f t="shared" si="17"/>
        <v>-595.9</v>
      </c>
    </row>
    <row r="202" spans="1:39" x14ac:dyDescent="0.25">
      <c r="A202" s="12" t="s">
        <v>285</v>
      </c>
      <c r="N202" s="12" t="s">
        <v>285</v>
      </c>
      <c r="AA202" s="12" t="s">
        <v>285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/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0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/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286</v>
      </c>
      <c r="N208" s="12" t="s">
        <v>286</v>
      </c>
      <c r="AA208" s="12" t="s">
        <v>286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/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0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287</v>
      </c>
      <c r="N214" s="12" t="s">
        <v>287</v>
      </c>
      <c r="AA214" s="12" t="s">
        <v>287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>
        <v>1</v>
      </c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-1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19" spans="1:39" ht="17.25" customHeight="1" x14ac:dyDescent="0.25">
      <c r="A219" s="19" t="s">
        <v>403</v>
      </c>
      <c r="B219" s="19"/>
      <c r="C219" s="19"/>
      <c r="D219" s="19"/>
      <c r="E219" s="18"/>
      <c r="F219" s="18"/>
      <c r="G219" s="18" t="s">
        <v>343</v>
      </c>
      <c r="H219" s="18"/>
      <c r="I219" s="18"/>
      <c r="J219" s="18"/>
      <c r="K219" s="18"/>
      <c r="L219" s="18"/>
      <c r="M219" s="18"/>
      <c r="N219" s="19" t="s">
        <v>403</v>
      </c>
      <c r="O219" s="19"/>
      <c r="P219" s="19"/>
      <c r="Q219" s="19"/>
      <c r="R219" s="18"/>
      <c r="S219" s="18"/>
      <c r="T219" s="18"/>
      <c r="U219" s="18"/>
      <c r="V219" s="18"/>
      <c r="W219" s="18"/>
      <c r="X219" s="18"/>
      <c r="Y219" s="18"/>
      <c r="Z219" s="18"/>
      <c r="AA219" s="19" t="s">
        <v>403</v>
      </c>
      <c r="AB219" s="19"/>
      <c r="AC219" s="19"/>
      <c r="AD219" s="19"/>
      <c r="AE219" s="18"/>
      <c r="AF219" s="18"/>
      <c r="AG219" s="18"/>
      <c r="AH219" s="18"/>
      <c r="AI219" s="18"/>
      <c r="AJ219" s="18"/>
      <c r="AK219" s="18"/>
      <c r="AL219" s="18"/>
      <c r="AM219" s="18"/>
    </row>
    <row r="220" spans="1:39" ht="17.25" customHeight="1" x14ac:dyDescent="0.25">
      <c r="A220" s="34" t="s">
        <v>257</v>
      </c>
      <c r="B220" s="111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9" t="s">
        <v>257</v>
      </c>
      <c r="O220" s="58"/>
      <c r="P220" s="7"/>
      <c r="Q220" s="7"/>
      <c r="R220" s="7"/>
      <c r="S220" s="7"/>
      <c r="T220" s="7"/>
      <c r="U220" s="7"/>
      <c r="V220" s="7"/>
      <c r="W220" s="7"/>
      <c r="X220" s="7"/>
      <c r="Y220" s="58"/>
      <c r="Z220" s="58"/>
      <c r="AA220" s="9" t="s">
        <v>257</v>
      </c>
      <c r="AB220" s="58"/>
      <c r="AC220" s="7"/>
      <c r="AD220" s="7"/>
      <c r="AE220" s="7"/>
      <c r="AF220" s="7"/>
      <c r="AG220" s="7"/>
      <c r="AH220" s="7"/>
      <c r="AI220" s="7"/>
      <c r="AJ220" s="7"/>
      <c r="AK220" s="7"/>
      <c r="AL220" s="58"/>
      <c r="AM220" s="58"/>
    </row>
    <row r="221" spans="1:39" ht="27" customHeight="1" x14ac:dyDescent="0.25">
      <c r="A221" s="121" t="s">
        <v>52</v>
      </c>
      <c r="B221" s="121" t="s">
        <v>53</v>
      </c>
      <c r="C221" s="127" t="s">
        <v>70</v>
      </c>
      <c r="D221" s="131"/>
      <c r="E221" s="131"/>
      <c r="F221" s="131"/>
      <c r="G221" s="131"/>
      <c r="H221" s="131"/>
      <c r="I221" s="128"/>
      <c r="J221" s="132" t="s">
        <v>69</v>
      </c>
      <c r="K221" s="132"/>
      <c r="L221" s="44"/>
      <c r="M221" s="55"/>
      <c r="N221" s="130" t="s">
        <v>52</v>
      </c>
      <c r="O221" s="121" t="s">
        <v>53</v>
      </c>
      <c r="P221" s="127" t="s">
        <v>70</v>
      </c>
      <c r="Q221" s="131"/>
      <c r="R221" s="131"/>
      <c r="S221" s="131"/>
      <c r="T221" s="131"/>
      <c r="U221" s="131"/>
      <c r="V221" s="128"/>
      <c r="W221" s="132" t="s">
        <v>69</v>
      </c>
      <c r="X221" s="132"/>
      <c r="Y221" s="44"/>
      <c r="Z221" s="44"/>
      <c r="AA221" s="130" t="s">
        <v>52</v>
      </c>
      <c r="AB221" s="121" t="s">
        <v>53</v>
      </c>
      <c r="AC221" s="127" t="s">
        <v>70</v>
      </c>
      <c r="AD221" s="131"/>
      <c r="AE221" s="131"/>
      <c r="AF221" s="131"/>
      <c r="AG221" s="131"/>
      <c r="AH221" s="131"/>
      <c r="AI221" s="128"/>
      <c r="AJ221" s="119" t="s">
        <v>69</v>
      </c>
      <c r="AK221" s="120"/>
    </row>
    <row r="222" spans="1:39" ht="21" customHeight="1" x14ac:dyDescent="0.25">
      <c r="A222" s="122"/>
      <c r="B222" s="122"/>
      <c r="C222" s="121" t="s">
        <v>40</v>
      </c>
      <c r="D222" s="127" t="s">
        <v>48</v>
      </c>
      <c r="E222" s="131"/>
      <c r="F222" s="131"/>
      <c r="G222" s="131"/>
      <c r="H222" s="131"/>
      <c r="I222" s="128"/>
      <c r="J222" s="130" t="s">
        <v>47</v>
      </c>
      <c r="K222" s="132" t="s">
        <v>49</v>
      </c>
      <c r="L222" s="30"/>
      <c r="M222" s="55"/>
      <c r="N222" s="130"/>
      <c r="O222" s="122"/>
      <c r="P222" s="121" t="s">
        <v>40</v>
      </c>
      <c r="Q222" s="127" t="s">
        <v>48</v>
      </c>
      <c r="R222" s="131"/>
      <c r="S222" s="131"/>
      <c r="T222" s="131"/>
      <c r="U222" s="131"/>
      <c r="V222" s="128"/>
      <c r="W222" s="130" t="s">
        <v>47</v>
      </c>
      <c r="X222" s="132" t="s">
        <v>49</v>
      </c>
      <c r="Y222" s="44"/>
      <c r="Z222" s="44"/>
      <c r="AA222" s="130"/>
      <c r="AB222" s="122"/>
      <c r="AC222" s="121" t="s">
        <v>40</v>
      </c>
      <c r="AD222" s="127" t="s">
        <v>48</v>
      </c>
      <c r="AE222" s="131"/>
      <c r="AF222" s="131"/>
      <c r="AG222" s="131"/>
      <c r="AH222" s="131"/>
      <c r="AI222" s="128"/>
      <c r="AJ222" s="121" t="s">
        <v>47</v>
      </c>
      <c r="AK222" s="124" t="s">
        <v>49</v>
      </c>
    </row>
    <row r="223" spans="1:39" ht="18.75" customHeight="1" x14ac:dyDescent="0.25">
      <c r="A223" s="122"/>
      <c r="B223" s="122"/>
      <c r="C223" s="122"/>
      <c r="D223" s="124" t="s">
        <v>43</v>
      </c>
      <c r="E223" s="124" t="s">
        <v>42</v>
      </c>
      <c r="F223" s="124" t="s">
        <v>50</v>
      </c>
      <c r="G223" s="127" t="s">
        <v>44</v>
      </c>
      <c r="H223" s="128"/>
      <c r="I223" s="124" t="s">
        <v>723</v>
      </c>
      <c r="J223" s="130"/>
      <c r="K223" s="132"/>
      <c r="L223" s="30"/>
      <c r="M223" s="55"/>
      <c r="N223" s="130"/>
      <c r="O223" s="122"/>
      <c r="P223" s="122"/>
      <c r="Q223" s="124" t="s">
        <v>43</v>
      </c>
      <c r="R223" s="124" t="s">
        <v>42</v>
      </c>
      <c r="S223" s="124" t="s">
        <v>50</v>
      </c>
      <c r="T223" s="127" t="s">
        <v>44</v>
      </c>
      <c r="U223" s="128"/>
      <c r="V223" s="124" t="s">
        <v>723</v>
      </c>
      <c r="W223" s="130"/>
      <c r="X223" s="132"/>
      <c r="Y223" s="44"/>
      <c r="Z223" s="44"/>
      <c r="AA223" s="130"/>
      <c r="AB223" s="122"/>
      <c r="AC223" s="122"/>
      <c r="AD223" s="124" t="s">
        <v>43</v>
      </c>
      <c r="AE223" s="124" t="s">
        <v>42</v>
      </c>
      <c r="AF223" s="124" t="s">
        <v>50</v>
      </c>
      <c r="AG223" s="127" t="s">
        <v>44</v>
      </c>
      <c r="AH223" s="128"/>
      <c r="AI223" s="124" t="s">
        <v>723</v>
      </c>
      <c r="AJ223" s="122"/>
      <c r="AK223" s="125"/>
    </row>
    <row r="224" spans="1:39" ht="20.25" customHeight="1" x14ac:dyDescent="0.25">
      <c r="A224" s="122"/>
      <c r="B224" s="122"/>
      <c r="C224" s="122"/>
      <c r="D224" s="125"/>
      <c r="E224" s="125"/>
      <c r="F224" s="125"/>
      <c r="G224" s="117" t="s">
        <v>45</v>
      </c>
      <c r="H224" s="117" t="s">
        <v>46</v>
      </c>
      <c r="I224" s="125"/>
      <c r="J224" s="130"/>
      <c r="K224" s="132"/>
      <c r="L224" s="30"/>
      <c r="M224" s="55"/>
      <c r="N224" s="130"/>
      <c r="O224" s="122"/>
      <c r="P224" s="122"/>
      <c r="Q224" s="125"/>
      <c r="R224" s="125"/>
      <c r="S224" s="125"/>
      <c r="T224" s="117" t="s">
        <v>45</v>
      </c>
      <c r="U224" s="117" t="s">
        <v>46</v>
      </c>
      <c r="V224" s="125"/>
      <c r="W224" s="130"/>
      <c r="X224" s="132"/>
      <c r="Y224" s="44"/>
      <c r="Z224" s="44"/>
      <c r="AA224" s="130"/>
      <c r="AB224" s="122"/>
      <c r="AC224" s="122"/>
      <c r="AD224" s="125"/>
      <c r="AE224" s="125"/>
      <c r="AF224" s="125"/>
      <c r="AG224" s="117" t="s">
        <v>45</v>
      </c>
      <c r="AH224" s="117" t="s">
        <v>46</v>
      </c>
      <c r="AI224" s="125"/>
      <c r="AJ224" s="122"/>
      <c r="AK224" s="125"/>
    </row>
    <row r="225" spans="1:39" ht="44.25" customHeight="1" x14ac:dyDescent="0.25">
      <c r="A225" s="123"/>
      <c r="B225" s="123"/>
      <c r="C225" s="123"/>
      <c r="D225" s="126"/>
      <c r="E225" s="126"/>
      <c r="F225" s="126"/>
      <c r="G225" s="118"/>
      <c r="H225" s="118"/>
      <c r="I225" s="126"/>
      <c r="J225" s="130"/>
      <c r="K225" s="132"/>
      <c r="L225" s="30"/>
      <c r="M225" s="55"/>
      <c r="N225" s="130"/>
      <c r="O225" s="123"/>
      <c r="P225" s="123"/>
      <c r="Q225" s="126"/>
      <c r="R225" s="126"/>
      <c r="S225" s="126"/>
      <c r="T225" s="118"/>
      <c r="U225" s="118"/>
      <c r="V225" s="126"/>
      <c r="W225" s="130"/>
      <c r="X225" s="132"/>
      <c r="Y225" s="44"/>
      <c r="Z225" s="44"/>
      <c r="AA225" s="130"/>
      <c r="AB225" s="123"/>
      <c r="AC225" s="123"/>
      <c r="AD225" s="126"/>
      <c r="AE225" s="126"/>
      <c r="AF225" s="126"/>
      <c r="AG225" s="118"/>
      <c r="AH225" s="118"/>
      <c r="AI225" s="126"/>
      <c r="AJ225" s="123"/>
      <c r="AK225" s="126"/>
    </row>
    <row r="226" spans="1:39" ht="18.75" customHeight="1" x14ac:dyDescent="0.25">
      <c r="A226" s="110">
        <v>1</v>
      </c>
      <c r="B226" s="110">
        <v>2</v>
      </c>
      <c r="C226" s="110">
        <v>3</v>
      </c>
      <c r="D226" s="110">
        <v>4</v>
      </c>
      <c r="E226" s="110">
        <v>5</v>
      </c>
      <c r="F226" s="110">
        <v>6</v>
      </c>
      <c r="G226" s="110">
        <v>7</v>
      </c>
      <c r="H226" s="110">
        <v>8</v>
      </c>
      <c r="I226" s="110">
        <v>9</v>
      </c>
      <c r="J226" s="110">
        <v>10</v>
      </c>
      <c r="K226" s="110">
        <v>11</v>
      </c>
      <c r="L226" s="45"/>
      <c r="M226" s="39"/>
      <c r="N226" s="57">
        <v>1</v>
      </c>
      <c r="O226" s="57">
        <v>2</v>
      </c>
      <c r="P226" s="57">
        <v>3</v>
      </c>
      <c r="Q226" s="57">
        <v>4</v>
      </c>
      <c r="R226" s="57">
        <v>5</v>
      </c>
      <c r="S226" s="57">
        <v>6</v>
      </c>
      <c r="T226" s="57">
        <v>7</v>
      </c>
      <c r="U226" s="57">
        <v>8</v>
      </c>
      <c r="V226" s="57">
        <v>9</v>
      </c>
      <c r="W226" s="57">
        <v>10</v>
      </c>
      <c r="X226" s="57">
        <v>11</v>
      </c>
      <c r="Y226" s="45"/>
      <c r="Z226" s="45"/>
      <c r="AA226" s="57">
        <v>1</v>
      </c>
      <c r="AB226" s="57">
        <v>2</v>
      </c>
      <c r="AC226" s="57">
        <v>3</v>
      </c>
      <c r="AD226" s="57">
        <v>4</v>
      </c>
      <c r="AE226" s="57">
        <v>5</v>
      </c>
      <c r="AF226" s="57">
        <v>6</v>
      </c>
      <c r="AG226" s="57">
        <v>7</v>
      </c>
      <c r="AH226" s="57">
        <v>8</v>
      </c>
      <c r="AI226" s="57">
        <v>9</v>
      </c>
      <c r="AJ226" s="57">
        <v>10</v>
      </c>
      <c r="AK226" s="57">
        <v>11</v>
      </c>
    </row>
    <row r="227" spans="1:39" ht="12.75" customHeight="1" x14ac:dyDescent="0.25">
      <c r="A227" s="38" t="s">
        <v>408</v>
      </c>
      <c r="B227" s="109" t="s">
        <v>289</v>
      </c>
      <c r="C227" s="84">
        <v>1</v>
      </c>
      <c r="D227" s="84"/>
      <c r="E227" s="84"/>
      <c r="F227" s="84"/>
      <c r="G227" s="84"/>
      <c r="H227" s="84"/>
      <c r="I227" s="84"/>
      <c r="J227" s="83"/>
      <c r="K227" s="83"/>
      <c r="L227" s="31"/>
      <c r="M227" s="40"/>
      <c r="N227" s="26" t="s">
        <v>408</v>
      </c>
      <c r="O227" s="56" t="s">
        <v>289</v>
      </c>
      <c r="P227" s="4">
        <v>1</v>
      </c>
      <c r="Q227" s="4"/>
      <c r="R227" s="4"/>
      <c r="S227" s="4">
        <v>1</v>
      </c>
      <c r="T227" s="4">
        <v>1</v>
      </c>
      <c r="U227" s="4"/>
      <c r="V227" s="4"/>
      <c r="W227" s="3">
        <v>28.6</v>
      </c>
      <c r="X227" s="3">
        <v>28.6</v>
      </c>
      <c r="Y227" s="31"/>
      <c r="Z227" s="31"/>
      <c r="AA227" s="26" t="s">
        <v>408</v>
      </c>
      <c r="AB227" s="56" t="s">
        <v>289</v>
      </c>
      <c r="AC227" s="4">
        <f t="shared" ref="AC227:AK239" si="20">C227-P227</f>
        <v>0</v>
      </c>
      <c r="AD227" s="4">
        <f t="shared" si="20"/>
        <v>0</v>
      </c>
      <c r="AE227" s="4">
        <f t="shared" si="20"/>
        <v>0</v>
      </c>
      <c r="AF227" s="4">
        <f t="shared" si="20"/>
        <v>-1</v>
      </c>
      <c r="AG227" s="4">
        <f t="shared" si="20"/>
        <v>-1</v>
      </c>
      <c r="AH227" s="4">
        <f t="shared" si="20"/>
        <v>0</v>
      </c>
      <c r="AI227" s="4">
        <f t="shared" si="20"/>
        <v>0</v>
      </c>
      <c r="AJ227" s="3">
        <f t="shared" si="20"/>
        <v>-28.6</v>
      </c>
      <c r="AK227" s="3">
        <f t="shared" si="20"/>
        <v>-28.6</v>
      </c>
    </row>
    <row r="228" spans="1:39" ht="12.75" customHeight="1" x14ac:dyDescent="0.25">
      <c r="A228" s="38" t="s">
        <v>405</v>
      </c>
      <c r="B228" s="109" t="s">
        <v>289</v>
      </c>
      <c r="C228" s="84">
        <v>1</v>
      </c>
      <c r="D228" s="84"/>
      <c r="E228" s="84"/>
      <c r="F228" s="84"/>
      <c r="G228" s="84"/>
      <c r="H228" s="84"/>
      <c r="I228" s="84"/>
      <c r="J228" s="83"/>
      <c r="K228" s="83"/>
      <c r="L228" s="31"/>
      <c r="M228" s="40"/>
      <c r="N228" s="26" t="s">
        <v>405</v>
      </c>
      <c r="O228" s="56" t="s">
        <v>289</v>
      </c>
      <c r="P228" s="4">
        <v>1</v>
      </c>
      <c r="Q228" s="4"/>
      <c r="R228" s="4"/>
      <c r="S228" s="4">
        <v>1</v>
      </c>
      <c r="T228" s="4">
        <v>1</v>
      </c>
      <c r="U228" s="4"/>
      <c r="V228" s="4"/>
      <c r="W228" s="3">
        <v>49.9</v>
      </c>
      <c r="X228" s="3">
        <v>49.9</v>
      </c>
      <c r="Y228" s="31"/>
      <c r="Z228" s="31"/>
      <c r="AA228" s="26" t="s">
        <v>405</v>
      </c>
      <c r="AB228" s="56" t="s">
        <v>289</v>
      </c>
      <c r="AC228" s="4">
        <f t="shared" si="20"/>
        <v>0</v>
      </c>
      <c r="AD228" s="4">
        <f t="shared" si="20"/>
        <v>0</v>
      </c>
      <c r="AE228" s="4">
        <f t="shared" si="20"/>
        <v>0</v>
      </c>
      <c r="AF228" s="4">
        <f t="shared" si="20"/>
        <v>-1</v>
      </c>
      <c r="AG228" s="4">
        <f t="shared" si="20"/>
        <v>-1</v>
      </c>
      <c r="AH228" s="4">
        <f t="shared" si="20"/>
        <v>0</v>
      </c>
      <c r="AI228" s="4">
        <f t="shared" si="20"/>
        <v>0</v>
      </c>
      <c r="AJ228" s="3">
        <f t="shared" si="20"/>
        <v>-49.9</v>
      </c>
      <c r="AK228" s="3">
        <f t="shared" si="20"/>
        <v>-49.9</v>
      </c>
    </row>
    <row r="229" spans="1:39" ht="12.75" customHeight="1" x14ac:dyDescent="0.25">
      <c r="A229" s="38" t="s">
        <v>406</v>
      </c>
      <c r="B229" s="109" t="s">
        <v>289</v>
      </c>
      <c r="C229" s="84">
        <v>1</v>
      </c>
      <c r="D229" s="84"/>
      <c r="E229" s="84"/>
      <c r="F229" s="84"/>
      <c r="G229" s="84"/>
      <c r="H229" s="84"/>
      <c r="I229" s="84"/>
      <c r="J229" s="83"/>
      <c r="K229" s="83"/>
      <c r="L229" s="31"/>
      <c r="M229" s="40"/>
      <c r="N229" s="26" t="s">
        <v>406</v>
      </c>
      <c r="O229" s="56" t="s">
        <v>289</v>
      </c>
      <c r="P229" s="4">
        <v>1</v>
      </c>
      <c r="Q229" s="4"/>
      <c r="R229" s="4"/>
      <c r="S229" s="4">
        <v>1</v>
      </c>
      <c r="T229" s="4">
        <v>1</v>
      </c>
      <c r="U229" s="4"/>
      <c r="V229" s="4"/>
      <c r="W229" s="3">
        <v>62.6</v>
      </c>
      <c r="X229" s="3">
        <v>62.6</v>
      </c>
      <c r="Y229" s="31"/>
      <c r="Z229" s="31"/>
      <c r="AA229" s="26" t="s">
        <v>406</v>
      </c>
      <c r="AB229" s="56" t="s">
        <v>289</v>
      </c>
      <c r="AC229" s="4">
        <f t="shared" si="20"/>
        <v>0</v>
      </c>
      <c r="AD229" s="4">
        <f t="shared" si="20"/>
        <v>0</v>
      </c>
      <c r="AE229" s="4">
        <f t="shared" si="20"/>
        <v>0</v>
      </c>
      <c r="AF229" s="4">
        <f t="shared" si="20"/>
        <v>-1</v>
      </c>
      <c r="AG229" s="4">
        <f t="shared" si="20"/>
        <v>-1</v>
      </c>
      <c r="AH229" s="4">
        <f t="shared" si="20"/>
        <v>0</v>
      </c>
      <c r="AI229" s="4">
        <f t="shared" si="20"/>
        <v>0</v>
      </c>
      <c r="AJ229" s="3">
        <f t="shared" si="20"/>
        <v>-62.6</v>
      </c>
      <c r="AK229" s="3">
        <f t="shared" si="20"/>
        <v>-62.6</v>
      </c>
    </row>
    <row r="230" spans="1:39" ht="12.75" customHeight="1" x14ac:dyDescent="0.25">
      <c r="A230" s="38" t="s">
        <v>409</v>
      </c>
      <c r="B230" s="109" t="s">
        <v>289</v>
      </c>
      <c r="C230" s="84">
        <v>1</v>
      </c>
      <c r="D230" s="84"/>
      <c r="E230" s="84"/>
      <c r="F230" s="84"/>
      <c r="G230" s="84"/>
      <c r="H230" s="84"/>
      <c r="I230" s="84"/>
      <c r="J230" s="83"/>
      <c r="K230" s="83"/>
      <c r="L230" s="31"/>
      <c r="M230" s="40"/>
      <c r="N230" s="26" t="s">
        <v>409</v>
      </c>
      <c r="O230" s="56" t="s">
        <v>289</v>
      </c>
      <c r="P230" s="4">
        <v>1</v>
      </c>
      <c r="Q230" s="4"/>
      <c r="R230" s="4"/>
      <c r="S230" s="4">
        <v>1</v>
      </c>
      <c r="T230" s="4">
        <v>1</v>
      </c>
      <c r="U230" s="4"/>
      <c r="V230" s="4"/>
      <c r="W230" s="3">
        <v>93.8</v>
      </c>
      <c r="X230" s="3">
        <v>93.8</v>
      </c>
      <c r="Y230" s="31"/>
      <c r="Z230" s="31"/>
      <c r="AA230" s="26" t="s">
        <v>409</v>
      </c>
      <c r="AB230" s="56" t="s">
        <v>289</v>
      </c>
      <c r="AC230" s="4">
        <f t="shared" si="20"/>
        <v>0</v>
      </c>
      <c r="AD230" s="4">
        <f t="shared" si="20"/>
        <v>0</v>
      </c>
      <c r="AE230" s="4">
        <f t="shared" si="20"/>
        <v>0</v>
      </c>
      <c r="AF230" s="4">
        <f t="shared" si="20"/>
        <v>-1</v>
      </c>
      <c r="AG230" s="4">
        <f t="shared" si="20"/>
        <v>-1</v>
      </c>
      <c r="AH230" s="4">
        <f t="shared" si="20"/>
        <v>0</v>
      </c>
      <c r="AI230" s="4">
        <f t="shared" si="20"/>
        <v>0</v>
      </c>
      <c r="AJ230" s="3">
        <f t="shared" si="20"/>
        <v>-93.8</v>
      </c>
      <c r="AK230" s="3">
        <f t="shared" si="20"/>
        <v>-93.8</v>
      </c>
    </row>
    <row r="231" spans="1:39" ht="12.75" customHeight="1" x14ac:dyDescent="0.25">
      <c r="A231" s="38" t="s">
        <v>404</v>
      </c>
      <c r="B231" s="109" t="s">
        <v>289</v>
      </c>
      <c r="C231" s="84">
        <v>1</v>
      </c>
      <c r="D231" s="84"/>
      <c r="E231" s="84"/>
      <c r="F231" s="84"/>
      <c r="G231" s="84"/>
      <c r="H231" s="84"/>
      <c r="I231" s="84"/>
      <c r="J231" s="83"/>
      <c r="K231" s="83"/>
      <c r="L231" s="31"/>
      <c r="M231" s="40"/>
      <c r="N231" s="26" t="s">
        <v>404</v>
      </c>
      <c r="O231" s="56" t="s">
        <v>289</v>
      </c>
      <c r="P231" s="4">
        <v>1</v>
      </c>
      <c r="Q231" s="4"/>
      <c r="R231" s="4"/>
      <c r="S231" s="4"/>
      <c r="T231" s="4"/>
      <c r="U231" s="4"/>
      <c r="V231" s="4">
        <v>1</v>
      </c>
      <c r="W231" s="3">
        <v>160</v>
      </c>
      <c r="X231" s="3"/>
      <c r="Y231" s="31"/>
      <c r="Z231" s="31"/>
      <c r="AA231" s="26" t="s">
        <v>404</v>
      </c>
      <c r="AB231" s="56" t="s">
        <v>289</v>
      </c>
      <c r="AC231" s="4">
        <f t="shared" si="20"/>
        <v>0</v>
      </c>
      <c r="AD231" s="4">
        <f t="shared" si="20"/>
        <v>0</v>
      </c>
      <c r="AE231" s="4">
        <f t="shared" si="20"/>
        <v>0</v>
      </c>
      <c r="AF231" s="4">
        <f t="shared" si="20"/>
        <v>0</v>
      </c>
      <c r="AG231" s="4">
        <f t="shared" si="20"/>
        <v>0</v>
      </c>
      <c r="AH231" s="4">
        <f t="shared" si="20"/>
        <v>0</v>
      </c>
      <c r="AI231" s="4">
        <f t="shared" si="20"/>
        <v>-1</v>
      </c>
      <c r="AJ231" s="3">
        <f t="shared" si="20"/>
        <v>-160</v>
      </c>
      <c r="AK231" s="3">
        <f t="shared" si="20"/>
        <v>0</v>
      </c>
    </row>
    <row r="232" spans="1:39" ht="12.75" customHeight="1" x14ac:dyDescent="0.25">
      <c r="A232" s="38" t="s">
        <v>407</v>
      </c>
      <c r="B232" s="109" t="s">
        <v>289</v>
      </c>
      <c r="C232" s="84">
        <v>1</v>
      </c>
      <c r="D232" s="84"/>
      <c r="E232" s="84"/>
      <c r="F232" s="84"/>
      <c r="G232" s="84"/>
      <c r="H232" s="84"/>
      <c r="I232" s="84"/>
      <c r="J232" s="83"/>
      <c r="K232" s="83"/>
      <c r="L232" s="31"/>
      <c r="M232" s="40"/>
      <c r="N232" s="26" t="s">
        <v>407</v>
      </c>
      <c r="O232" s="56" t="s">
        <v>289</v>
      </c>
      <c r="P232" s="4">
        <v>1</v>
      </c>
      <c r="Q232" s="4"/>
      <c r="R232" s="4"/>
      <c r="S232" s="4">
        <v>1</v>
      </c>
      <c r="T232" s="4">
        <v>1</v>
      </c>
      <c r="U232" s="4"/>
      <c r="V232" s="4"/>
      <c r="W232" s="3">
        <v>109.5</v>
      </c>
      <c r="X232" s="3">
        <v>109.5</v>
      </c>
      <c r="Y232" s="31"/>
      <c r="Z232" s="31"/>
      <c r="AA232" s="26" t="s">
        <v>407</v>
      </c>
      <c r="AB232" s="56" t="s">
        <v>289</v>
      </c>
      <c r="AC232" s="4">
        <f t="shared" si="20"/>
        <v>0</v>
      </c>
      <c r="AD232" s="4">
        <f t="shared" si="20"/>
        <v>0</v>
      </c>
      <c r="AE232" s="4">
        <f t="shared" si="20"/>
        <v>0</v>
      </c>
      <c r="AF232" s="4">
        <f t="shared" si="20"/>
        <v>-1</v>
      </c>
      <c r="AG232" s="4">
        <f t="shared" si="20"/>
        <v>-1</v>
      </c>
      <c r="AH232" s="4">
        <f t="shared" si="20"/>
        <v>0</v>
      </c>
      <c r="AI232" s="4">
        <f t="shared" si="20"/>
        <v>0</v>
      </c>
      <c r="AJ232" s="3">
        <f t="shared" si="20"/>
        <v>-109.5</v>
      </c>
      <c r="AK232" s="3">
        <f t="shared" si="20"/>
        <v>-109.5</v>
      </c>
    </row>
    <row r="233" spans="1:39" ht="12.75" customHeight="1" x14ac:dyDescent="0.25">
      <c r="A233" s="38" t="s">
        <v>410</v>
      </c>
      <c r="B233" s="37" t="s">
        <v>290</v>
      </c>
      <c r="C233" s="84">
        <v>1</v>
      </c>
      <c r="D233" s="84"/>
      <c r="E233" s="84"/>
      <c r="F233" s="84"/>
      <c r="G233" s="84"/>
      <c r="H233" s="84"/>
      <c r="I233" s="84"/>
      <c r="J233" s="83"/>
      <c r="K233" s="83"/>
      <c r="L233" s="31"/>
      <c r="M233" s="40"/>
      <c r="N233" s="26" t="s">
        <v>410</v>
      </c>
      <c r="O233" s="56" t="s">
        <v>290</v>
      </c>
      <c r="P233" s="4">
        <v>1</v>
      </c>
      <c r="Q233" s="4"/>
      <c r="R233" s="4"/>
      <c r="S233" s="4"/>
      <c r="T233" s="4"/>
      <c r="U233" s="4"/>
      <c r="V233" s="4">
        <v>1</v>
      </c>
      <c r="W233" s="3">
        <v>160</v>
      </c>
      <c r="X233" s="3"/>
      <c r="Y233" s="31"/>
      <c r="Z233" s="31"/>
      <c r="AA233" s="26" t="s">
        <v>410</v>
      </c>
      <c r="AB233" s="56" t="s">
        <v>290</v>
      </c>
      <c r="AC233" s="4">
        <f t="shared" si="20"/>
        <v>0</v>
      </c>
      <c r="AD233" s="4">
        <f t="shared" si="20"/>
        <v>0</v>
      </c>
      <c r="AE233" s="4">
        <f t="shared" si="20"/>
        <v>0</v>
      </c>
      <c r="AF233" s="4">
        <f t="shared" si="20"/>
        <v>0</v>
      </c>
      <c r="AG233" s="4">
        <f t="shared" si="20"/>
        <v>0</v>
      </c>
      <c r="AH233" s="4">
        <f t="shared" si="20"/>
        <v>0</v>
      </c>
      <c r="AI233" s="4">
        <f t="shared" si="20"/>
        <v>-1</v>
      </c>
      <c r="AJ233" s="3">
        <f t="shared" si="20"/>
        <v>-160</v>
      </c>
      <c r="AK233" s="3">
        <f t="shared" si="20"/>
        <v>0</v>
      </c>
    </row>
    <row r="234" spans="1:39" ht="12.75" customHeight="1" x14ac:dyDescent="0.25">
      <c r="A234" s="38" t="s">
        <v>411</v>
      </c>
      <c r="B234" s="37" t="s">
        <v>290</v>
      </c>
      <c r="C234" s="84">
        <v>1</v>
      </c>
      <c r="D234" s="84"/>
      <c r="E234" s="84"/>
      <c r="F234" s="84"/>
      <c r="G234" s="84"/>
      <c r="H234" s="84"/>
      <c r="I234" s="84"/>
      <c r="J234" s="83"/>
      <c r="K234" s="83"/>
      <c r="L234" s="31"/>
      <c r="M234" s="40"/>
      <c r="N234" s="26" t="s">
        <v>411</v>
      </c>
      <c r="O234" s="56" t="s">
        <v>290</v>
      </c>
      <c r="P234" s="4">
        <v>1</v>
      </c>
      <c r="Q234" s="4"/>
      <c r="R234" s="4"/>
      <c r="S234" s="4">
        <v>1</v>
      </c>
      <c r="T234" s="4">
        <v>1</v>
      </c>
      <c r="U234" s="4"/>
      <c r="V234" s="4"/>
      <c r="W234" s="3">
        <v>191</v>
      </c>
      <c r="X234" s="3">
        <v>191</v>
      </c>
      <c r="Y234" s="31"/>
      <c r="Z234" s="31"/>
      <c r="AA234" s="26" t="s">
        <v>411</v>
      </c>
      <c r="AB234" s="56" t="s">
        <v>290</v>
      </c>
      <c r="AC234" s="4">
        <f t="shared" si="20"/>
        <v>0</v>
      </c>
      <c r="AD234" s="4">
        <f t="shared" si="20"/>
        <v>0</v>
      </c>
      <c r="AE234" s="4">
        <f t="shared" si="20"/>
        <v>0</v>
      </c>
      <c r="AF234" s="4">
        <f t="shared" si="20"/>
        <v>-1</v>
      </c>
      <c r="AG234" s="4">
        <f t="shared" si="20"/>
        <v>-1</v>
      </c>
      <c r="AH234" s="4">
        <f t="shared" si="20"/>
        <v>0</v>
      </c>
      <c r="AI234" s="4">
        <f t="shared" si="20"/>
        <v>0</v>
      </c>
      <c r="AJ234" s="3">
        <f t="shared" si="20"/>
        <v>-191</v>
      </c>
      <c r="AK234" s="3">
        <f t="shared" si="20"/>
        <v>-191</v>
      </c>
    </row>
    <row r="235" spans="1:39" ht="12.75" customHeight="1" x14ac:dyDescent="0.25">
      <c r="A235" s="38" t="s">
        <v>412</v>
      </c>
      <c r="B235" s="37" t="s">
        <v>290</v>
      </c>
      <c r="C235" s="84">
        <v>1</v>
      </c>
      <c r="D235" s="84"/>
      <c r="E235" s="84"/>
      <c r="F235" s="84"/>
      <c r="G235" s="84"/>
      <c r="H235" s="84"/>
      <c r="I235" s="84"/>
      <c r="J235" s="83"/>
      <c r="K235" s="83"/>
      <c r="L235" s="40"/>
      <c r="M235" s="40"/>
      <c r="N235" s="26" t="s">
        <v>412</v>
      </c>
      <c r="O235" s="56" t="s">
        <v>290</v>
      </c>
      <c r="P235" s="4">
        <v>1</v>
      </c>
      <c r="Q235" s="4"/>
      <c r="R235" s="4"/>
      <c r="S235" s="4">
        <v>1</v>
      </c>
      <c r="T235" s="4">
        <v>1</v>
      </c>
      <c r="U235" s="4"/>
      <c r="V235" s="4"/>
      <c r="W235" s="3">
        <v>218</v>
      </c>
      <c r="X235" s="3">
        <v>218</v>
      </c>
      <c r="Y235" s="32"/>
      <c r="Z235" s="32"/>
      <c r="AA235" s="26" t="s">
        <v>412</v>
      </c>
      <c r="AB235" s="56" t="s">
        <v>290</v>
      </c>
      <c r="AC235" s="4">
        <f t="shared" si="20"/>
        <v>0</v>
      </c>
      <c r="AD235" s="4">
        <f t="shared" si="20"/>
        <v>0</v>
      </c>
      <c r="AE235" s="4">
        <f t="shared" si="20"/>
        <v>0</v>
      </c>
      <c r="AF235" s="4">
        <f t="shared" si="20"/>
        <v>-1</v>
      </c>
      <c r="AG235" s="4">
        <f t="shared" si="20"/>
        <v>-1</v>
      </c>
      <c r="AH235" s="4">
        <f t="shared" si="20"/>
        <v>0</v>
      </c>
      <c r="AI235" s="4">
        <f t="shared" si="20"/>
        <v>0</v>
      </c>
      <c r="AJ235" s="3">
        <f t="shared" si="20"/>
        <v>-218</v>
      </c>
      <c r="AK235" s="3">
        <f t="shared" si="20"/>
        <v>-218</v>
      </c>
    </row>
    <row r="236" spans="1:39" ht="12.75" customHeight="1" x14ac:dyDescent="0.25">
      <c r="A236" s="38" t="s">
        <v>413</v>
      </c>
      <c r="B236" s="109" t="s">
        <v>289</v>
      </c>
      <c r="C236" s="84">
        <v>1</v>
      </c>
      <c r="D236" s="84"/>
      <c r="E236" s="84"/>
      <c r="F236" s="84"/>
      <c r="G236" s="84"/>
      <c r="H236" s="84"/>
      <c r="I236" s="84"/>
      <c r="J236" s="83"/>
      <c r="K236" s="83"/>
      <c r="L236" s="44"/>
      <c r="M236" s="55"/>
      <c r="N236" s="26" t="s">
        <v>413</v>
      </c>
      <c r="O236" s="56" t="s">
        <v>289</v>
      </c>
      <c r="P236" s="4">
        <v>1</v>
      </c>
      <c r="Q236" s="4"/>
      <c r="R236" s="4"/>
      <c r="S236" s="4">
        <v>1</v>
      </c>
      <c r="T236" s="4">
        <v>1</v>
      </c>
      <c r="U236" s="4"/>
      <c r="V236" s="4"/>
      <c r="W236" s="3">
        <v>66.900000000000006</v>
      </c>
      <c r="X236" s="3">
        <v>66.900000000000006</v>
      </c>
      <c r="Y236" s="44"/>
      <c r="Z236" s="44"/>
      <c r="AA236" s="26" t="s">
        <v>413</v>
      </c>
      <c r="AB236" s="56" t="s">
        <v>289</v>
      </c>
      <c r="AC236" s="4">
        <f t="shared" si="20"/>
        <v>0</v>
      </c>
      <c r="AD236" s="4">
        <f t="shared" si="20"/>
        <v>0</v>
      </c>
      <c r="AE236" s="4">
        <f t="shared" si="20"/>
        <v>0</v>
      </c>
      <c r="AF236" s="4">
        <f t="shared" si="20"/>
        <v>-1</v>
      </c>
      <c r="AG236" s="4">
        <f t="shared" si="20"/>
        <v>-1</v>
      </c>
      <c r="AH236" s="4">
        <f t="shared" si="20"/>
        <v>0</v>
      </c>
      <c r="AI236" s="4">
        <f t="shared" si="20"/>
        <v>0</v>
      </c>
      <c r="AJ236" s="3">
        <f t="shared" si="20"/>
        <v>-66.900000000000006</v>
      </c>
      <c r="AK236" s="3">
        <f t="shared" si="20"/>
        <v>-66.900000000000006</v>
      </c>
    </row>
    <row r="237" spans="1:39" ht="12.75" customHeight="1" x14ac:dyDescent="0.25">
      <c r="A237" s="38" t="s">
        <v>415</v>
      </c>
      <c r="B237" s="109" t="s">
        <v>289</v>
      </c>
      <c r="C237" s="84">
        <v>1</v>
      </c>
      <c r="D237" s="84"/>
      <c r="E237" s="84"/>
      <c r="F237" s="84"/>
      <c r="G237" s="84"/>
      <c r="H237" s="84"/>
      <c r="I237" s="84"/>
      <c r="J237" s="83"/>
      <c r="K237" s="83"/>
      <c r="L237" s="30"/>
      <c r="M237" s="55"/>
      <c r="N237" s="26" t="s">
        <v>415</v>
      </c>
      <c r="O237" s="56" t="s">
        <v>289</v>
      </c>
      <c r="P237" s="4">
        <v>1</v>
      </c>
      <c r="Q237" s="4"/>
      <c r="R237" s="4"/>
      <c r="S237" s="4">
        <v>1</v>
      </c>
      <c r="T237" s="4">
        <v>1</v>
      </c>
      <c r="U237" s="4"/>
      <c r="V237" s="4"/>
      <c r="W237" s="3">
        <v>100.8</v>
      </c>
      <c r="X237" s="3">
        <v>100.8</v>
      </c>
      <c r="Y237" s="44"/>
      <c r="Z237" s="44"/>
      <c r="AA237" s="26" t="s">
        <v>415</v>
      </c>
      <c r="AB237" s="56" t="s">
        <v>289</v>
      </c>
      <c r="AC237" s="4">
        <f t="shared" si="20"/>
        <v>0</v>
      </c>
      <c r="AD237" s="4">
        <f t="shared" si="20"/>
        <v>0</v>
      </c>
      <c r="AE237" s="4">
        <f t="shared" si="20"/>
        <v>0</v>
      </c>
      <c r="AF237" s="4">
        <f t="shared" si="20"/>
        <v>-1</v>
      </c>
      <c r="AG237" s="4">
        <f t="shared" si="20"/>
        <v>-1</v>
      </c>
      <c r="AH237" s="4">
        <f t="shared" si="20"/>
        <v>0</v>
      </c>
      <c r="AI237" s="4">
        <f t="shared" si="20"/>
        <v>0</v>
      </c>
      <c r="AJ237" s="3">
        <f t="shared" si="20"/>
        <v>-100.8</v>
      </c>
      <c r="AK237" s="3">
        <f t="shared" si="20"/>
        <v>-100.8</v>
      </c>
    </row>
    <row r="238" spans="1:39" ht="12.75" customHeight="1" x14ac:dyDescent="0.25">
      <c r="A238" s="38" t="s">
        <v>414</v>
      </c>
      <c r="B238" s="109" t="s">
        <v>289</v>
      </c>
      <c r="C238" s="84">
        <v>1</v>
      </c>
      <c r="D238" s="84"/>
      <c r="E238" s="84"/>
      <c r="F238" s="84"/>
      <c r="G238" s="84"/>
      <c r="H238" s="84"/>
      <c r="I238" s="84"/>
      <c r="J238" s="83"/>
      <c r="K238" s="83"/>
      <c r="L238" s="30"/>
      <c r="M238" s="55"/>
      <c r="N238" s="26" t="s">
        <v>414</v>
      </c>
      <c r="O238" s="56" t="s">
        <v>289</v>
      </c>
      <c r="P238" s="4">
        <v>1</v>
      </c>
      <c r="Q238" s="4"/>
      <c r="R238" s="4"/>
      <c r="S238" s="4">
        <v>1</v>
      </c>
      <c r="T238" s="4">
        <v>1</v>
      </c>
      <c r="U238" s="4"/>
      <c r="V238" s="4"/>
      <c r="W238" s="3">
        <v>83.8</v>
      </c>
      <c r="X238" s="3">
        <v>83.8</v>
      </c>
      <c r="Y238" s="44"/>
      <c r="Z238" s="44"/>
      <c r="AA238" s="26" t="s">
        <v>414</v>
      </c>
      <c r="AB238" s="56" t="s">
        <v>289</v>
      </c>
      <c r="AC238" s="4">
        <f t="shared" si="20"/>
        <v>0</v>
      </c>
      <c r="AD238" s="4">
        <f t="shared" si="20"/>
        <v>0</v>
      </c>
      <c r="AE238" s="4">
        <f t="shared" si="20"/>
        <v>0</v>
      </c>
      <c r="AF238" s="4">
        <f t="shared" si="20"/>
        <v>-1</v>
      </c>
      <c r="AG238" s="4">
        <f t="shared" si="20"/>
        <v>-1</v>
      </c>
      <c r="AH238" s="4">
        <f t="shared" si="20"/>
        <v>0</v>
      </c>
      <c r="AI238" s="4">
        <f t="shared" si="20"/>
        <v>0</v>
      </c>
      <c r="AJ238" s="3">
        <f t="shared" si="20"/>
        <v>-83.8</v>
      </c>
      <c r="AK238" s="3">
        <f t="shared" si="20"/>
        <v>-83.8</v>
      </c>
    </row>
    <row r="239" spans="1:39" ht="17.25" customHeight="1" x14ac:dyDescent="0.25">
      <c r="A239" s="14" t="s">
        <v>731</v>
      </c>
      <c r="B239" s="15">
        <v>1</v>
      </c>
      <c r="C239" s="16">
        <f t="shared" ref="C239:K239" si="21">SUM(C227:C238)</f>
        <v>12</v>
      </c>
      <c r="D239" s="16">
        <f t="shared" si="21"/>
        <v>0</v>
      </c>
      <c r="E239" s="16">
        <f t="shared" si="21"/>
        <v>0</v>
      </c>
      <c r="F239" s="16">
        <f t="shared" si="21"/>
        <v>0</v>
      </c>
      <c r="G239" s="16">
        <f t="shared" si="21"/>
        <v>0</v>
      </c>
      <c r="H239" s="16">
        <f t="shared" si="21"/>
        <v>0</v>
      </c>
      <c r="I239" s="16">
        <f t="shared" si="21"/>
        <v>0</v>
      </c>
      <c r="J239" s="17">
        <f t="shared" si="21"/>
        <v>0</v>
      </c>
      <c r="K239" s="17">
        <f t="shared" si="21"/>
        <v>0</v>
      </c>
      <c r="L239" s="45"/>
      <c r="M239" s="39"/>
      <c r="N239" s="14" t="s">
        <v>40</v>
      </c>
      <c r="O239" s="15">
        <v>1</v>
      </c>
      <c r="P239" s="4">
        <f t="shared" ref="P239:X239" si="22">SUM(P227:P238)</f>
        <v>12</v>
      </c>
      <c r="Q239" s="4">
        <f t="shared" si="22"/>
        <v>0</v>
      </c>
      <c r="R239" s="4">
        <f t="shared" si="22"/>
        <v>0</v>
      </c>
      <c r="S239" s="4">
        <f t="shared" si="22"/>
        <v>10</v>
      </c>
      <c r="T239" s="4">
        <f t="shared" si="22"/>
        <v>10</v>
      </c>
      <c r="U239" s="4">
        <f t="shared" si="22"/>
        <v>0</v>
      </c>
      <c r="V239" s="4">
        <f t="shared" si="22"/>
        <v>2</v>
      </c>
      <c r="W239" s="3">
        <f t="shared" si="22"/>
        <v>1324.9</v>
      </c>
      <c r="X239" s="3">
        <f t="shared" si="22"/>
        <v>1004.8999999999999</v>
      </c>
      <c r="Y239" s="45"/>
      <c r="Z239" s="45"/>
      <c r="AA239" s="14" t="s">
        <v>40</v>
      </c>
      <c r="AB239" s="15">
        <v>1</v>
      </c>
      <c r="AC239" s="4">
        <f t="shared" si="20"/>
        <v>0</v>
      </c>
      <c r="AD239" s="4">
        <f t="shared" si="20"/>
        <v>0</v>
      </c>
      <c r="AE239" s="4">
        <f t="shared" si="20"/>
        <v>0</v>
      </c>
      <c r="AF239" s="4">
        <f t="shared" si="20"/>
        <v>-10</v>
      </c>
      <c r="AG239" s="4">
        <f t="shared" si="20"/>
        <v>-10</v>
      </c>
      <c r="AH239" s="4">
        <f t="shared" si="20"/>
        <v>0</v>
      </c>
      <c r="AI239" s="4">
        <f t="shared" si="20"/>
        <v>-2</v>
      </c>
      <c r="AJ239" s="3">
        <f t="shared" si="20"/>
        <v>-1324.9</v>
      </c>
      <c r="AK239" s="3">
        <f t="shared" si="20"/>
        <v>-1004.8999999999999</v>
      </c>
    </row>
    <row r="240" spans="1:39" ht="15.75" x14ac:dyDescent="0.25">
      <c r="L240" s="31"/>
      <c r="M240" s="40"/>
      <c r="Y240" s="31"/>
      <c r="Z240" s="31"/>
      <c r="AC240" s="1"/>
      <c r="AD240" s="1"/>
      <c r="AE240" s="1"/>
      <c r="AF240" s="1"/>
      <c r="AG240" s="1"/>
      <c r="AH240" s="1"/>
      <c r="AI240" s="2"/>
      <c r="AJ240" s="2"/>
      <c r="AK240" s="2"/>
      <c r="AL240" s="2"/>
      <c r="AM240" s="2"/>
    </row>
    <row r="241" spans="1:39" ht="15.75" x14ac:dyDescent="0.25">
      <c r="A241" s="26" t="s">
        <v>288</v>
      </c>
      <c r="B241" s="56">
        <v>5</v>
      </c>
      <c r="C241" s="4">
        <f>C160</f>
        <v>0</v>
      </c>
      <c r="D241" s="4">
        <f t="shared" ref="D241:K241" si="23">D160</f>
        <v>0</v>
      </c>
      <c r="E241" s="4">
        <f t="shared" si="23"/>
        <v>0</v>
      </c>
      <c r="F241" s="4">
        <f t="shared" si="23"/>
        <v>0</v>
      </c>
      <c r="G241" s="4">
        <f t="shared" si="23"/>
        <v>0</v>
      </c>
      <c r="H241" s="4">
        <f t="shared" si="23"/>
        <v>0</v>
      </c>
      <c r="I241" s="4">
        <f t="shared" si="23"/>
        <v>0</v>
      </c>
      <c r="J241" s="3">
        <f t="shared" si="23"/>
        <v>0</v>
      </c>
      <c r="K241" s="3">
        <f t="shared" si="23"/>
        <v>0</v>
      </c>
      <c r="L241" s="31"/>
      <c r="M241" s="40"/>
      <c r="N241" s="26" t="s">
        <v>288</v>
      </c>
      <c r="O241" s="56">
        <v>5</v>
      </c>
      <c r="P241" s="4">
        <f>P160</f>
        <v>12</v>
      </c>
      <c r="Q241" s="4">
        <f t="shared" ref="Q241:X241" si="24">Q160</f>
        <v>0</v>
      </c>
      <c r="R241" s="4">
        <f t="shared" si="24"/>
        <v>0</v>
      </c>
      <c r="S241" s="4">
        <f t="shared" si="24"/>
        <v>10</v>
      </c>
      <c r="T241" s="4">
        <f t="shared" si="24"/>
        <v>10</v>
      </c>
      <c r="U241" s="4">
        <f t="shared" si="24"/>
        <v>0</v>
      </c>
      <c r="V241" s="4">
        <f t="shared" si="24"/>
        <v>2</v>
      </c>
      <c r="W241" s="3">
        <f t="shared" si="24"/>
        <v>1324.9</v>
      </c>
      <c r="X241" s="3">
        <f t="shared" si="24"/>
        <v>1004.9</v>
      </c>
      <c r="Y241" s="31"/>
      <c r="Z241" s="31"/>
      <c r="AC241" s="1"/>
      <c r="AD241" s="1"/>
      <c r="AE241" s="1"/>
      <c r="AF241" s="1"/>
      <c r="AG241" s="1"/>
      <c r="AH241" s="1"/>
      <c r="AI241" s="2"/>
      <c r="AJ241" s="2"/>
      <c r="AK241" s="2"/>
      <c r="AL241" s="2"/>
      <c r="AM241" s="2"/>
    </row>
    <row r="242" spans="1:39" ht="15.75" x14ac:dyDescent="0.25">
      <c r="B242" s="2"/>
      <c r="H242" s="1"/>
      <c r="L242" s="31"/>
      <c r="M242" s="40"/>
      <c r="P242" s="1"/>
      <c r="Q242" s="1"/>
      <c r="R242" s="1"/>
      <c r="S242" s="1"/>
      <c r="T242" s="1"/>
      <c r="V242" s="2"/>
      <c r="W242" s="2"/>
      <c r="X242" s="2"/>
      <c r="Y242" s="2"/>
      <c r="Z242" s="2"/>
      <c r="AC242" s="1"/>
      <c r="AD242" s="1"/>
      <c r="AE242" s="31"/>
      <c r="AF242" s="31"/>
      <c r="AG242" s="1"/>
      <c r="AH242" s="1"/>
    </row>
    <row r="243" spans="1:39" ht="15.75" x14ac:dyDescent="0.25">
      <c r="B243" s="2"/>
      <c r="H243" s="1"/>
      <c r="L243" s="31"/>
      <c r="M243" s="40"/>
      <c r="P243" s="1"/>
      <c r="Q243" s="1"/>
      <c r="R243" s="1"/>
      <c r="S243" s="1"/>
      <c r="T243" s="1"/>
      <c r="V243" s="2"/>
      <c r="W243" s="2"/>
      <c r="X243" s="2"/>
      <c r="Y243" s="2"/>
      <c r="Z243" s="2"/>
      <c r="AC243" s="1"/>
      <c r="AD243" s="1"/>
      <c r="AE243" s="31"/>
      <c r="AF243" s="31"/>
      <c r="AG243" s="1"/>
      <c r="AH243" s="1"/>
    </row>
    <row r="244" spans="1:39" ht="15.75" x14ac:dyDescent="0.25">
      <c r="B244" s="2"/>
      <c r="H244" s="1"/>
      <c r="L244" s="31"/>
      <c r="M244" s="40"/>
      <c r="P244" s="1"/>
      <c r="Q244" s="1"/>
      <c r="R244" s="1"/>
      <c r="S244" s="1"/>
      <c r="T244" s="1"/>
      <c r="V244" s="2"/>
      <c r="W244" s="2"/>
      <c r="X244" s="2"/>
      <c r="Y244" s="2"/>
      <c r="Z244" s="2"/>
      <c r="AC244" s="1"/>
      <c r="AD244" s="1"/>
      <c r="AE244" s="31"/>
      <c r="AF244" s="31"/>
      <c r="AG244" s="1"/>
      <c r="AH244" s="1"/>
    </row>
    <row r="245" spans="1:39" ht="15.75" x14ac:dyDescent="0.25">
      <c r="B245" s="2"/>
      <c r="H245" s="1"/>
      <c r="L245" s="31"/>
      <c r="M245" s="40"/>
      <c r="P245" s="1"/>
      <c r="Q245" s="1"/>
      <c r="R245" s="1"/>
      <c r="S245" s="1"/>
      <c r="T245" s="1"/>
      <c r="V245" s="2"/>
      <c r="W245" s="2"/>
      <c r="X245" s="2"/>
      <c r="Y245" s="2"/>
      <c r="Z245" s="2"/>
      <c r="AC245" s="1"/>
      <c r="AD245" s="1"/>
      <c r="AE245" s="31"/>
      <c r="AF245" s="31"/>
      <c r="AG245" s="1"/>
      <c r="AH245" s="1"/>
    </row>
    <row r="246" spans="1:39" ht="15.75" x14ac:dyDescent="0.25">
      <c r="B246" s="2"/>
      <c r="H246" s="1"/>
      <c r="L246" s="31"/>
      <c r="M246" s="40"/>
      <c r="P246" s="1"/>
      <c r="Q246" s="1"/>
      <c r="R246" s="1"/>
      <c r="S246" s="1"/>
      <c r="T246" s="1"/>
      <c r="V246" s="2"/>
      <c r="W246" s="2"/>
      <c r="X246" s="2"/>
      <c r="Y246" s="2"/>
      <c r="Z246" s="2"/>
      <c r="AC246" s="1"/>
      <c r="AD246" s="1"/>
      <c r="AE246" s="31"/>
      <c r="AF246" s="31"/>
      <c r="AG246" s="1"/>
      <c r="AH246" s="1"/>
    </row>
    <row r="247" spans="1:39" ht="15.75" x14ac:dyDescent="0.25">
      <c r="B247" s="2"/>
      <c r="H247" s="1"/>
      <c r="L247" s="31"/>
      <c r="M247" s="40"/>
      <c r="P247" s="1"/>
      <c r="Q247" s="1"/>
      <c r="R247" s="1"/>
      <c r="S247" s="1"/>
      <c r="T247" s="1"/>
      <c r="V247" s="2"/>
      <c r="W247" s="2"/>
      <c r="X247" s="2"/>
      <c r="Y247" s="2"/>
      <c r="Z247" s="2"/>
      <c r="AC247" s="1"/>
      <c r="AD247" s="1"/>
      <c r="AE247" s="31"/>
      <c r="AF247" s="31"/>
      <c r="AG247" s="1"/>
      <c r="AH247" s="1"/>
    </row>
    <row r="248" spans="1:39" ht="15.75" x14ac:dyDescent="0.25">
      <c r="B248" s="2"/>
      <c r="H248" s="1"/>
      <c r="L248" s="40"/>
      <c r="M248" s="40"/>
      <c r="P248" s="1"/>
      <c r="Q248" s="1"/>
      <c r="R248" s="1"/>
      <c r="S248" s="1"/>
      <c r="T248" s="1"/>
      <c r="V248" s="2"/>
      <c r="W248" s="2"/>
      <c r="X248" s="2"/>
      <c r="Y248" s="2"/>
      <c r="Z248" s="2"/>
      <c r="AC248" s="1"/>
      <c r="AD248" s="1"/>
      <c r="AE248" s="32"/>
      <c r="AF248" s="32"/>
      <c r="AG248" s="1"/>
      <c r="AH248" s="1"/>
    </row>
    <row r="249" spans="1:39" x14ac:dyDescent="0.25">
      <c r="B249" s="2"/>
      <c r="H249" s="1"/>
      <c r="O249" s="2"/>
      <c r="U249" s="1"/>
      <c r="AB249" s="2"/>
      <c r="AH249" s="1"/>
    </row>
    <row r="250" spans="1:39" x14ac:dyDescent="0.25">
      <c r="B250" s="2"/>
      <c r="H250" s="1"/>
      <c r="O250" s="2"/>
      <c r="U250" s="1"/>
      <c r="AB250" s="2"/>
      <c r="AH250" s="1"/>
    </row>
    <row r="251" spans="1:39" x14ac:dyDescent="0.25">
      <c r="B251" s="2"/>
      <c r="H251" s="1"/>
      <c r="O251" s="2"/>
      <c r="U251" s="1"/>
      <c r="AB251" s="2"/>
      <c r="AH251" s="1"/>
    </row>
    <row r="252" spans="1:39" x14ac:dyDescent="0.25">
      <c r="B252" s="2"/>
      <c r="H252" s="1"/>
      <c r="O252" s="2"/>
      <c r="U252" s="1"/>
      <c r="AB252" s="2"/>
      <c r="AH252" s="1"/>
    </row>
    <row r="253" spans="1:39" x14ac:dyDescent="0.25">
      <c r="B253" s="2"/>
      <c r="H253" s="1"/>
      <c r="O253" s="2"/>
      <c r="U253" s="1"/>
      <c r="AB253" s="2"/>
      <c r="AH253" s="1"/>
    </row>
    <row r="254" spans="1:39" x14ac:dyDescent="0.25">
      <c r="B254" s="2"/>
      <c r="H254" s="1"/>
      <c r="O254" s="2"/>
      <c r="U254" s="1"/>
      <c r="AB254" s="2"/>
      <c r="AH254" s="1"/>
    </row>
    <row r="255" spans="1:39" x14ac:dyDescent="0.25">
      <c r="B255" s="2"/>
      <c r="H255" s="1"/>
      <c r="O255" s="2"/>
      <c r="U255" s="1"/>
      <c r="AB255" s="2"/>
      <c r="AH255" s="1"/>
    </row>
  </sheetData>
  <mergeCells count="401">
    <mergeCell ref="AK222:AK225"/>
    <mergeCell ref="Q222:V222"/>
    <mergeCell ref="W222:W225"/>
    <mergeCell ref="X222:X225"/>
    <mergeCell ref="AC222:AC225"/>
    <mergeCell ref="AD222:AI222"/>
    <mergeCell ref="AJ222:AJ225"/>
    <mergeCell ref="V223:V225"/>
    <mergeCell ref="AD223:AD225"/>
    <mergeCell ref="AE223:AE225"/>
    <mergeCell ref="AF223:AF225"/>
    <mergeCell ref="AC221:AI221"/>
    <mergeCell ref="AJ221:AK221"/>
    <mergeCell ref="C222:C225"/>
    <mergeCell ref="D222:I222"/>
    <mergeCell ref="J222:J225"/>
    <mergeCell ref="K222:K225"/>
    <mergeCell ref="P222:P225"/>
    <mergeCell ref="D223:D225"/>
    <mergeCell ref="E223:E225"/>
    <mergeCell ref="F223:F225"/>
    <mergeCell ref="G223:H223"/>
    <mergeCell ref="I223:I225"/>
    <mergeCell ref="Q223:Q225"/>
    <mergeCell ref="R223:R225"/>
    <mergeCell ref="S223:S225"/>
    <mergeCell ref="T223:U223"/>
    <mergeCell ref="AG223:AH223"/>
    <mergeCell ref="AI223:AI225"/>
    <mergeCell ref="G224:G225"/>
    <mergeCell ref="H224:H225"/>
    <mergeCell ref="T224:T225"/>
    <mergeCell ref="U224:U225"/>
    <mergeCell ref="AG224:AG225"/>
    <mergeCell ref="AH224:AH225"/>
    <mergeCell ref="A216:B216"/>
    <mergeCell ref="N216:O216"/>
    <mergeCell ref="AA216:AB216"/>
    <mergeCell ref="A221:A225"/>
    <mergeCell ref="B221:B225"/>
    <mergeCell ref="C221:I221"/>
    <mergeCell ref="J221:K221"/>
    <mergeCell ref="N221:N225"/>
    <mergeCell ref="O221:O225"/>
    <mergeCell ref="P221:V221"/>
    <mergeCell ref="W221:X221"/>
    <mergeCell ref="AA221:AA225"/>
    <mergeCell ref="AB221:AB225"/>
    <mergeCell ref="A204:B204"/>
    <mergeCell ref="N204:O204"/>
    <mergeCell ref="AA204:AB204"/>
    <mergeCell ref="A210:B210"/>
    <mergeCell ref="N210:O210"/>
    <mergeCell ref="AA210:AB210"/>
    <mergeCell ref="AF188:AF190"/>
    <mergeCell ref="AG188:AH188"/>
    <mergeCell ref="AI188:AI190"/>
    <mergeCell ref="G189:G190"/>
    <mergeCell ref="H189:H190"/>
    <mergeCell ref="T189:T19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186:A190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180:B180"/>
    <mergeCell ref="N180:O180"/>
    <mergeCell ref="AA180:AB180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144:B144"/>
    <mergeCell ref="N144:O144"/>
    <mergeCell ref="AA144:AB144"/>
    <mergeCell ref="A148:D148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6" manualBreakCount="6">
    <brk id="38" max="12" man="1"/>
    <brk id="74" max="12" man="1"/>
    <brk id="110" max="12" man="1"/>
    <brk id="146" max="12" man="1"/>
    <brk id="182" max="12" man="1"/>
    <brk id="21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65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760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760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92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11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11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11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61"/>
      <c r="C5" s="7"/>
      <c r="D5" s="7"/>
      <c r="E5" s="7"/>
      <c r="F5" s="7"/>
      <c r="G5" s="7"/>
      <c r="H5" s="7"/>
      <c r="I5" s="7"/>
      <c r="J5" s="7"/>
      <c r="K5" s="7"/>
      <c r="L5" s="61"/>
      <c r="M5" s="61"/>
      <c r="N5" s="9" t="s">
        <v>65</v>
      </c>
      <c r="O5" s="61"/>
      <c r="P5" s="7"/>
      <c r="Q5" s="7"/>
      <c r="R5" s="7"/>
      <c r="S5" s="7"/>
      <c r="T5" s="7"/>
      <c r="U5" s="7"/>
      <c r="V5" s="7"/>
      <c r="W5" s="7"/>
      <c r="X5" s="7"/>
      <c r="Y5" s="61"/>
      <c r="Z5" s="61"/>
      <c r="AA5" s="9" t="s">
        <v>65</v>
      </c>
      <c r="AB5" s="61"/>
      <c r="AC5" s="7"/>
      <c r="AD5" s="7"/>
      <c r="AE5" s="7"/>
      <c r="AF5" s="7"/>
      <c r="AG5" s="7"/>
      <c r="AH5" s="7"/>
      <c r="AI5" s="7"/>
      <c r="AJ5" s="7"/>
      <c r="AK5" s="7"/>
      <c r="AL5" s="61"/>
      <c r="AM5" s="61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0">
        <v>1</v>
      </c>
      <c r="B11" s="60">
        <v>2</v>
      </c>
      <c r="C11" s="60">
        <v>3</v>
      </c>
      <c r="D11" s="60">
        <v>4</v>
      </c>
      <c r="E11" s="60">
        <v>5</v>
      </c>
      <c r="F11" s="60">
        <v>6</v>
      </c>
      <c r="G11" s="60">
        <v>7</v>
      </c>
      <c r="H11" s="60">
        <v>8</v>
      </c>
      <c r="I11" s="60">
        <v>9</v>
      </c>
      <c r="J11" s="60">
        <v>10</v>
      </c>
      <c r="K11" s="60">
        <v>11</v>
      </c>
      <c r="L11" s="45"/>
      <c r="M11" s="39"/>
      <c r="N11" s="60">
        <v>1</v>
      </c>
      <c r="O11" s="60">
        <v>2</v>
      </c>
      <c r="P11" s="60">
        <v>3</v>
      </c>
      <c r="Q11" s="60">
        <v>4</v>
      </c>
      <c r="R11" s="60">
        <v>5</v>
      </c>
      <c r="S11" s="60">
        <v>6</v>
      </c>
      <c r="T11" s="60">
        <v>7</v>
      </c>
      <c r="U11" s="60">
        <v>8</v>
      </c>
      <c r="V11" s="60">
        <v>9</v>
      </c>
      <c r="W11" s="60">
        <v>10</v>
      </c>
      <c r="X11" s="60">
        <v>11</v>
      </c>
      <c r="Y11" s="45"/>
      <c r="Z11" s="45"/>
      <c r="AA11" s="60">
        <v>1</v>
      </c>
      <c r="AB11" s="60">
        <v>2</v>
      </c>
      <c r="AC11" s="60">
        <v>3</v>
      </c>
      <c r="AD11" s="60">
        <v>4</v>
      </c>
      <c r="AE11" s="60">
        <v>5</v>
      </c>
      <c r="AF11" s="60">
        <v>6</v>
      </c>
      <c r="AG11" s="60">
        <v>7</v>
      </c>
      <c r="AH11" s="60">
        <v>8</v>
      </c>
      <c r="AI11" s="60">
        <v>9</v>
      </c>
      <c r="AJ11" s="60">
        <v>10</v>
      </c>
      <c r="AK11" s="60">
        <v>11</v>
      </c>
    </row>
    <row r="12" spans="1:39" ht="38.25" customHeight="1" x14ac:dyDescent="0.25">
      <c r="A12" s="8" t="s">
        <v>54</v>
      </c>
      <c r="B12" s="60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0">
        <v>1</v>
      </c>
      <c r="P12" s="4">
        <v>1</v>
      </c>
      <c r="Q12" s="4"/>
      <c r="R12" s="4"/>
      <c r="S12" s="4"/>
      <c r="T12" s="4"/>
      <c r="U12" s="4"/>
      <c r="V12" s="4"/>
      <c r="W12" s="3">
        <v>2701.6</v>
      </c>
      <c r="X12" s="3"/>
      <c r="Y12" s="31"/>
      <c r="Z12" s="31"/>
      <c r="AA12" s="8" t="s">
        <v>54</v>
      </c>
      <c r="AB12" s="60">
        <v>1</v>
      </c>
      <c r="AC12" s="4">
        <f t="shared" ref="AC12:AK20" si="0">C12-P12</f>
        <v>-1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-2701.6</v>
      </c>
      <c r="AK12" s="3">
        <f t="shared" si="0"/>
        <v>0</v>
      </c>
    </row>
    <row r="13" spans="1:39" ht="39" customHeight="1" x14ac:dyDescent="0.25">
      <c r="A13" s="8" t="s">
        <v>55</v>
      </c>
      <c r="B13" s="60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0">
        <v>2</v>
      </c>
      <c r="P13" s="4">
        <v>4</v>
      </c>
      <c r="Q13" s="4">
        <v>1</v>
      </c>
      <c r="R13" s="4"/>
      <c r="S13" s="4">
        <v>3</v>
      </c>
      <c r="T13" s="4">
        <v>3</v>
      </c>
      <c r="U13" s="4"/>
      <c r="V13" s="4">
        <v>1</v>
      </c>
      <c r="W13" s="3">
        <v>6815.6</v>
      </c>
      <c r="X13" s="3">
        <v>6815.6</v>
      </c>
      <c r="Y13" s="31"/>
      <c r="Z13" s="31"/>
      <c r="AA13" s="8" t="s">
        <v>55</v>
      </c>
      <c r="AB13" s="60">
        <v>2</v>
      </c>
      <c r="AC13" s="4">
        <f t="shared" si="0"/>
        <v>-4</v>
      </c>
      <c r="AD13" s="4">
        <f t="shared" si="0"/>
        <v>-1</v>
      </c>
      <c r="AE13" s="4">
        <f t="shared" si="0"/>
        <v>0</v>
      </c>
      <c r="AF13" s="4">
        <f t="shared" si="0"/>
        <v>-3</v>
      </c>
      <c r="AG13" s="4">
        <f t="shared" si="0"/>
        <v>-3</v>
      </c>
      <c r="AH13" s="4">
        <f t="shared" si="0"/>
        <v>0</v>
      </c>
      <c r="AI13" s="4">
        <f t="shared" si="0"/>
        <v>-1</v>
      </c>
      <c r="AJ13" s="3">
        <f t="shared" si="0"/>
        <v>-6815.6</v>
      </c>
      <c r="AK13" s="3">
        <f t="shared" si="0"/>
        <v>-6815.6</v>
      </c>
    </row>
    <row r="14" spans="1:39" ht="52.5" customHeight="1" x14ac:dyDescent="0.25">
      <c r="A14" s="8" t="s">
        <v>56</v>
      </c>
      <c r="B14" s="60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0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60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60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0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0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59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59">
        <v>5</v>
      </c>
      <c r="P16" s="4">
        <v>15</v>
      </c>
      <c r="Q16" s="4">
        <v>4</v>
      </c>
      <c r="R16" s="4"/>
      <c r="S16" s="4">
        <v>4</v>
      </c>
      <c r="T16" s="4">
        <v>9</v>
      </c>
      <c r="U16" s="4"/>
      <c r="V16" s="4">
        <v>6</v>
      </c>
      <c r="W16" s="3">
        <v>1218.3</v>
      </c>
      <c r="X16" s="3">
        <v>423</v>
      </c>
      <c r="Y16" s="31"/>
      <c r="Z16" s="31"/>
      <c r="AA16" s="8" t="s">
        <v>58</v>
      </c>
      <c r="AB16" s="59">
        <v>5</v>
      </c>
      <c r="AC16" s="4">
        <f t="shared" si="0"/>
        <v>-15</v>
      </c>
      <c r="AD16" s="4">
        <f t="shared" si="0"/>
        <v>-4</v>
      </c>
      <c r="AE16" s="4">
        <f t="shared" si="0"/>
        <v>0</v>
      </c>
      <c r="AF16" s="4">
        <f t="shared" si="0"/>
        <v>-4</v>
      </c>
      <c r="AG16" s="4">
        <f t="shared" si="0"/>
        <v>-9</v>
      </c>
      <c r="AH16" s="4">
        <f t="shared" si="0"/>
        <v>0</v>
      </c>
      <c r="AI16" s="4">
        <f t="shared" si="0"/>
        <v>-6</v>
      </c>
      <c r="AJ16" s="3">
        <f t="shared" si="0"/>
        <v>-1218.3</v>
      </c>
      <c r="AK16" s="3">
        <f t="shared" si="0"/>
        <v>-423</v>
      </c>
    </row>
    <row r="17" spans="1:39" ht="12.75" customHeight="1" x14ac:dyDescent="0.25">
      <c r="A17" s="8" t="s">
        <v>59</v>
      </c>
      <c r="B17" s="59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59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59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59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59">
        <v>7</v>
      </c>
      <c r="P18" s="4">
        <v>1</v>
      </c>
      <c r="Q18" s="4">
        <v>1</v>
      </c>
      <c r="R18" s="4"/>
      <c r="S18" s="4"/>
      <c r="T18" s="4">
        <v>1</v>
      </c>
      <c r="U18" s="4"/>
      <c r="V18" s="4"/>
      <c r="W18" s="3">
        <v>123.7</v>
      </c>
      <c r="X18" s="3">
        <v>123.7</v>
      </c>
      <c r="Y18" s="31"/>
      <c r="Z18" s="31"/>
      <c r="AA18" s="8" t="s">
        <v>60</v>
      </c>
      <c r="AB18" s="59">
        <v>7</v>
      </c>
      <c r="AC18" s="4">
        <f t="shared" si="0"/>
        <v>-1</v>
      </c>
      <c r="AD18" s="4">
        <f t="shared" si="0"/>
        <v>-1</v>
      </c>
      <c r="AE18" s="4">
        <f t="shared" si="0"/>
        <v>0</v>
      </c>
      <c r="AF18" s="4">
        <f t="shared" si="0"/>
        <v>0</v>
      </c>
      <c r="AG18" s="4">
        <f t="shared" si="0"/>
        <v>-1</v>
      </c>
      <c r="AH18" s="4">
        <f t="shared" si="0"/>
        <v>0</v>
      </c>
      <c r="AI18" s="4">
        <f t="shared" si="0"/>
        <v>0</v>
      </c>
      <c r="AJ18" s="3">
        <f t="shared" si="0"/>
        <v>-123.7</v>
      </c>
      <c r="AK18" s="3">
        <f t="shared" si="0"/>
        <v>-123.7</v>
      </c>
    </row>
    <row r="19" spans="1:39" ht="12.75" customHeight="1" x14ac:dyDescent="0.25">
      <c r="A19" s="8" t="s">
        <v>61</v>
      </c>
      <c r="B19" s="59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59">
        <v>8</v>
      </c>
      <c r="P19" s="4">
        <v>15</v>
      </c>
      <c r="Q19" s="4">
        <v>4</v>
      </c>
      <c r="R19" s="4"/>
      <c r="S19" s="4">
        <v>5</v>
      </c>
      <c r="T19" s="4">
        <v>5</v>
      </c>
      <c r="U19" s="4"/>
      <c r="V19" s="4"/>
      <c r="W19" s="3">
        <v>2035.8</v>
      </c>
      <c r="X19" s="3">
        <v>1429.8</v>
      </c>
      <c r="Y19" s="31"/>
      <c r="Z19" s="31"/>
      <c r="AA19" s="8" t="s">
        <v>61</v>
      </c>
      <c r="AB19" s="59">
        <v>8</v>
      </c>
      <c r="AC19" s="4">
        <f t="shared" si="0"/>
        <v>-15</v>
      </c>
      <c r="AD19" s="4">
        <f t="shared" si="0"/>
        <v>-4</v>
      </c>
      <c r="AE19" s="4">
        <f t="shared" si="0"/>
        <v>0</v>
      </c>
      <c r="AF19" s="4">
        <f t="shared" si="0"/>
        <v>-5</v>
      </c>
      <c r="AG19" s="4">
        <f t="shared" si="0"/>
        <v>-5</v>
      </c>
      <c r="AH19" s="4">
        <f t="shared" si="0"/>
        <v>0</v>
      </c>
      <c r="AI19" s="4">
        <f t="shared" si="0"/>
        <v>0</v>
      </c>
      <c r="AJ19" s="3">
        <f t="shared" si="0"/>
        <v>-2035.8</v>
      </c>
      <c r="AK19" s="3">
        <f t="shared" si="0"/>
        <v>-1429.8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36</v>
      </c>
      <c r="Q20" s="4">
        <f t="shared" si="2"/>
        <v>10</v>
      </c>
      <c r="R20" s="4">
        <f t="shared" si="2"/>
        <v>0</v>
      </c>
      <c r="S20" s="4">
        <f t="shared" si="2"/>
        <v>12</v>
      </c>
      <c r="T20" s="4">
        <f t="shared" si="2"/>
        <v>18</v>
      </c>
      <c r="U20" s="4">
        <f t="shared" si="2"/>
        <v>0</v>
      </c>
      <c r="V20" s="4">
        <f t="shared" si="2"/>
        <v>7</v>
      </c>
      <c r="W20" s="3">
        <f t="shared" si="2"/>
        <v>12895</v>
      </c>
      <c r="X20" s="3">
        <f t="shared" si="2"/>
        <v>8792.1</v>
      </c>
      <c r="Y20" s="32"/>
      <c r="Z20" s="32"/>
      <c r="AA20" s="14" t="s">
        <v>62</v>
      </c>
      <c r="AB20" s="15">
        <v>9</v>
      </c>
      <c r="AC20" s="4">
        <f t="shared" si="0"/>
        <v>-36</v>
      </c>
      <c r="AD20" s="4">
        <f t="shared" si="0"/>
        <v>-10</v>
      </c>
      <c r="AE20" s="4">
        <f t="shared" si="0"/>
        <v>0</v>
      </c>
      <c r="AF20" s="4">
        <f t="shared" si="0"/>
        <v>-12</v>
      </c>
      <c r="AG20" s="4">
        <f t="shared" si="0"/>
        <v>-18</v>
      </c>
      <c r="AH20" s="4">
        <f t="shared" si="0"/>
        <v>0</v>
      </c>
      <c r="AI20" s="4">
        <f t="shared" si="0"/>
        <v>-7</v>
      </c>
      <c r="AJ20" s="3">
        <f t="shared" si="0"/>
        <v>-12895</v>
      </c>
      <c r="AK20" s="3">
        <f t="shared" si="0"/>
        <v>-8792.1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>
        <v>1</v>
      </c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-1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3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-3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175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175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175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61"/>
      <c r="C41" s="7"/>
      <c r="D41" s="7"/>
      <c r="E41" s="7"/>
      <c r="F41" s="7"/>
      <c r="G41" s="7"/>
      <c r="H41" s="7"/>
      <c r="I41" s="7"/>
      <c r="J41" s="7"/>
      <c r="K41" s="7"/>
      <c r="L41" s="61"/>
      <c r="M41" s="61"/>
      <c r="N41" s="9" t="s">
        <v>65</v>
      </c>
      <c r="O41" s="61"/>
      <c r="P41" s="7"/>
      <c r="Q41" s="7"/>
      <c r="R41" s="7"/>
      <c r="S41" s="7"/>
      <c r="T41" s="7"/>
      <c r="U41" s="7"/>
      <c r="V41" s="7"/>
      <c r="W41" s="7"/>
      <c r="X41" s="7"/>
      <c r="Y41" s="61"/>
      <c r="Z41" s="61"/>
      <c r="AA41" s="9" t="s">
        <v>65</v>
      </c>
      <c r="AB41" s="61"/>
      <c r="AC41" s="7"/>
      <c r="AD41" s="7"/>
      <c r="AE41" s="7"/>
      <c r="AF41" s="7"/>
      <c r="AG41" s="7"/>
      <c r="AH41" s="7"/>
      <c r="AI41" s="7"/>
      <c r="AJ41" s="7"/>
      <c r="AK41" s="7"/>
      <c r="AL41" s="61"/>
      <c r="AM41" s="61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0">
        <v>1</v>
      </c>
      <c r="B47" s="60">
        <v>2</v>
      </c>
      <c r="C47" s="60">
        <v>3</v>
      </c>
      <c r="D47" s="60">
        <v>4</v>
      </c>
      <c r="E47" s="60">
        <v>5</v>
      </c>
      <c r="F47" s="60">
        <v>6</v>
      </c>
      <c r="G47" s="60">
        <v>7</v>
      </c>
      <c r="H47" s="60">
        <v>8</v>
      </c>
      <c r="I47" s="60">
        <v>9</v>
      </c>
      <c r="J47" s="60">
        <v>10</v>
      </c>
      <c r="K47" s="60">
        <v>11</v>
      </c>
      <c r="L47" s="45"/>
      <c r="M47" s="39"/>
      <c r="N47" s="60">
        <v>1</v>
      </c>
      <c r="O47" s="60">
        <v>2</v>
      </c>
      <c r="P47" s="60">
        <v>3</v>
      </c>
      <c r="Q47" s="60">
        <v>4</v>
      </c>
      <c r="R47" s="60">
        <v>5</v>
      </c>
      <c r="S47" s="60">
        <v>6</v>
      </c>
      <c r="T47" s="60">
        <v>7</v>
      </c>
      <c r="U47" s="60">
        <v>8</v>
      </c>
      <c r="V47" s="60">
        <v>9</v>
      </c>
      <c r="W47" s="60">
        <v>10</v>
      </c>
      <c r="X47" s="60">
        <v>11</v>
      </c>
      <c r="Y47" s="45"/>
      <c r="Z47" s="45"/>
      <c r="AA47" s="60">
        <v>1</v>
      </c>
      <c r="AB47" s="60">
        <v>2</v>
      </c>
      <c r="AC47" s="60">
        <v>3</v>
      </c>
      <c r="AD47" s="60">
        <v>4</v>
      </c>
      <c r="AE47" s="60">
        <v>5</v>
      </c>
      <c r="AF47" s="60">
        <v>6</v>
      </c>
      <c r="AG47" s="60">
        <v>7</v>
      </c>
      <c r="AH47" s="60">
        <v>8</v>
      </c>
      <c r="AI47" s="60">
        <v>9</v>
      </c>
      <c r="AJ47" s="60">
        <v>10</v>
      </c>
      <c r="AK47" s="60">
        <v>11</v>
      </c>
    </row>
    <row r="48" spans="1:39" ht="38.25" customHeight="1" x14ac:dyDescent="0.25">
      <c r="A48" s="8" t="s">
        <v>54</v>
      </c>
      <c r="B48" s="60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60">
        <v>1</v>
      </c>
      <c r="P48" s="4">
        <v>1</v>
      </c>
      <c r="Q48" s="4"/>
      <c r="R48" s="4"/>
      <c r="S48" s="4">
        <v>1</v>
      </c>
      <c r="T48" s="4">
        <v>1</v>
      </c>
      <c r="U48" s="4"/>
      <c r="V48" s="4"/>
      <c r="W48" s="3">
        <v>80</v>
      </c>
      <c r="X48" s="3">
        <v>80</v>
      </c>
      <c r="Y48" s="31"/>
      <c r="Z48" s="31"/>
      <c r="AA48" s="8" t="s">
        <v>54</v>
      </c>
      <c r="AB48" s="60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-1</v>
      </c>
      <c r="AG48" s="4">
        <f t="shared" si="3"/>
        <v>-1</v>
      </c>
      <c r="AH48" s="4">
        <f t="shared" si="3"/>
        <v>0</v>
      </c>
      <c r="AI48" s="4">
        <f t="shared" si="3"/>
        <v>0</v>
      </c>
      <c r="AJ48" s="3">
        <f t="shared" si="3"/>
        <v>-80</v>
      </c>
      <c r="AK48" s="3">
        <f t="shared" si="3"/>
        <v>-80</v>
      </c>
    </row>
    <row r="49" spans="1:39" ht="39" customHeight="1" x14ac:dyDescent="0.25">
      <c r="A49" s="8" t="s">
        <v>55</v>
      </c>
      <c r="B49" s="60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0">
        <v>2</v>
      </c>
      <c r="P49" s="4">
        <v>1</v>
      </c>
      <c r="Q49" s="4"/>
      <c r="R49" s="4"/>
      <c r="S49" s="4">
        <v>1</v>
      </c>
      <c r="T49" s="4"/>
      <c r="U49" s="4"/>
      <c r="V49" s="4"/>
      <c r="W49" s="3">
        <v>278.39999999999998</v>
      </c>
      <c r="X49" s="3">
        <v>278.39999999999998</v>
      </c>
      <c r="Y49" s="31"/>
      <c r="Z49" s="31"/>
      <c r="AA49" s="8" t="s">
        <v>55</v>
      </c>
      <c r="AB49" s="60">
        <v>2</v>
      </c>
      <c r="AC49" s="4">
        <f t="shared" si="3"/>
        <v>-1</v>
      </c>
      <c r="AD49" s="4">
        <f t="shared" si="3"/>
        <v>0</v>
      </c>
      <c r="AE49" s="4">
        <f t="shared" si="3"/>
        <v>0</v>
      </c>
      <c r="AF49" s="4">
        <f t="shared" si="3"/>
        <v>-1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-278.39999999999998</v>
      </c>
      <c r="AK49" s="3">
        <f t="shared" si="3"/>
        <v>-278.39999999999998</v>
      </c>
    </row>
    <row r="50" spans="1:39" ht="52.5" customHeight="1" x14ac:dyDescent="0.25">
      <c r="A50" s="8" t="s">
        <v>56</v>
      </c>
      <c r="B50" s="60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0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60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60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0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0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59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59">
        <v>5</v>
      </c>
      <c r="P52" s="4">
        <v>1</v>
      </c>
      <c r="Q52" s="4"/>
      <c r="R52" s="4"/>
      <c r="S52" s="4"/>
      <c r="T52" s="4">
        <v>1</v>
      </c>
      <c r="U52" s="4"/>
      <c r="V52" s="4"/>
      <c r="W52" s="3">
        <v>44</v>
      </c>
      <c r="X52" s="3"/>
      <c r="Y52" s="31"/>
      <c r="Z52" s="31"/>
      <c r="AA52" s="8" t="s">
        <v>58</v>
      </c>
      <c r="AB52" s="59">
        <v>5</v>
      </c>
      <c r="AC52" s="4">
        <f t="shared" si="3"/>
        <v>-1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-1</v>
      </c>
      <c r="AH52" s="4">
        <f t="shared" si="3"/>
        <v>0</v>
      </c>
      <c r="AI52" s="4">
        <f t="shared" si="3"/>
        <v>0</v>
      </c>
      <c r="AJ52" s="3">
        <f t="shared" si="3"/>
        <v>-44</v>
      </c>
      <c r="AK52" s="3">
        <f t="shared" si="3"/>
        <v>0</v>
      </c>
    </row>
    <row r="53" spans="1:39" ht="12.75" customHeight="1" x14ac:dyDescent="0.25">
      <c r="A53" s="8" t="s">
        <v>59</v>
      </c>
      <c r="B53" s="59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59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59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59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59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59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59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59">
        <v>8</v>
      </c>
      <c r="P55" s="4">
        <v>7</v>
      </c>
      <c r="Q55" s="4"/>
      <c r="R55" s="4"/>
      <c r="S55" s="4">
        <v>6</v>
      </c>
      <c r="T55" s="4">
        <v>2</v>
      </c>
      <c r="U55" s="4"/>
      <c r="V55" s="4"/>
      <c r="W55" s="3">
        <v>491.6</v>
      </c>
      <c r="X55" s="3">
        <v>477.5</v>
      </c>
      <c r="Y55" s="31"/>
      <c r="Z55" s="31"/>
      <c r="AA55" s="8" t="s">
        <v>61</v>
      </c>
      <c r="AB55" s="59">
        <v>8</v>
      </c>
      <c r="AC55" s="4">
        <f t="shared" si="3"/>
        <v>-7</v>
      </c>
      <c r="AD55" s="4">
        <f t="shared" si="3"/>
        <v>0</v>
      </c>
      <c r="AE55" s="4">
        <f t="shared" si="3"/>
        <v>0</v>
      </c>
      <c r="AF55" s="4">
        <f t="shared" si="3"/>
        <v>-6</v>
      </c>
      <c r="AG55" s="4">
        <f t="shared" si="3"/>
        <v>-2</v>
      </c>
      <c r="AH55" s="4">
        <f t="shared" si="3"/>
        <v>0</v>
      </c>
      <c r="AI55" s="4">
        <f t="shared" si="3"/>
        <v>0</v>
      </c>
      <c r="AJ55" s="3">
        <f t="shared" si="3"/>
        <v>-491.6</v>
      </c>
      <c r="AK55" s="3">
        <f t="shared" si="3"/>
        <v>-477.5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10</v>
      </c>
      <c r="Q56" s="4">
        <f t="shared" si="5"/>
        <v>0</v>
      </c>
      <c r="R56" s="4">
        <f t="shared" si="5"/>
        <v>0</v>
      </c>
      <c r="S56" s="4">
        <f t="shared" si="5"/>
        <v>8</v>
      </c>
      <c r="T56" s="4">
        <f t="shared" si="5"/>
        <v>4</v>
      </c>
      <c r="U56" s="4">
        <f t="shared" si="5"/>
        <v>0</v>
      </c>
      <c r="V56" s="4">
        <f t="shared" si="5"/>
        <v>0</v>
      </c>
      <c r="W56" s="3">
        <f t="shared" si="5"/>
        <v>894</v>
      </c>
      <c r="X56" s="3">
        <f t="shared" si="5"/>
        <v>835.9</v>
      </c>
      <c r="Y56" s="32"/>
      <c r="Z56" s="32"/>
      <c r="AA56" s="14" t="s">
        <v>62</v>
      </c>
      <c r="AB56" s="15">
        <v>9</v>
      </c>
      <c r="AC56" s="4">
        <f t="shared" si="3"/>
        <v>-10</v>
      </c>
      <c r="AD56" s="4">
        <f t="shared" si="3"/>
        <v>0</v>
      </c>
      <c r="AE56" s="4">
        <f t="shared" si="3"/>
        <v>0</v>
      </c>
      <c r="AF56" s="4">
        <f t="shared" si="3"/>
        <v>-8</v>
      </c>
      <c r="AG56" s="4">
        <f t="shared" si="3"/>
        <v>-4</v>
      </c>
      <c r="AH56" s="4">
        <f t="shared" si="3"/>
        <v>0</v>
      </c>
      <c r="AI56" s="4">
        <f t="shared" si="3"/>
        <v>0</v>
      </c>
      <c r="AJ56" s="3">
        <f t="shared" si="3"/>
        <v>-894</v>
      </c>
      <c r="AK56" s="3">
        <f t="shared" si="3"/>
        <v>-835.9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>
        <v>1</v>
      </c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-1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176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176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176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61"/>
      <c r="C77" s="7"/>
      <c r="D77" s="7"/>
      <c r="E77" s="7"/>
      <c r="F77" s="7"/>
      <c r="G77" s="7"/>
      <c r="H77" s="7"/>
      <c r="I77" s="7"/>
      <c r="J77" s="7"/>
      <c r="K77" s="7"/>
      <c r="L77" s="61"/>
      <c r="M77" s="61"/>
      <c r="N77" s="9" t="s">
        <v>65</v>
      </c>
      <c r="O77" s="61"/>
      <c r="P77" s="7"/>
      <c r="Q77" s="7"/>
      <c r="R77" s="7"/>
      <c r="S77" s="7"/>
      <c r="T77" s="7"/>
      <c r="U77" s="7"/>
      <c r="V77" s="7"/>
      <c r="W77" s="7"/>
      <c r="X77" s="7"/>
      <c r="Y77" s="61"/>
      <c r="Z77" s="61"/>
      <c r="AA77" s="9" t="s">
        <v>65</v>
      </c>
      <c r="AB77" s="61"/>
      <c r="AC77" s="7"/>
      <c r="AD77" s="7"/>
      <c r="AE77" s="7"/>
      <c r="AF77" s="7"/>
      <c r="AG77" s="7"/>
      <c r="AH77" s="7"/>
      <c r="AI77" s="7"/>
      <c r="AJ77" s="7"/>
      <c r="AK77" s="7"/>
      <c r="AL77" s="61"/>
      <c r="AM77" s="61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60">
        <v>1</v>
      </c>
      <c r="B83" s="60">
        <v>2</v>
      </c>
      <c r="C83" s="60">
        <v>3</v>
      </c>
      <c r="D83" s="60">
        <v>4</v>
      </c>
      <c r="E83" s="60">
        <v>5</v>
      </c>
      <c r="F83" s="60">
        <v>6</v>
      </c>
      <c r="G83" s="60">
        <v>7</v>
      </c>
      <c r="H83" s="60">
        <v>8</v>
      </c>
      <c r="I83" s="60">
        <v>9</v>
      </c>
      <c r="J83" s="60">
        <v>10</v>
      </c>
      <c r="K83" s="60">
        <v>11</v>
      </c>
      <c r="L83" s="45"/>
      <c r="M83" s="39"/>
      <c r="N83" s="60">
        <v>1</v>
      </c>
      <c r="O83" s="60">
        <v>2</v>
      </c>
      <c r="P83" s="60">
        <v>3</v>
      </c>
      <c r="Q83" s="60">
        <v>4</v>
      </c>
      <c r="R83" s="60">
        <v>5</v>
      </c>
      <c r="S83" s="60">
        <v>6</v>
      </c>
      <c r="T83" s="60">
        <v>7</v>
      </c>
      <c r="U83" s="60">
        <v>8</v>
      </c>
      <c r="V83" s="60">
        <v>9</v>
      </c>
      <c r="W83" s="60">
        <v>10</v>
      </c>
      <c r="X83" s="60">
        <v>11</v>
      </c>
      <c r="Y83" s="45"/>
      <c r="Z83" s="45"/>
      <c r="AA83" s="60">
        <v>1</v>
      </c>
      <c r="AB83" s="60">
        <v>2</v>
      </c>
      <c r="AC83" s="60">
        <v>3</v>
      </c>
      <c r="AD83" s="60">
        <v>4</v>
      </c>
      <c r="AE83" s="60">
        <v>5</v>
      </c>
      <c r="AF83" s="60">
        <v>6</v>
      </c>
      <c r="AG83" s="60">
        <v>7</v>
      </c>
      <c r="AH83" s="60">
        <v>8</v>
      </c>
      <c r="AI83" s="60">
        <v>9</v>
      </c>
      <c r="AJ83" s="60">
        <v>10</v>
      </c>
      <c r="AK83" s="60">
        <v>11</v>
      </c>
    </row>
    <row r="84" spans="1:39" ht="38.25" customHeight="1" x14ac:dyDescent="0.25">
      <c r="A84" s="8" t="s">
        <v>54</v>
      </c>
      <c r="B84" s="60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0">
        <v>1</v>
      </c>
      <c r="P84" s="4">
        <v>1</v>
      </c>
      <c r="Q84" s="4"/>
      <c r="R84" s="4"/>
      <c r="S84" s="4">
        <v>1</v>
      </c>
      <c r="T84" s="4">
        <v>1</v>
      </c>
      <c r="U84" s="4"/>
      <c r="V84" s="4"/>
      <c r="W84" s="3">
        <v>101.3</v>
      </c>
      <c r="X84" s="3">
        <v>101.3</v>
      </c>
      <c r="Y84" s="31"/>
      <c r="Z84" s="31"/>
      <c r="AA84" s="8" t="s">
        <v>54</v>
      </c>
      <c r="AB84" s="60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-1</v>
      </c>
      <c r="AG84" s="4">
        <f t="shared" si="6"/>
        <v>-1</v>
      </c>
      <c r="AH84" s="4">
        <f t="shared" si="6"/>
        <v>0</v>
      </c>
      <c r="AI84" s="4">
        <f t="shared" si="6"/>
        <v>0</v>
      </c>
      <c r="AJ84" s="3">
        <f t="shared" si="6"/>
        <v>-101.3</v>
      </c>
      <c r="AK84" s="3">
        <f t="shared" si="6"/>
        <v>-101.3</v>
      </c>
    </row>
    <row r="85" spans="1:39" ht="39" customHeight="1" x14ac:dyDescent="0.25">
      <c r="A85" s="8" t="s">
        <v>55</v>
      </c>
      <c r="B85" s="60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0">
        <v>2</v>
      </c>
      <c r="P85" s="4">
        <v>1</v>
      </c>
      <c r="Q85" s="4"/>
      <c r="R85" s="4"/>
      <c r="S85" s="4"/>
      <c r="T85" s="4"/>
      <c r="U85" s="4"/>
      <c r="V85" s="4"/>
      <c r="W85" s="3">
        <v>287.3</v>
      </c>
      <c r="X85" s="3"/>
      <c r="Y85" s="31"/>
      <c r="Z85" s="31"/>
      <c r="AA85" s="8" t="s">
        <v>55</v>
      </c>
      <c r="AB85" s="60">
        <v>2</v>
      </c>
      <c r="AC85" s="4">
        <f t="shared" si="6"/>
        <v>-1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-287.3</v>
      </c>
      <c r="AK85" s="3">
        <f t="shared" si="6"/>
        <v>0</v>
      </c>
    </row>
    <row r="86" spans="1:39" ht="52.5" customHeight="1" x14ac:dyDescent="0.25">
      <c r="A86" s="8" t="s">
        <v>56</v>
      </c>
      <c r="B86" s="60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0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60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60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0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0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59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59">
        <v>5</v>
      </c>
      <c r="P88" s="4">
        <v>1</v>
      </c>
      <c r="Q88" s="4">
        <v>1</v>
      </c>
      <c r="R88" s="4"/>
      <c r="S88" s="4"/>
      <c r="T88" s="4"/>
      <c r="U88" s="4"/>
      <c r="V88" s="4"/>
      <c r="W88" s="3">
        <v>63.4</v>
      </c>
      <c r="X88" s="3">
        <v>63.4</v>
      </c>
      <c r="Y88" s="31"/>
      <c r="Z88" s="31"/>
      <c r="AA88" s="8" t="s">
        <v>58</v>
      </c>
      <c r="AB88" s="59">
        <v>5</v>
      </c>
      <c r="AC88" s="4">
        <f t="shared" si="6"/>
        <v>-1</v>
      </c>
      <c r="AD88" s="4">
        <f t="shared" si="6"/>
        <v>-1</v>
      </c>
      <c r="AE88" s="4">
        <f t="shared" si="6"/>
        <v>0</v>
      </c>
      <c r="AF88" s="4">
        <f t="shared" si="6"/>
        <v>0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-63.4</v>
      </c>
      <c r="AK88" s="3">
        <f t="shared" si="6"/>
        <v>-63.4</v>
      </c>
    </row>
    <row r="89" spans="1:39" ht="12.75" customHeight="1" x14ac:dyDescent="0.25">
      <c r="A89" s="8" t="s">
        <v>59</v>
      </c>
      <c r="B89" s="59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59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59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59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59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59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59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59">
        <v>8</v>
      </c>
      <c r="P91" s="4">
        <v>5</v>
      </c>
      <c r="Q91" s="4"/>
      <c r="R91" s="4"/>
      <c r="S91" s="4">
        <v>2</v>
      </c>
      <c r="T91" s="4">
        <v>3</v>
      </c>
      <c r="U91" s="4"/>
      <c r="V91" s="4"/>
      <c r="W91" s="3">
        <v>278.39999999999998</v>
      </c>
      <c r="X91" s="3">
        <v>112.7</v>
      </c>
      <c r="Y91" s="31"/>
      <c r="Z91" s="31"/>
      <c r="AA91" s="8" t="s">
        <v>61</v>
      </c>
      <c r="AB91" s="59">
        <v>8</v>
      </c>
      <c r="AC91" s="4">
        <f t="shared" si="6"/>
        <v>-5</v>
      </c>
      <c r="AD91" s="4">
        <f t="shared" si="6"/>
        <v>0</v>
      </c>
      <c r="AE91" s="4">
        <f t="shared" si="6"/>
        <v>0</v>
      </c>
      <c r="AF91" s="4">
        <f t="shared" si="6"/>
        <v>-2</v>
      </c>
      <c r="AG91" s="4">
        <f t="shared" si="6"/>
        <v>-3</v>
      </c>
      <c r="AH91" s="4">
        <f t="shared" si="6"/>
        <v>0</v>
      </c>
      <c r="AI91" s="4">
        <f t="shared" si="6"/>
        <v>0</v>
      </c>
      <c r="AJ91" s="3">
        <f t="shared" si="6"/>
        <v>-278.39999999999998</v>
      </c>
      <c r="AK91" s="3">
        <f t="shared" si="6"/>
        <v>-112.7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8</v>
      </c>
      <c r="Q92" s="4">
        <f t="shared" si="8"/>
        <v>1</v>
      </c>
      <c r="R92" s="4">
        <f t="shared" si="8"/>
        <v>0</v>
      </c>
      <c r="S92" s="4">
        <f t="shared" si="8"/>
        <v>3</v>
      </c>
      <c r="T92" s="4">
        <f t="shared" si="8"/>
        <v>4</v>
      </c>
      <c r="U92" s="4">
        <f t="shared" si="8"/>
        <v>0</v>
      </c>
      <c r="V92" s="4">
        <f t="shared" si="8"/>
        <v>0</v>
      </c>
      <c r="W92" s="3">
        <f t="shared" si="8"/>
        <v>730.4</v>
      </c>
      <c r="X92" s="3">
        <f t="shared" si="8"/>
        <v>277.39999999999998</v>
      </c>
      <c r="Y92" s="32"/>
      <c r="Z92" s="32"/>
      <c r="AA92" s="14" t="s">
        <v>62</v>
      </c>
      <c r="AB92" s="15">
        <v>9</v>
      </c>
      <c r="AC92" s="4">
        <f t="shared" si="6"/>
        <v>-8</v>
      </c>
      <c r="AD92" s="4">
        <f t="shared" si="6"/>
        <v>-1</v>
      </c>
      <c r="AE92" s="4">
        <f t="shared" si="6"/>
        <v>0</v>
      </c>
      <c r="AF92" s="4">
        <f t="shared" si="6"/>
        <v>-3</v>
      </c>
      <c r="AG92" s="4">
        <f t="shared" si="6"/>
        <v>-4</v>
      </c>
      <c r="AH92" s="4">
        <f t="shared" si="6"/>
        <v>0</v>
      </c>
      <c r="AI92" s="4">
        <f t="shared" si="6"/>
        <v>0</v>
      </c>
      <c r="AJ92" s="3">
        <f t="shared" si="6"/>
        <v>-730.4</v>
      </c>
      <c r="AK92" s="3">
        <f t="shared" si="6"/>
        <v>-277.39999999999998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>
        <v>1</v>
      </c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-1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177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177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177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61"/>
      <c r="C113" s="7"/>
      <c r="D113" s="7"/>
      <c r="E113" s="7"/>
      <c r="F113" s="7"/>
      <c r="G113" s="7"/>
      <c r="H113" s="7"/>
      <c r="I113" s="7"/>
      <c r="J113" s="7"/>
      <c r="K113" s="7"/>
      <c r="L113" s="61"/>
      <c r="M113" s="61"/>
      <c r="N113" s="9" t="s">
        <v>65</v>
      </c>
      <c r="O113" s="61"/>
      <c r="P113" s="7"/>
      <c r="Q113" s="7"/>
      <c r="R113" s="7"/>
      <c r="S113" s="7"/>
      <c r="T113" s="7"/>
      <c r="U113" s="7"/>
      <c r="V113" s="7"/>
      <c r="W113" s="7"/>
      <c r="X113" s="7"/>
      <c r="Y113" s="61"/>
      <c r="Z113" s="61"/>
      <c r="AA113" s="9" t="s">
        <v>65</v>
      </c>
      <c r="AB113" s="61"/>
      <c r="AC113" s="7"/>
      <c r="AD113" s="7"/>
      <c r="AE113" s="7"/>
      <c r="AF113" s="7"/>
      <c r="AG113" s="7"/>
      <c r="AH113" s="7"/>
      <c r="AI113" s="7"/>
      <c r="AJ113" s="7"/>
      <c r="AK113" s="7"/>
      <c r="AL113" s="61"/>
      <c r="AM113" s="61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60">
        <v>1</v>
      </c>
      <c r="B119" s="60">
        <v>2</v>
      </c>
      <c r="C119" s="60">
        <v>3</v>
      </c>
      <c r="D119" s="60">
        <v>4</v>
      </c>
      <c r="E119" s="60">
        <v>5</v>
      </c>
      <c r="F119" s="60">
        <v>6</v>
      </c>
      <c r="G119" s="60">
        <v>7</v>
      </c>
      <c r="H119" s="60">
        <v>8</v>
      </c>
      <c r="I119" s="60">
        <v>9</v>
      </c>
      <c r="J119" s="60">
        <v>10</v>
      </c>
      <c r="K119" s="60">
        <v>11</v>
      </c>
      <c r="L119" s="45"/>
      <c r="M119" s="39"/>
      <c r="N119" s="60">
        <v>1</v>
      </c>
      <c r="O119" s="60">
        <v>2</v>
      </c>
      <c r="P119" s="60">
        <v>3</v>
      </c>
      <c r="Q119" s="60">
        <v>4</v>
      </c>
      <c r="R119" s="60">
        <v>5</v>
      </c>
      <c r="S119" s="60">
        <v>6</v>
      </c>
      <c r="T119" s="60">
        <v>7</v>
      </c>
      <c r="U119" s="60">
        <v>8</v>
      </c>
      <c r="V119" s="60">
        <v>9</v>
      </c>
      <c r="W119" s="60">
        <v>10</v>
      </c>
      <c r="X119" s="60">
        <v>11</v>
      </c>
      <c r="Y119" s="45"/>
      <c r="Z119" s="45"/>
      <c r="AA119" s="60">
        <v>1</v>
      </c>
      <c r="AB119" s="60">
        <v>2</v>
      </c>
      <c r="AC119" s="60">
        <v>3</v>
      </c>
      <c r="AD119" s="60">
        <v>4</v>
      </c>
      <c r="AE119" s="60">
        <v>5</v>
      </c>
      <c r="AF119" s="60">
        <v>6</v>
      </c>
      <c r="AG119" s="60">
        <v>7</v>
      </c>
      <c r="AH119" s="60">
        <v>8</v>
      </c>
      <c r="AI119" s="60">
        <v>9</v>
      </c>
      <c r="AJ119" s="60">
        <v>10</v>
      </c>
      <c r="AK119" s="60">
        <v>11</v>
      </c>
    </row>
    <row r="120" spans="1:39" ht="38.25" customHeight="1" x14ac:dyDescent="0.25">
      <c r="A120" s="8" t="s">
        <v>54</v>
      </c>
      <c r="B120" s="60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60">
        <v>1</v>
      </c>
      <c r="P120" s="4">
        <v>1</v>
      </c>
      <c r="Q120" s="4"/>
      <c r="R120" s="4"/>
      <c r="S120" s="4"/>
      <c r="T120" s="4"/>
      <c r="U120" s="4"/>
      <c r="V120" s="4"/>
      <c r="W120" s="3">
        <v>637.29999999999995</v>
      </c>
      <c r="X120" s="3"/>
      <c r="Y120" s="31"/>
      <c r="Z120" s="31"/>
      <c r="AA120" s="8" t="s">
        <v>54</v>
      </c>
      <c r="AB120" s="60">
        <v>1</v>
      </c>
      <c r="AC120" s="4">
        <f t="shared" ref="AC120:AK128" si="9">C120-P120</f>
        <v>-1</v>
      </c>
      <c r="AD120" s="4">
        <f t="shared" si="9"/>
        <v>0</v>
      </c>
      <c r="AE120" s="4">
        <f t="shared" si="9"/>
        <v>0</v>
      </c>
      <c r="AF120" s="4">
        <f t="shared" si="9"/>
        <v>0</v>
      </c>
      <c r="AG120" s="4">
        <f t="shared" si="9"/>
        <v>0</v>
      </c>
      <c r="AH120" s="4">
        <f t="shared" si="9"/>
        <v>0</v>
      </c>
      <c r="AI120" s="4">
        <f t="shared" si="9"/>
        <v>0</v>
      </c>
      <c r="AJ120" s="3">
        <f t="shared" si="9"/>
        <v>-637.29999999999995</v>
      </c>
      <c r="AK120" s="3">
        <f t="shared" si="9"/>
        <v>0</v>
      </c>
    </row>
    <row r="121" spans="1:39" ht="39" customHeight="1" x14ac:dyDescent="0.25">
      <c r="A121" s="8" t="s">
        <v>55</v>
      </c>
      <c r="B121" s="60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60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60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60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60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60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60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60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0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59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59">
        <v>5</v>
      </c>
      <c r="P124" s="4">
        <v>4</v>
      </c>
      <c r="Q124" s="4"/>
      <c r="R124" s="4"/>
      <c r="S124" s="4">
        <v>3</v>
      </c>
      <c r="T124" s="4">
        <v>3</v>
      </c>
      <c r="U124" s="4"/>
      <c r="V124" s="4">
        <v>1</v>
      </c>
      <c r="W124" s="3">
        <v>364.62</v>
      </c>
      <c r="X124" s="3">
        <v>258.3</v>
      </c>
      <c r="Y124" s="31"/>
      <c r="Z124" s="31"/>
      <c r="AA124" s="8" t="s">
        <v>58</v>
      </c>
      <c r="AB124" s="59">
        <v>5</v>
      </c>
      <c r="AC124" s="4">
        <f t="shared" si="9"/>
        <v>-4</v>
      </c>
      <c r="AD124" s="4">
        <f t="shared" si="9"/>
        <v>0</v>
      </c>
      <c r="AE124" s="4">
        <f t="shared" si="9"/>
        <v>0</v>
      </c>
      <c r="AF124" s="4">
        <f t="shared" si="9"/>
        <v>-3</v>
      </c>
      <c r="AG124" s="4">
        <f t="shared" si="9"/>
        <v>-3</v>
      </c>
      <c r="AH124" s="4">
        <f t="shared" si="9"/>
        <v>0</v>
      </c>
      <c r="AI124" s="4">
        <f t="shared" si="9"/>
        <v>-1</v>
      </c>
      <c r="AJ124" s="3">
        <f t="shared" si="9"/>
        <v>-364.62</v>
      </c>
      <c r="AK124" s="3">
        <f t="shared" si="9"/>
        <v>-258.3</v>
      </c>
    </row>
    <row r="125" spans="1:39" ht="12.75" customHeight="1" x14ac:dyDescent="0.25">
      <c r="A125" s="8" t="s">
        <v>59</v>
      </c>
      <c r="B125" s="59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59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59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59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59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59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59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59">
        <v>8</v>
      </c>
      <c r="P127" s="4">
        <v>2</v>
      </c>
      <c r="Q127" s="4">
        <v>1</v>
      </c>
      <c r="R127" s="4"/>
      <c r="S127" s="4">
        <v>1</v>
      </c>
      <c r="T127" s="4">
        <v>1</v>
      </c>
      <c r="U127" s="4"/>
      <c r="V127" s="4"/>
      <c r="W127" s="3">
        <v>175.5</v>
      </c>
      <c r="X127" s="3">
        <v>175.5</v>
      </c>
      <c r="Y127" s="31"/>
      <c r="Z127" s="31"/>
      <c r="AA127" s="8" t="s">
        <v>61</v>
      </c>
      <c r="AB127" s="59">
        <v>8</v>
      </c>
      <c r="AC127" s="4">
        <f t="shared" si="9"/>
        <v>-2</v>
      </c>
      <c r="AD127" s="4">
        <f t="shared" si="9"/>
        <v>-1</v>
      </c>
      <c r="AE127" s="4">
        <f t="shared" si="9"/>
        <v>0</v>
      </c>
      <c r="AF127" s="4">
        <f t="shared" si="9"/>
        <v>-1</v>
      </c>
      <c r="AG127" s="4">
        <f t="shared" si="9"/>
        <v>-1</v>
      </c>
      <c r="AH127" s="4">
        <f t="shared" si="9"/>
        <v>0</v>
      </c>
      <c r="AI127" s="4">
        <f t="shared" si="9"/>
        <v>0</v>
      </c>
      <c r="AJ127" s="3">
        <f t="shared" si="9"/>
        <v>-175.5</v>
      </c>
      <c r="AK127" s="3">
        <f t="shared" si="9"/>
        <v>-175.5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7</v>
      </c>
      <c r="Q128" s="4">
        <f t="shared" si="11"/>
        <v>1</v>
      </c>
      <c r="R128" s="4">
        <f t="shared" si="11"/>
        <v>0</v>
      </c>
      <c r="S128" s="4">
        <f t="shared" si="11"/>
        <v>4</v>
      </c>
      <c r="T128" s="4">
        <f t="shared" si="11"/>
        <v>4</v>
      </c>
      <c r="U128" s="4">
        <f t="shared" si="11"/>
        <v>0</v>
      </c>
      <c r="V128" s="4">
        <f t="shared" si="11"/>
        <v>1</v>
      </c>
      <c r="W128" s="3">
        <f t="shared" si="11"/>
        <v>1177.42</v>
      </c>
      <c r="X128" s="3">
        <f t="shared" si="11"/>
        <v>433.8</v>
      </c>
      <c r="Y128" s="32"/>
      <c r="Z128" s="32"/>
      <c r="AA128" s="14" t="s">
        <v>62</v>
      </c>
      <c r="AB128" s="15">
        <v>9</v>
      </c>
      <c r="AC128" s="4">
        <f t="shared" si="9"/>
        <v>-7</v>
      </c>
      <c r="AD128" s="4">
        <f t="shared" si="9"/>
        <v>-1</v>
      </c>
      <c r="AE128" s="4">
        <f t="shared" si="9"/>
        <v>0</v>
      </c>
      <c r="AF128" s="4">
        <f t="shared" si="9"/>
        <v>-4</v>
      </c>
      <c r="AG128" s="4">
        <f t="shared" si="9"/>
        <v>-4</v>
      </c>
      <c r="AH128" s="4">
        <f t="shared" si="9"/>
        <v>0</v>
      </c>
      <c r="AI128" s="4">
        <f t="shared" si="9"/>
        <v>-1</v>
      </c>
      <c r="AJ128" s="3">
        <f t="shared" si="9"/>
        <v>-1177.42</v>
      </c>
      <c r="AK128" s="3">
        <f t="shared" si="9"/>
        <v>-433.8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93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93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93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61"/>
      <c r="C149" s="7"/>
      <c r="D149" s="7"/>
      <c r="E149" s="7"/>
      <c r="F149" s="7"/>
      <c r="G149" s="7"/>
      <c r="H149" s="7"/>
      <c r="I149" s="7"/>
      <c r="J149" s="7"/>
      <c r="K149" s="7"/>
      <c r="L149" s="61"/>
      <c r="M149" s="61"/>
      <c r="N149" s="9" t="s">
        <v>65</v>
      </c>
      <c r="O149" s="61"/>
      <c r="P149" s="7"/>
      <c r="Q149" s="7"/>
      <c r="R149" s="7"/>
      <c r="S149" s="7"/>
      <c r="T149" s="7"/>
      <c r="U149" s="7"/>
      <c r="V149" s="7"/>
      <c r="W149" s="7"/>
      <c r="X149" s="7"/>
      <c r="Y149" s="61"/>
      <c r="Z149" s="61"/>
      <c r="AA149" s="9" t="s">
        <v>65</v>
      </c>
      <c r="AB149" s="61"/>
      <c r="AC149" s="7"/>
      <c r="AD149" s="7"/>
      <c r="AE149" s="7"/>
      <c r="AF149" s="7"/>
      <c r="AG149" s="7"/>
      <c r="AH149" s="7"/>
      <c r="AI149" s="7"/>
      <c r="AJ149" s="7"/>
      <c r="AK149" s="7"/>
      <c r="AL149" s="61"/>
      <c r="AM149" s="61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60">
        <v>1</v>
      </c>
      <c r="B155" s="60">
        <v>2</v>
      </c>
      <c r="C155" s="60">
        <v>3</v>
      </c>
      <c r="D155" s="60">
        <v>4</v>
      </c>
      <c r="E155" s="60">
        <v>5</v>
      </c>
      <c r="F155" s="60">
        <v>6</v>
      </c>
      <c r="G155" s="60">
        <v>7</v>
      </c>
      <c r="H155" s="60">
        <v>8</v>
      </c>
      <c r="I155" s="60">
        <v>9</v>
      </c>
      <c r="J155" s="60">
        <v>10</v>
      </c>
      <c r="K155" s="60">
        <v>11</v>
      </c>
      <c r="L155" s="45"/>
      <c r="M155" s="39"/>
      <c r="N155" s="60">
        <v>1</v>
      </c>
      <c r="O155" s="60">
        <v>2</v>
      </c>
      <c r="P155" s="60">
        <v>3</v>
      </c>
      <c r="Q155" s="60">
        <v>4</v>
      </c>
      <c r="R155" s="60">
        <v>5</v>
      </c>
      <c r="S155" s="60">
        <v>6</v>
      </c>
      <c r="T155" s="60">
        <v>7</v>
      </c>
      <c r="U155" s="60">
        <v>8</v>
      </c>
      <c r="V155" s="60">
        <v>9</v>
      </c>
      <c r="W155" s="60">
        <v>10</v>
      </c>
      <c r="X155" s="60">
        <v>11</v>
      </c>
      <c r="Y155" s="45"/>
      <c r="Z155" s="45"/>
      <c r="AA155" s="60">
        <v>1</v>
      </c>
      <c r="AB155" s="60">
        <v>2</v>
      </c>
      <c r="AC155" s="60">
        <v>3</v>
      </c>
      <c r="AD155" s="60">
        <v>4</v>
      </c>
      <c r="AE155" s="60">
        <v>5</v>
      </c>
      <c r="AF155" s="60">
        <v>6</v>
      </c>
      <c r="AG155" s="60">
        <v>7</v>
      </c>
      <c r="AH155" s="60">
        <v>8</v>
      </c>
      <c r="AI155" s="60">
        <v>9</v>
      </c>
      <c r="AJ155" s="60">
        <v>10</v>
      </c>
      <c r="AK155" s="60">
        <v>11</v>
      </c>
    </row>
    <row r="156" spans="1:39" ht="38.25" customHeight="1" x14ac:dyDescent="0.25">
      <c r="A156" s="8" t="s">
        <v>54</v>
      </c>
      <c r="B156" s="60">
        <v>1</v>
      </c>
      <c r="C156" s="4">
        <f t="shared" ref="C156:K163" si="12">C12+C48+C84+C120</f>
        <v>0</v>
      </c>
      <c r="D156" s="4">
        <f t="shared" si="12"/>
        <v>0</v>
      </c>
      <c r="E156" s="4">
        <f t="shared" si="12"/>
        <v>0</v>
      </c>
      <c r="F156" s="4">
        <f t="shared" si="12"/>
        <v>0</v>
      </c>
      <c r="G156" s="4">
        <f t="shared" si="12"/>
        <v>0</v>
      </c>
      <c r="H156" s="4">
        <f t="shared" si="12"/>
        <v>0</v>
      </c>
      <c r="I156" s="4">
        <f t="shared" si="12"/>
        <v>0</v>
      </c>
      <c r="J156" s="3">
        <f t="shared" si="12"/>
        <v>0</v>
      </c>
      <c r="K156" s="3">
        <f t="shared" si="12"/>
        <v>0</v>
      </c>
      <c r="L156" s="31"/>
      <c r="M156" s="40"/>
      <c r="N156" s="8" t="s">
        <v>54</v>
      </c>
      <c r="O156" s="60">
        <v>1</v>
      </c>
      <c r="P156" s="4">
        <f t="shared" ref="P156:X163" si="13">P12+P48+P84+P120</f>
        <v>4</v>
      </c>
      <c r="Q156" s="4">
        <f t="shared" si="13"/>
        <v>0</v>
      </c>
      <c r="R156" s="4">
        <f t="shared" si="13"/>
        <v>0</v>
      </c>
      <c r="S156" s="4">
        <f t="shared" si="13"/>
        <v>2</v>
      </c>
      <c r="T156" s="4">
        <f t="shared" si="13"/>
        <v>2</v>
      </c>
      <c r="U156" s="4">
        <f t="shared" si="13"/>
        <v>0</v>
      </c>
      <c r="V156" s="4">
        <f t="shared" si="13"/>
        <v>0</v>
      </c>
      <c r="W156" s="3">
        <f t="shared" si="13"/>
        <v>3520.2</v>
      </c>
      <c r="X156" s="3">
        <f t="shared" si="13"/>
        <v>181.3</v>
      </c>
      <c r="Y156" s="31"/>
      <c r="Z156" s="31"/>
      <c r="AA156" s="8" t="s">
        <v>54</v>
      </c>
      <c r="AB156" s="60">
        <v>1</v>
      </c>
      <c r="AC156" s="4">
        <f t="shared" ref="AC156:AK164" si="14">C156-P156</f>
        <v>-4</v>
      </c>
      <c r="AD156" s="4">
        <f t="shared" si="14"/>
        <v>0</v>
      </c>
      <c r="AE156" s="4">
        <f t="shared" si="14"/>
        <v>0</v>
      </c>
      <c r="AF156" s="4">
        <f t="shared" si="14"/>
        <v>-2</v>
      </c>
      <c r="AG156" s="4">
        <f t="shared" si="14"/>
        <v>-2</v>
      </c>
      <c r="AH156" s="4">
        <f t="shared" si="14"/>
        <v>0</v>
      </c>
      <c r="AI156" s="4">
        <f t="shared" si="14"/>
        <v>0</v>
      </c>
      <c r="AJ156" s="3">
        <f t="shared" si="14"/>
        <v>-3520.2</v>
      </c>
      <c r="AK156" s="3">
        <f t="shared" si="14"/>
        <v>-181.3</v>
      </c>
    </row>
    <row r="157" spans="1:39" ht="39" customHeight="1" x14ac:dyDescent="0.25">
      <c r="A157" s="8" t="s">
        <v>55</v>
      </c>
      <c r="B157" s="60">
        <v>2</v>
      </c>
      <c r="C157" s="4">
        <f t="shared" si="12"/>
        <v>0</v>
      </c>
      <c r="D157" s="4">
        <f t="shared" si="12"/>
        <v>0</v>
      </c>
      <c r="E157" s="4">
        <f t="shared" si="12"/>
        <v>0</v>
      </c>
      <c r="F157" s="4">
        <f t="shared" si="12"/>
        <v>0</v>
      </c>
      <c r="G157" s="4">
        <f t="shared" si="12"/>
        <v>0</v>
      </c>
      <c r="H157" s="4">
        <f t="shared" si="12"/>
        <v>0</v>
      </c>
      <c r="I157" s="4">
        <f t="shared" si="12"/>
        <v>0</v>
      </c>
      <c r="J157" s="3">
        <f t="shared" si="12"/>
        <v>0</v>
      </c>
      <c r="K157" s="3">
        <f t="shared" si="12"/>
        <v>0</v>
      </c>
      <c r="L157" s="31"/>
      <c r="M157" s="40"/>
      <c r="N157" s="8" t="s">
        <v>55</v>
      </c>
      <c r="O157" s="60">
        <v>2</v>
      </c>
      <c r="P157" s="4">
        <f t="shared" si="13"/>
        <v>6</v>
      </c>
      <c r="Q157" s="4">
        <f t="shared" si="13"/>
        <v>1</v>
      </c>
      <c r="R157" s="4">
        <f t="shared" si="13"/>
        <v>0</v>
      </c>
      <c r="S157" s="4">
        <f t="shared" si="13"/>
        <v>4</v>
      </c>
      <c r="T157" s="4">
        <f t="shared" si="13"/>
        <v>3</v>
      </c>
      <c r="U157" s="4">
        <f t="shared" si="13"/>
        <v>0</v>
      </c>
      <c r="V157" s="4">
        <f t="shared" si="13"/>
        <v>1</v>
      </c>
      <c r="W157" s="3">
        <f t="shared" si="13"/>
        <v>7381.3</v>
      </c>
      <c r="X157" s="3">
        <f t="shared" si="13"/>
        <v>7094</v>
      </c>
      <c r="Y157" s="31"/>
      <c r="Z157" s="31"/>
      <c r="AA157" s="8" t="s">
        <v>55</v>
      </c>
      <c r="AB157" s="60">
        <v>2</v>
      </c>
      <c r="AC157" s="4">
        <f t="shared" si="14"/>
        <v>-6</v>
      </c>
      <c r="AD157" s="4">
        <f t="shared" si="14"/>
        <v>-1</v>
      </c>
      <c r="AE157" s="4">
        <f t="shared" si="14"/>
        <v>0</v>
      </c>
      <c r="AF157" s="4">
        <f t="shared" si="14"/>
        <v>-4</v>
      </c>
      <c r="AG157" s="4">
        <f t="shared" si="14"/>
        <v>-3</v>
      </c>
      <c r="AH157" s="4">
        <f t="shared" si="14"/>
        <v>0</v>
      </c>
      <c r="AI157" s="4">
        <f t="shared" si="14"/>
        <v>-1</v>
      </c>
      <c r="AJ157" s="3">
        <f t="shared" si="14"/>
        <v>-7381.3</v>
      </c>
      <c r="AK157" s="3">
        <f t="shared" si="14"/>
        <v>-7094</v>
      </c>
    </row>
    <row r="158" spans="1:39" ht="52.5" customHeight="1" x14ac:dyDescent="0.25">
      <c r="A158" s="8" t="s">
        <v>56</v>
      </c>
      <c r="B158" s="60">
        <v>3</v>
      </c>
      <c r="C158" s="4">
        <f t="shared" si="12"/>
        <v>0</v>
      </c>
      <c r="D158" s="4">
        <f t="shared" si="12"/>
        <v>0</v>
      </c>
      <c r="E158" s="4">
        <f t="shared" si="12"/>
        <v>0</v>
      </c>
      <c r="F158" s="4">
        <f t="shared" si="12"/>
        <v>0</v>
      </c>
      <c r="G158" s="4">
        <f t="shared" si="12"/>
        <v>0</v>
      </c>
      <c r="H158" s="4">
        <f t="shared" si="12"/>
        <v>0</v>
      </c>
      <c r="I158" s="4">
        <f t="shared" si="12"/>
        <v>0</v>
      </c>
      <c r="J158" s="3">
        <f t="shared" si="12"/>
        <v>0</v>
      </c>
      <c r="K158" s="3">
        <f t="shared" si="12"/>
        <v>0</v>
      </c>
      <c r="L158" s="31"/>
      <c r="M158" s="40"/>
      <c r="N158" s="8" t="s">
        <v>56</v>
      </c>
      <c r="O158" s="60">
        <v>3</v>
      </c>
      <c r="P158" s="4">
        <f t="shared" si="13"/>
        <v>0</v>
      </c>
      <c r="Q158" s="4">
        <f t="shared" si="13"/>
        <v>0</v>
      </c>
      <c r="R158" s="4">
        <f t="shared" si="13"/>
        <v>0</v>
      </c>
      <c r="S158" s="4">
        <f t="shared" si="13"/>
        <v>0</v>
      </c>
      <c r="T158" s="4">
        <f t="shared" si="13"/>
        <v>0</v>
      </c>
      <c r="U158" s="4">
        <f t="shared" si="13"/>
        <v>0</v>
      </c>
      <c r="V158" s="4">
        <f t="shared" si="13"/>
        <v>0</v>
      </c>
      <c r="W158" s="3">
        <f t="shared" si="13"/>
        <v>0</v>
      </c>
      <c r="X158" s="3">
        <f t="shared" si="13"/>
        <v>0</v>
      </c>
      <c r="Y158" s="31"/>
      <c r="Z158" s="31"/>
      <c r="AA158" s="8" t="s">
        <v>56</v>
      </c>
      <c r="AB158" s="60">
        <v>3</v>
      </c>
      <c r="AC158" s="4">
        <f t="shared" si="14"/>
        <v>0</v>
      </c>
      <c r="AD158" s="4">
        <f t="shared" si="14"/>
        <v>0</v>
      </c>
      <c r="AE158" s="4">
        <f t="shared" si="14"/>
        <v>0</v>
      </c>
      <c r="AF158" s="4">
        <f t="shared" si="14"/>
        <v>0</v>
      </c>
      <c r="AG158" s="4">
        <f t="shared" si="14"/>
        <v>0</v>
      </c>
      <c r="AH158" s="4">
        <f t="shared" si="14"/>
        <v>0</v>
      </c>
      <c r="AI158" s="4">
        <f t="shared" si="14"/>
        <v>0</v>
      </c>
      <c r="AJ158" s="3">
        <f t="shared" si="14"/>
        <v>0</v>
      </c>
      <c r="AK158" s="3">
        <f t="shared" si="14"/>
        <v>0</v>
      </c>
    </row>
    <row r="159" spans="1:39" ht="12.75" customHeight="1" x14ac:dyDescent="0.25">
      <c r="A159" s="8" t="s">
        <v>57</v>
      </c>
      <c r="B159" s="60">
        <v>4</v>
      </c>
      <c r="C159" s="4">
        <f t="shared" si="12"/>
        <v>0</v>
      </c>
      <c r="D159" s="4">
        <f t="shared" si="12"/>
        <v>0</v>
      </c>
      <c r="E159" s="4">
        <f t="shared" si="12"/>
        <v>0</v>
      </c>
      <c r="F159" s="4">
        <f t="shared" si="12"/>
        <v>0</v>
      </c>
      <c r="G159" s="4">
        <f t="shared" si="12"/>
        <v>0</v>
      </c>
      <c r="H159" s="4">
        <f t="shared" si="12"/>
        <v>0</v>
      </c>
      <c r="I159" s="4">
        <f t="shared" si="12"/>
        <v>0</v>
      </c>
      <c r="J159" s="3">
        <f t="shared" si="12"/>
        <v>0</v>
      </c>
      <c r="K159" s="3">
        <f t="shared" si="12"/>
        <v>0</v>
      </c>
      <c r="L159" s="31"/>
      <c r="M159" s="40"/>
      <c r="N159" s="8" t="s">
        <v>57</v>
      </c>
      <c r="O159" s="60">
        <v>4</v>
      </c>
      <c r="P159" s="4">
        <f t="shared" si="13"/>
        <v>0</v>
      </c>
      <c r="Q159" s="4">
        <f t="shared" si="13"/>
        <v>0</v>
      </c>
      <c r="R159" s="4">
        <f t="shared" si="13"/>
        <v>0</v>
      </c>
      <c r="S159" s="4">
        <f t="shared" si="13"/>
        <v>0</v>
      </c>
      <c r="T159" s="4">
        <f t="shared" si="13"/>
        <v>0</v>
      </c>
      <c r="U159" s="4">
        <f t="shared" si="13"/>
        <v>0</v>
      </c>
      <c r="V159" s="4">
        <f t="shared" si="13"/>
        <v>0</v>
      </c>
      <c r="W159" s="3">
        <f t="shared" si="13"/>
        <v>0</v>
      </c>
      <c r="X159" s="3">
        <f t="shared" si="13"/>
        <v>0</v>
      </c>
      <c r="Y159" s="31"/>
      <c r="Z159" s="31"/>
      <c r="AA159" s="8" t="s">
        <v>57</v>
      </c>
      <c r="AB159" s="60">
        <v>4</v>
      </c>
      <c r="AC159" s="4">
        <f t="shared" si="14"/>
        <v>0</v>
      </c>
      <c r="AD159" s="4">
        <f t="shared" si="14"/>
        <v>0</v>
      </c>
      <c r="AE159" s="4">
        <f t="shared" si="14"/>
        <v>0</v>
      </c>
      <c r="AF159" s="4">
        <f t="shared" si="14"/>
        <v>0</v>
      </c>
      <c r="AG159" s="4">
        <f t="shared" si="14"/>
        <v>0</v>
      </c>
      <c r="AH159" s="4">
        <f t="shared" si="14"/>
        <v>0</v>
      </c>
      <c r="AI159" s="4">
        <f t="shared" si="14"/>
        <v>0</v>
      </c>
      <c r="AJ159" s="3">
        <f t="shared" si="14"/>
        <v>0</v>
      </c>
      <c r="AK159" s="3">
        <f t="shared" si="14"/>
        <v>0</v>
      </c>
    </row>
    <row r="160" spans="1:39" ht="12" customHeight="1" x14ac:dyDescent="0.25">
      <c r="A160" s="8" t="s">
        <v>720</v>
      </c>
      <c r="B160" s="59">
        <v>5</v>
      </c>
      <c r="C160" s="4">
        <f t="shared" si="12"/>
        <v>0</v>
      </c>
      <c r="D160" s="4">
        <f t="shared" si="12"/>
        <v>0</v>
      </c>
      <c r="E160" s="4">
        <f t="shared" si="12"/>
        <v>0</v>
      </c>
      <c r="F160" s="4">
        <f t="shared" si="12"/>
        <v>0</v>
      </c>
      <c r="G160" s="4">
        <f t="shared" si="12"/>
        <v>0</v>
      </c>
      <c r="H160" s="4">
        <f t="shared" si="12"/>
        <v>0</v>
      </c>
      <c r="I160" s="4">
        <f t="shared" si="12"/>
        <v>0</v>
      </c>
      <c r="J160" s="3">
        <f t="shared" si="12"/>
        <v>0</v>
      </c>
      <c r="K160" s="3">
        <f t="shared" si="12"/>
        <v>0</v>
      </c>
      <c r="L160" s="31"/>
      <c r="M160" s="40"/>
      <c r="N160" s="8" t="s">
        <v>58</v>
      </c>
      <c r="O160" s="59">
        <v>5</v>
      </c>
      <c r="P160" s="4">
        <f t="shared" si="13"/>
        <v>21</v>
      </c>
      <c r="Q160" s="4">
        <f t="shared" si="13"/>
        <v>5</v>
      </c>
      <c r="R160" s="4">
        <f t="shared" si="13"/>
        <v>0</v>
      </c>
      <c r="S160" s="4">
        <f t="shared" si="13"/>
        <v>7</v>
      </c>
      <c r="T160" s="4">
        <f t="shared" si="13"/>
        <v>13</v>
      </c>
      <c r="U160" s="4">
        <f t="shared" si="13"/>
        <v>0</v>
      </c>
      <c r="V160" s="4">
        <f t="shared" si="13"/>
        <v>7</v>
      </c>
      <c r="W160" s="3">
        <f t="shared" si="13"/>
        <v>1690.3200000000002</v>
      </c>
      <c r="X160" s="3">
        <f t="shared" si="13"/>
        <v>744.7</v>
      </c>
      <c r="Y160" s="31"/>
      <c r="Z160" s="31"/>
      <c r="AA160" s="8" t="s">
        <v>58</v>
      </c>
      <c r="AB160" s="59">
        <v>5</v>
      </c>
      <c r="AC160" s="4">
        <f t="shared" si="14"/>
        <v>-21</v>
      </c>
      <c r="AD160" s="4">
        <f t="shared" si="14"/>
        <v>-5</v>
      </c>
      <c r="AE160" s="4">
        <f t="shared" si="14"/>
        <v>0</v>
      </c>
      <c r="AF160" s="4">
        <f t="shared" si="14"/>
        <v>-7</v>
      </c>
      <c r="AG160" s="4">
        <f t="shared" si="14"/>
        <v>-13</v>
      </c>
      <c r="AH160" s="4">
        <f t="shared" si="14"/>
        <v>0</v>
      </c>
      <c r="AI160" s="4">
        <f t="shared" si="14"/>
        <v>-7</v>
      </c>
      <c r="AJ160" s="3">
        <f t="shared" si="14"/>
        <v>-1690.3200000000002</v>
      </c>
      <c r="AK160" s="3">
        <f t="shared" si="14"/>
        <v>-744.7</v>
      </c>
    </row>
    <row r="161" spans="1:39" ht="12.75" customHeight="1" x14ac:dyDescent="0.25">
      <c r="A161" s="8" t="s">
        <v>59</v>
      </c>
      <c r="B161" s="59">
        <v>6</v>
      </c>
      <c r="C161" s="4">
        <f t="shared" si="12"/>
        <v>0</v>
      </c>
      <c r="D161" s="4">
        <f t="shared" si="12"/>
        <v>0</v>
      </c>
      <c r="E161" s="4">
        <f t="shared" si="12"/>
        <v>0</v>
      </c>
      <c r="F161" s="4">
        <f t="shared" si="12"/>
        <v>0</v>
      </c>
      <c r="G161" s="4">
        <f t="shared" si="12"/>
        <v>0</v>
      </c>
      <c r="H161" s="4">
        <f t="shared" si="12"/>
        <v>0</v>
      </c>
      <c r="I161" s="4">
        <f t="shared" si="12"/>
        <v>0</v>
      </c>
      <c r="J161" s="3">
        <f t="shared" si="12"/>
        <v>0</v>
      </c>
      <c r="K161" s="3">
        <f t="shared" si="12"/>
        <v>0</v>
      </c>
      <c r="L161" s="31"/>
      <c r="M161" s="40"/>
      <c r="N161" s="8" t="s">
        <v>59</v>
      </c>
      <c r="O161" s="59">
        <v>6</v>
      </c>
      <c r="P161" s="4">
        <f t="shared" si="13"/>
        <v>0</v>
      </c>
      <c r="Q161" s="4">
        <f t="shared" si="13"/>
        <v>0</v>
      </c>
      <c r="R161" s="4">
        <f t="shared" si="13"/>
        <v>0</v>
      </c>
      <c r="S161" s="4">
        <f t="shared" si="13"/>
        <v>0</v>
      </c>
      <c r="T161" s="4">
        <f t="shared" si="13"/>
        <v>0</v>
      </c>
      <c r="U161" s="4">
        <f t="shared" si="13"/>
        <v>0</v>
      </c>
      <c r="V161" s="4">
        <f t="shared" si="13"/>
        <v>0</v>
      </c>
      <c r="W161" s="3">
        <f t="shared" si="13"/>
        <v>0</v>
      </c>
      <c r="X161" s="3">
        <f t="shared" si="13"/>
        <v>0</v>
      </c>
      <c r="Y161" s="31"/>
      <c r="Z161" s="31"/>
      <c r="AA161" s="8" t="s">
        <v>59</v>
      </c>
      <c r="AB161" s="59">
        <v>6</v>
      </c>
      <c r="AC161" s="4">
        <f t="shared" si="14"/>
        <v>0</v>
      </c>
      <c r="AD161" s="4">
        <f t="shared" si="14"/>
        <v>0</v>
      </c>
      <c r="AE161" s="4">
        <f t="shared" si="14"/>
        <v>0</v>
      </c>
      <c r="AF161" s="4">
        <f t="shared" si="14"/>
        <v>0</v>
      </c>
      <c r="AG161" s="4">
        <f t="shared" si="14"/>
        <v>0</v>
      </c>
      <c r="AH161" s="4">
        <f t="shared" si="14"/>
        <v>0</v>
      </c>
      <c r="AI161" s="4">
        <f t="shared" si="14"/>
        <v>0</v>
      </c>
      <c r="AJ161" s="3">
        <f t="shared" si="14"/>
        <v>0</v>
      </c>
      <c r="AK161" s="3">
        <f t="shared" si="14"/>
        <v>0</v>
      </c>
    </row>
    <row r="162" spans="1:39" ht="12.75" customHeight="1" x14ac:dyDescent="0.25">
      <c r="A162" s="8" t="s">
        <v>60</v>
      </c>
      <c r="B162" s="59">
        <v>7</v>
      </c>
      <c r="C162" s="4">
        <f t="shared" si="12"/>
        <v>0</v>
      </c>
      <c r="D162" s="4">
        <f t="shared" si="12"/>
        <v>0</v>
      </c>
      <c r="E162" s="4">
        <f t="shared" si="12"/>
        <v>0</v>
      </c>
      <c r="F162" s="4">
        <f t="shared" si="12"/>
        <v>0</v>
      </c>
      <c r="G162" s="4">
        <f t="shared" si="12"/>
        <v>0</v>
      </c>
      <c r="H162" s="4">
        <f t="shared" si="12"/>
        <v>0</v>
      </c>
      <c r="I162" s="4">
        <f t="shared" si="12"/>
        <v>0</v>
      </c>
      <c r="J162" s="3">
        <f t="shared" si="12"/>
        <v>0</v>
      </c>
      <c r="K162" s="3">
        <f t="shared" si="12"/>
        <v>0</v>
      </c>
      <c r="L162" s="31"/>
      <c r="M162" s="40"/>
      <c r="N162" s="8" t="s">
        <v>60</v>
      </c>
      <c r="O162" s="59">
        <v>7</v>
      </c>
      <c r="P162" s="4">
        <f t="shared" si="13"/>
        <v>1</v>
      </c>
      <c r="Q162" s="4">
        <f t="shared" si="13"/>
        <v>1</v>
      </c>
      <c r="R162" s="4">
        <f t="shared" si="13"/>
        <v>0</v>
      </c>
      <c r="S162" s="4">
        <f t="shared" si="13"/>
        <v>0</v>
      </c>
      <c r="T162" s="4">
        <f t="shared" si="13"/>
        <v>1</v>
      </c>
      <c r="U162" s="4">
        <f t="shared" si="13"/>
        <v>0</v>
      </c>
      <c r="V162" s="4">
        <f t="shared" si="13"/>
        <v>0</v>
      </c>
      <c r="W162" s="3">
        <f t="shared" si="13"/>
        <v>123.7</v>
      </c>
      <c r="X162" s="3">
        <f t="shared" si="13"/>
        <v>123.7</v>
      </c>
      <c r="Y162" s="31"/>
      <c r="Z162" s="31"/>
      <c r="AA162" s="8" t="s">
        <v>60</v>
      </c>
      <c r="AB162" s="59">
        <v>7</v>
      </c>
      <c r="AC162" s="4">
        <f t="shared" si="14"/>
        <v>-1</v>
      </c>
      <c r="AD162" s="4">
        <f t="shared" si="14"/>
        <v>-1</v>
      </c>
      <c r="AE162" s="4">
        <f t="shared" si="14"/>
        <v>0</v>
      </c>
      <c r="AF162" s="4">
        <f t="shared" si="14"/>
        <v>0</v>
      </c>
      <c r="AG162" s="4">
        <f t="shared" si="14"/>
        <v>-1</v>
      </c>
      <c r="AH162" s="4">
        <f t="shared" si="14"/>
        <v>0</v>
      </c>
      <c r="AI162" s="4">
        <f t="shared" si="14"/>
        <v>0</v>
      </c>
      <c r="AJ162" s="3">
        <f t="shared" si="14"/>
        <v>-123.7</v>
      </c>
      <c r="AK162" s="3">
        <f t="shared" si="14"/>
        <v>-123.7</v>
      </c>
    </row>
    <row r="163" spans="1:39" ht="12.75" customHeight="1" x14ac:dyDescent="0.25">
      <c r="A163" s="8" t="s">
        <v>61</v>
      </c>
      <c r="B163" s="59">
        <v>8</v>
      </c>
      <c r="C163" s="4">
        <f t="shared" si="12"/>
        <v>0</v>
      </c>
      <c r="D163" s="4">
        <f t="shared" si="12"/>
        <v>0</v>
      </c>
      <c r="E163" s="4">
        <f t="shared" si="12"/>
        <v>0</v>
      </c>
      <c r="F163" s="4">
        <f t="shared" si="12"/>
        <v>0</v>
      </c>
      <c r="G163" s="4">
        <f t="shared" si="12"/>
        <v>0</v>
      </c>
      <c r="H163" s="4">
        <f t="shared" si="12"/>
        <v>0</v>
      </c>
      <c r="I163" s="4">
        <f t="shared" si="12"/>
        <v>0</v>
      </c>
      <c r="J163" s="3">
        <f t="shared" si="12"/>
        <v>0</v>
      </c>
      <c r="K163" s="3">
        <f t="shared" si="12"/>
        <v>0</v>
      </c>
      <c r="L163" s="31"/>
      <c r="M163" s="40"/>
      <c r="N163" s="8" t="s">
        <v>61</v>
      </c>
      <c r="O163" s="59">
        <v>8</v>
      </c>
      <c r="P163" s="4">
        <f t="shared" si="13"/>
        <v>29</v>
      </c>
      <c r="Q163" s="4">
        <f t="shared" si="13"/>
        <v>5</v>
      </c>
      <c r="R163" s="4">
        <f t="shared" si="13"/>
        <v>0</v>
      </c>
      <c r="S163" s="4">
        <f t="shared" si="13"/>
        <v>14</v>
      </c>
      <c r="T163" s="4">
        <f t="shared" si="13"/>
        <v>11</v>
      </c>
      <c r="U163" s="4">
        <f t="shared" si="13"/>
        <v>0</v>
      </c>
      <c r="V163" s="4">
        <f t="shared" si="13"/>
        <v>0</v>
      </c>
      <c r="W163" s="3">
        <f t="shared" si="13"/>
        <v>2981.3</v>
      </c>
      <c r="X163" s="3">
        <f t="shared" si="13"/>
        <v>2195.5</v>
      </c>
      <c r="Y163" s="31"/>
      <c r="Z163" s="31"/>
      <c r="AA163" s="8" t="s">
        <v>61</v>
      </c>
      <c r="AB163" s="59">
        <v>8</v>
      </c>
      <c r="AC163" s="4">
        <f t="shared" si="14"/>
        <v>-29</v>
      </c>
      <c r="AD163" s="4">
        <f t="shared" si="14"/>
        <v>-5</v>
      </c>
      <c r="AE163" s="4">
        <f t="shared" si="14"/>
        <v>0</v>
      </c>
      <c r="AF163" s="4">
        <f t="shared" si="14"/>
        <v>-14</v>
      </c>
      <c r="AG163" s="4">
        <f t="shared" si="14"/>
        <v>-11</v>
      </c>
      <c r="AH163" s="4">
        <f t="shared" si="14"/>
        <v>0</v>
      </c>
      <c r="AI163" s="4">
        <f t="shared" si="14"/>
        <v>0</v>
      </c>
      <c r="AJ163" s="3">
        <f t="shared" si="14"/>
        <v>-2981.3</v>
      </c>
      <c r="AK163" s="3">
        <f t="shared" si="14"/>
        <v>-2195.5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5">SUM(D156:D163)</f>
        <v>0</v>
      </c>
      <c r="E164" s="16">
        <f t="shared" si="15"/>
        <v>0</v>
      </c>
      <c r="F164" s="16">
        <f t="shared" si="15"/>
        <v>0</v>
      </c>
      <c r="G164" s="16">
        <f t="shared" si="15"/>
        <v>0</v>
      </c>
      <c r="H164" s="16">
        <f t="shared" si="15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6">SUM(P156:P163)</f>
        <v>61</v>
      </c>
      <c r="Q164" s="4">
        <f t="shared" si="16"/>
        <v>12</v>
      </c>
      <c r="R164" s="4">
        <f t="shared" si="16"/>
        <v>0</v>
      </c>
      <c r="S164" s="4">
        <f t="shared" si="16"/>
        <v>27</v>
      </c>
      <c r="T164" s="4">
        <f t="shared" si="16"/>
        <v>30</v>
      </c>
      <c r="U164" s="4">
        <f t="shared" si="16"/>
        <v>0</v>
      </c>
      <c r="V164" s="4">
        <f t="shared" si="16"/>
        <v>8</v>
      </c>
      <c r="W164" s="3">
        <f t="shared" si="16"/>
        <v>15696.82</v>
      </c>
      <c r="X164" s="3">
        <f t="shared" si="16"/>
        <v>10339.200000000001</v>
      </c>
      <c r="Y164" s="32"/>
      <c r="Z164" s="32"/>
      <c r="AA164" s="14" t="s">
        <v>62</v>
      </c>
      <c r="AB164" s="15">
        <v>9</v>
      </c>
      <c r="AC164" s="4">
        <f t="shared" si="14"/>
        <v>-61</v>
      </c>
      <c r="AD164" s="4">
        <f t="shared" si="14"/>
        <v>-12</v>
      </c>
      <c r="AE164" s="4">
        <f t="shared" si="14"/>
        <v>0</v>
      </c>
      <c r="AF164" s="4">
        <f t="shared" si="14"/>
        <v>-27</v>
      </c>
      <c r="AG164" s="4">
        <f t="shared" si="14"/>
        <v>-30</v>
      </c>
      <c r="AH164" s="4">
        <f t="shared" si="14"/>
        <v>0</v>
      </c>
      <c r="AI164" s="4">
        <f t="shared" si="14"/>
        <v>-8</v>
      </c>
      <c r="AJ164" s="3">
        <f t="shared" si="14"/>
        <v>-15696.82</v>
      </c>
      <c r="AK164" s="3">
        <f t="shared" si="14"/>
        <v>-10339.200000000001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>
        <f>L23+L59+L95+L131</f>
        <v>0</v>
      </c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>
        <f>Y23+Y59+Y95+Y131</f>
        <v>1</v>
      </c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-1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>
        <f>C24+C60+C96+C132</f>
        <v>0</v>
      </c>
      <c r="D168" s="10" t="s">
        <v>729</v>
      </c>
      <c r="E168" s="11"/>
      <c r="F168" s="6">
        <f>F24+F60+F96+F132</f>
        <v>0</v>
      </c>
      <c r="G168" s="53" t="s">
        <v>726</v>
      </c>
      <c r="H168" s="1"/>
      <c r="I168" s="10"/>
      <c r="J168" s="10"/>
      <c r="K168" s="6">
        <f>K24+K60+K96+K132</f>
        <v>0</v>
      </c>
      <c r="L168" s="10" t="s">
        <v>63</v>
      </c>
      <c r="M168" s="10"/>
      <c r="N168" s="116" t="s">
        <v>725</v>
      </c>
      <c r="O168" s="116"/>
      <c r="P168" s="6">
        <f>P24+P60+P96+P132</f>
        <v>0</v>
      </c>
      <c r="Q168" s="10" t="s">
        <v>729</v>
      </c>
      <c r="R168" s="11"/>
      <c r="S168" s="6">
        <f>S24+S60+S96+S132</f>
        <v>0</v>
      </c>
      <c r="T168" s="53" t="s">
        <v>726</v>
      </c>
      <c r="U168" s="1"/>
      <c r="V168" s="10"/>
      <c r="W168" s="10"/>
      <c r="X168" s="6">
        <f>X24+X60+X96+X132</f>
        <v>0</v>
      </c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>
        <f>C25+C61+C97+C133</f>
        <v>0</v>
      </c>
      <c r="D169" s="13" t="s">
        <v>727</v>
      </c>
      <c r="E169" s="13"/>
      <c r="F169" s="13"/>
      <c r="J169" s="10"/>
      <c r="K169" s="10"/>
      <c r="L169" s="6">
        <f>L25+L61+L97+L133</f>
        <v>0</v>
      </c>
      <c r="M169" s="10" t="s">
        <v>64</v>
      </c>
      <c r="N169" s="13" t="s">
        <v>728</v>
      </c>
      <c r="O169" s="13"/>
      <c r="P169" s="6">
        <f>P25+P61+P97+P133</f>
        <v>0</v>
      </c>
      <c r="Q169" s="13" t="s">
        <v>727</v>
      </c>
      <c r="R169" s="13"/>
      <c r="S169" s="13"/>
      <c r="W169" s="10"/>
      <c r="X169" s="10"/>
      <c r="Y169" s="6">
        <f>Y25+Y61+Y97+Y133</f>
        <v>1</v>
      </c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-1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>
        <f>L29+L65+L101+L137</f>
        <v>0</v>
      </c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>
        <f>Y29+Y65+Y101+Y137</f>
        <v>3</v>
      </c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-3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>
        <f>C30+C66+C102+C138</f>
        <v>0</v>
      </c>
      <c r="D174" s="10" t="s">
        <v>729</v>
      </c>
      <c r="E174" s="11"/>
      <c r="F174" s="6">
        <f>F30+F66+F102+F138</f>
        <v>0</v>
      </c>
      <c r="G174" s="53" t="s">
        <v>726</v>
      </c>
      <c r="H174" s="1"/>
      <c r="I174" s="10"/>
      <c r="J174" s="10"/>
      <c r="K174" s="6">
        <f>K30+K66+K102+K138</f>
        <v>0</v>
      </c>
      <c r="L174" s="10" t="s">
        <v>63</v>
      </c>
      <c r="M174" s="10"/>
      <c r="N174" s="116" t="s">
        <v>725</v>
      </c>
      <c r="O174" s="116"/>
      <c r="P174" s="6">
        <f>P30+P66+P102+P138</f>
        <v>1</v>
      </c>
      <c r="Q174" s="10" t="s">
        <v>729</v>
      </c>
      <c r="R174" s="11"/>
      <c r="S174" s="6">
        <f>S30+S66+S102+S138</f>
        <v>0</v>
      </c>
      <c r="T174" s="53" t="s">
        <v>726</v>
      </c>
      <c r="U174" s="1"/>
      <c r="V174" s="10"/>
      <c r="W174" s="10"/>
      <c r="X174" s="6">
        <f>X30+X66+X102+X138</f>
        <v>0</v>
      </c>
      <c r="Y174" s="10" t="s">
        <v>63</v>
      </c>
      <c r="Z174" s="10"/>
      <c r="AA174" s="116" t="s">
        <v>725</v>
      </c>
      <c r="AB174" s="116"/>
      <c r="AC174" s="6">
        <f>C174-P174</f>
        <v>-1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>
        <f>C31+C67+C103+C139</f>
        <v>0</v>
      </c>
      <c r="D175" s="13" t="s">
        <v>727</v>
      </c>
      <c r="E175" s="13"/>
      <c r="F175" s="13"/>
      <c r="J175" s="10"/>
      <c r="K175" s="10"/>
      <c r="L175" s="6">
        <f>L31+L67+L103+L139</f>
        <v>0</v>
      </c>
      <c r="M175" s="10" t="s">
        <v>64</v>
      </c>
      <c r="N175" s="13" t="s">
        <v>728</v>
      </c>
      <c r="O175" s="13"/>
      <c r="P175" s="6">
        <f>P31+P67+P103+P139</f>
        <v>0</v>
      </c>
      <c r="Q175" s="13" t="s">
        <v>727</v>
      </c>
      <c r="R175" s="13"/>
      <c r="S175" s="13"/>
      <c r="W175" s="10"/>
      <c r="X175" s="10"/>
      <c r="Y175" s="6">
        <f>Y31+Y67+Y103+Y139</f>
        <v>3</v>
      </c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-3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>
        <f>L35+L71+L107+L143</f>
        <v>0</v>
      </c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>
        <f>Y35+Y71+Y107+Y143</f>
        <v>0</v>
      </c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>
        <f>C36+C72+C108+C144</f>
        <v>0</v>
      </c>
      <c r="D180" s="10" t="s">
        <v>729</v>
      </c>
      <c r="E180" s="11"/>
      <c r="F180" s="6">
        <f>F36+F72+F108+F144</f>
        <v>0</v>
      </c>
      <c r="G180" s="53" t="s">
        <v>726</v>
      </c>
      <c r="H180" s="1"/>
      <c r="I180" s="10"/>
      <c r="J180" s="10"/>
      <c r="K180" s="6">
        <f>K36+K72+K108+K144</f>
        <v>0</v>
      </c>
      <c r="L180" s="10" t="s">
        <v>63</v>
      </c>
      <c r="M180" s="10"/>
      <c r="N180" s="116" t="s">
        <v>725</v>
      </c>
      <c r="O180" s="116"/>
      <c r="P180" s="6">
        <f>P36+P72+P108+P144</f>
        <v>0</v>
      </c>
      <c r="Q180" s="10" t="s">
        <v>729</v>
      </c>
      <c r="R180" s="11"/>
      <c r="S180" s="6">
        <f>S36+S72+S108+S144</f>
        <v>0</v>
      </c>
      <c r="T180" s="53" t="s">
        <v>726</v>
      </c>
      <c r="U180" s="1"/>
      <c r="V180" s="10"/>
      <c r="W180" s="10"/>
      <c r="X180" s="6">
        <f>X36+X72+X108+X144</f>
        <v>0</v>
      </c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>
        <f>C37+C73+C109+C145</f>
        <v>0</v>
      </c>
      <c r="D181" s="13" t="s">
        <v>727</v>
      </c>
      <c r="E181" s="13"/>
      <c r="F181" s="13"/>
      <c r="J181" s="10"/>
      <c r="K181" s="10"/>
      <c r="L181" s="6">
        <f>L37+L73+L109+L145</f>
        <v>0</v>
      </c>
      <c r="M181" s="10" t="s">
        <v>64</v>
      </c>
      <c r="N181" s="13" t="s">
        <v>728</v>
      </c>
      <c r="O181" s="13"/>
      <c r="P181" s="6">
        <f>P37+P73+P109+P145</f>
        <v>0</v>
      </c>
      <c r="Q181" s="13" t="s">
        <v>727</v>
      </c>
      <c r="R181" s="13"/>
      <c r="S181" s="13"/>
      <c r="W181" s="10"/>
      <c r="X181" s="10"/>
      <c r="Y181" s="6">
        <f>Y37+Y73+Y109+Y145</f>
        <v>0</v>
      </c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9" t="s">
        <v>156</v>
      </c>
      <c r="B184" s="19"/>
      <c r="C184" s="19"/>
      <c r="D184" s="1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761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761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284</v>
      </c>
      <c r="B185" s="61"/>
      <c r="C185" s="7"/>
      <c r="D185" s="7"/>
      <c r="E185" s="7"/>
      <c r="F185" s="7"/>
      <c r="G185" s="7"/>
      <c r="H185" s="7"/>
      <c r="I185" s="7"/>
      <c r="J185" s="7"/>
      <c r="K185" s="7"/>
      <c r="L185" s="61"/>
      <c r="M185" s="61"/>
      <c r="N185" s="9" t="s">
        <v>284</v>
      </c>
      <c r="O185" s="61"/>
      <c r="P185" s="7"/>
      <c r="Q185" s="7"/>
      <c r="R185" s="7"/>
      <c r="S185" s="7"/>
      <c r="T185" s="7"/>
      <c r="U185" s="7"/>
      <c r="V185" s="7"/>
      <c r="W185" s="7"/>
      <c r="X185" s="7"/>
      <c r="Y185" s="61"/>
      <c r="Z185" s="61"/>
      <c r="AA185" s="9" t="s">
        <v>284</v>
      </c>
      <c r="AB185" s="61"/>
      <c r="AC185" s="7"/>
      <c r="AD185" s="7"/>
      <c r="AE185" s="7"/>
      <c r="AF185" s="7"/>
      <c r="AG185" s="7"/>
      <c r="AH185" s="7"/>
      <c r="AI185" s="7"/>
      <c r="AJ185" s="7"/>
      <c r="AK185" s="7"/>
      <c r="AL185" s="61"/>
      <c r="AM185" s="61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60">
        <v>1</v>
      </c>
      <c r="B191" s="60">
        <v>2</v>
      </c>
      <c r="C191" s="60">
        <v>3</v>
      </c>
      <c r="D191" s="60">
        <v>4</v>
      </c>
      <c r="E191" s="60">
        <v>5</v>
      </c>
      <c r="F191" s="60">
        <v>6</v>
      </c>
      <c r="G191" s="60">
        <v>7</v>
      </c>
      <c r="H191" s="60">
        <v>8</v>
      </c>
      <c r="I191" s="60">
        <v>9</v>
      </c>
      <c r="J191" s="60">
        <v>10</v>
      </c>
      <c r="K191" s="60">
        <v>11</v>
      </c>
      <c r="L191" s="45"/>
      <c r="M191" s="39"/>
      <c r="N191" s="60">
        <v>1</v>
      </c>
      <c r="O191" s="60">
        <v>2</v>
      </c>
      <c r="P191" s="60">
        <v>3</v>
      </c>
      <c r="Q191" s="60">
        <v>4</v>
      </c>
      <c r="R191" s="60">
        <v>5</v>
      </c>
      <c r="S191" s="60">
        <v>6</v>
      </c>
      <c r="T191" s="60">
        <v>7</v>
      </c>
      <c r="U191" s="60">
        <v>8</v>
      </c>
      <c r="V191" s="60">
        <v>9</v>
      </c>
      <c r="W191" s="60">
        <v>10</v>
      </c>
      <c r="X191" s="60">
        <v>11</v>
      </c>
      <c r="Y191" s="45"/>
      <c r="Z191" s="45"/>
      <c r="AA191" s="60">
        <v>1</v>
      </c>
      <c r="AB191" s="60">
        <v>2</v>
      </c>
      <c r="AC191" s="60">
        <v>3</v>
      </c>
      <c r="AD191" s="60">
        <v>4</v>
      </c>
      <c r="AE191" s="60">
        <v>5</v>
      </c>
      <c r="AF191" s="60">
        <v>6</v>
      </c>
      <c r="AG191" s="60">
        <v>7</v>
      </c>
      <c r="AH191" s="60">
        <v>8</v>
      </c>
      <c r="AI191" s="60">
        <v>9</v>
      </c>
      <c r="AJ191" s="60">
        <v>10</v>
      </c>
      <c r="AK191" s="60">
        <v>11</v>
      </c>
    </row>
    <row r="192" spans="1:39" ht="38.25" customHeight="1" x14ac:dyDescent="0.25">
      <c r="A192" s="8" t="s">
        <v>54</v>
      </c>
      <c r="B192" s="60">
        <v>1</v>
      </c>
      <c r="C192" s="4"/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8" t="s">
        <v>54</v>
      </c>
      <c r="O192" s="60">
        <v>1</v>
      </c>
      <c r="P192" s="4">
        <v>3</v>
      </c>
      <c r="Q192" s="4"/>
      <c r="R192" s="4"/>
      <c r="S192" s="4">
        <v>2</v>
      </c>
      <c r="T192" s="4">
        <v>2</v>
      </c>
      <c r="U192" s="4"/>
      <c r="V192" s="4"/>
      <c r="W192" s="3">
        <v>818.6</v>
      </c>
      <c r="X192" s="3">
        <v>181.3</v>
      </c>
      <c r="Y192" s="31"/>
      <c r="Z192" s="31"/>
      <c r="AA192" s="8" t="s">
        <v>54</v>
      </c>
      <c r="AB192" s="60">
        <v>1</v>
      </c>
      <c r="AC192" s="4">
        <f t="shared" ref="AC192:AK200" si="17">C192-P192</f>
        <v>-3</v>
      </c>
      <c r="AD192" s="4">
        <f t="shared" si="17"/>
        <v>0</v>
      </c>
      <c r="AE192" s="4">
        <f t="shared" si="17"/>
        <v>0</v>
      </c>
      <c r="AF192" s="4">
        <f t="shared" si="17"/>
        <v>-2</v>
      </c>
      <c r="AG192" s="4">
        <f t="shared" si="17"/>
        <v>-2</v>
      </c>
      <c r="AH192" s="4">
        <f t="shared" si="17"/>
        <v>0</v>
      </c>
      <c r="AI192" s="4">
        <f t="shared" si="17"/>
        <v>0</v>
      </c>
      <c r="AJ192" s="3">
        <f t="shared" si="17"/>
        <v>-818.6</v>
      </c>
      <c r="AK192" s="3">
        <f t="shared" si="17"/>
        <v>-181.3</v>
      </c>
    </row>
    <row r="193" spans="1:39" ht="39" customHeight="1" x14ac:dyDescent="0.25">
      <c r="A193" s="8" t="s">
        <v>55</v>
      </c>
      <c r="B193" s="60">
        <v>2</v>
      </c>
      <c r="C193" s="4"/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8" t="s">
        <v>55</v>
      </c>
      <c r="O193" s="60">
        <v>2</v>
      </c>
      <c r="P193" s="4">
        <v>2</v>
      </c>
      <c r="Q193" s="4"/>
      <c r="R193" s="4"/>
      <c r="S193" s="4">
        <v>1</v>
      </c>
      <c r="T193" s="4"/>
      <c r="U193" s="4"/>
      <c r="V193" s="4"/>
      <c r="W193" s="3">
        <v>565.70000000000005</v>
      </c>
      <c r="X193" s="3">
        <v>278.39999999999998</v>
      </c>
      <c r="Y193" s="31"/>
      <c r="Z193" s="31"/>
      <c r="AA193" s="8" t="s">
        <v>55</v>
      </c>
      <c r="AB193" s="60">
        <v>2</v>
      </c>
      <c r="AC193" s="4">
        <f t="shared" si="17"/>
        <v>-2</v>
      </c>
      <c r="AD193" s="4">
        <f t="shared" si="17"/>
        <v>0</v>
      </c>
      <c r="AE193" s="4">
        <f t="shared" si="17"/>
        <v>0</v>
      </c>
      <c r="AF193" s="4">
        <f t="shared" si="17"/>
        <v>-1</v>
      </c>
      <c r="AG193" s="4">
        <f t="shared" si="17"/>
        <v>0</v>
      </c>
      <c r="AH193" s="4">
        <f t="shared" si="17"/>
        <v>0</v>
      </c>
      <c r="AI193" s="4">
        <f t="shared" si="17"/>
        <v>0</v>
      </c>
      <c r="AJ193" s="3">
        <f t="shared" si="17"/>
        <v>-565.70000000000005</v>
      </c>
      <c r="AK193" s="3">
        <f t="shared" si="17"/>
        <v>-278.39999999999998</v>
      </c>
    </row>
    <row r="194" spans="1:39" ht="52.5" customHeight="1" x14ac:dyDescent="0.25">
      <c r="A194" s="8" t="s">
        <v>56</v>
      </c>
      <c r="B194" s="60">
        <v>3</v>
      </c>
      <c r="C194" s="4"/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8" t="s">
        <v>56</v>
      </c>
      <c r="O194" s="60">
        <v>3</v>
      </c>
      <c r="P194" s="4"/>
      <c r="Q194" s="4"/>
      <c r="R194" s="4"/>
      <c r="S194" s="4"/>
      <c r="T194" s="4"/>
      <c r="U194" s="4"/>
      <c r="V194" s="4"/>
      <c r="W194" s="3"/>
      <c r="X194" s="3"/>
      <c r="Y194" s="31"/>
      <c r="Z194" s="31"/>
      <c r="AA194" s="8" t="s">
        <v>56</v>
      </c>
      <c r="AB194" s="60">
        <v>3</v>
      </c>
      <c r="AC194" s="4">
        <f t="shared" si="17"/>
        <v>0</v>
      </c>
      <c r="AD194" s="4">
        <f t="shared" si="17"/>
        <v>0</v>
      </c>
      <c r="AE194" s="4">
        <f t="shared" si="17"/>
        <v>0</v>
      </c>
      <c r="AF194" s="4">
        <f t="shared" si="17"/>
        <v>0</v>
      </c>
      <c r="AG194" s="4">
        <f t="shared" si="17"/>
        <v>0</v>
      </c>
      <c r="AH194" s="4">
        <f t="shared" si="17"/>
        <v>0</v>
      </c>
      <c r="AI194" s="4">
        <f t="shared" si="17"/>
        <v>0</v>
      </c>
      <c r="AJ194" s="3">
        <f t="shared" si="17"/>
        <v>0</v>
      </c>
      <c r="AK194" s="3">
        <f t="shared" si="17"/>
        <v>0</v>
      </c>
    </row>
    <row r="195" spans="1:39" ht="12.75" customHeight="1" x14ac:dyDescent="0.25">
      <c r="A195" s="8" t="s">
        <v>57</v>
      </c>
      <c r="B195" s="60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60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60">
        <v>4</v>
      </c>
      <c r="AC195" s="4">
        <f t="shared" si="17"/>
        <v>0</v>
      </c>
      <c r="AD195" s="4">
        <f t="shared" si="17"/>
        <v>0</v>
      </c>
      <c r="AE195" s="4">
        <f t="shared" si="17"/>
        <v>0</v>
      </c>
      <c r="AF195" s="4">
        <f t="shared" si="17"/>
        <v>0</v>
      </c>
      <c r="AG195" s="4">
        <f t="shared" si="17"/>
        <v>0</v>
      </c>
      <c r="AH195" s="4">
        <f t="shared" si="17"/>
        <v>0</v>
      </c>
      <c r="AI195" s="4">
        <f t="shared" si="17"/>
        <v>0</v>
      </c>
      <c r="AJ195" s="3">
        <f t="shared" si="17"/>
        <v>0</v>
      </c>
      <c r="AK195" s="3">
        <f t="shared" si="17"/>
        <v>0</v>
      </c>
    </row>
    <row r="196" spans="1:39" ht="12" customHeight="1" x14ac:dyDescent="0.25">
      <c r="A196" s="8" t="s">
        <v>720</v>
      </c>
      <c r="B196" s="59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59">
        <v>5</v>
      </c>
      <c r="P196" s="4">
        <v>19</v>
      </c>
      <c r="Q196" s="4">
        <v>3</v>
      </c>
      <c r="R196" s="4"/>
      <c r="S196" s="4">
        <v>7</v>
      </c>
      <c r="T196" s="4">
        <v>11</v>
      </c>
      <c r="U196" s="4"/>
      <c r="V196" s="4">
        <v>7</v>
      </c>
      <c r="W196" s="3">
        <v>1560.42</v>
      </c>
      <c r="X196" s="3">
        <v>614.79999999999995</v>
      </c>
      <c r="Y196" s="31"/>
      <c r="Z196" s="31"/>
      <c r="AA196" s="8" t="s">
        <v>58</v>
      </c>
      <c r="AB196" s="59">
        <v>5</v>
      </c>
      <c r="AC196" s="4">
        <f t="shared" si="17"/>
        <v>-19</v>
      </c>
      <c r="AD196" s="4">
        <f t="shared" si="17"/>
        <v>-3</v>
      </c>
      <c r="AE196" s="4">
        <f t="shared" si="17"/>
        <v>0</v>
      </c>
      <c r="AF196" s="4">
        <f t="shared" si="17"/>
        <v>-7</v>
      </c>
      <c r="AG196" s="4">
        <f t="shared" si="17"/>
        <v>-11</v>
      </c>
      <c r="AH196" s="4">
        <f t="shared" si="17"/>
        <v>0</v>
      </c>
      <c r="AI196" s="4">
        <f t="shared" si="17"/>
        <v>-7</v>
      </c>
      <c r="AJ196" s="3">
        <f t="shared" si="17"/>
        <v>-1560.42</v>
      </c>
      <c r="AK196" s="3">
        <f t="shared" si="17"/>
        <v>-614.79999999999995</v>
      </c>
    </row>
    <row r="197" spans="1:39" ht="12.75" customHeight="1" x14ac:dyDescent="0.25">
      <c r="A197" s="8" t="s">
        <v>59</v>
      </c>
      <c r="B197" s="59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59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59">
        <v>6</v>
      </c>
      <c r="AC197" s="4">
        <f t="shared" si="17"/>
        <v>0</v>
      </c>
      <c r="AD197" s="4">
        <f t="shared" si="17"/>
        <v>0</v>
      </c>
      <c r="AE197" s="4">
        <f t="shared" si="17"/>
        <v>0</v>
      </c>
      <c r="AF197" s="4">
        <f t="shared" si="17"/>
        <v>0</v>
      </c>
      <c r="AG197" s="4">
        <f t="shared" si="17"/>
        <v>0</v>
      </c>
      <c r="AH197" s="4">
        <f t="shared" si="17"/>
        <v>0</v>
      </c>
      <c r="AI197" s="4">
        <f t="shared" si="17"/>
        <v>0</v>
      </c>
      <c r="AJ197" s="3">
        <f t="shared" si="17"/>
        <v>0</v>
      </c>
      <c r="AK197" s="3">
        <f t="shared" si="17"/>
        <v>0</v>
      </c>
    </row>
    <row r="198" spans="1:39" ht="12.75" customHeight="1" x14ac:dyDescent="0.25">
      <c r="A198" s="8" t="s">
        <v>60</v>
      </c>
      <c r="B198" s="59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59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59">
        <v>7</v>
      </c>
      <c r="AC198" s="4">
        <f t="shared" si="17"/>
        <v>0</v>
      </c>
      <c r="AD198" s="4">
        <f t="shared" si="17"/>
        <v>0</v>
      </c>
      <c r="AE198" s="4">
        <f t="shared" si="17"/>
        <v>0</v>
      </c>
      <c r="AF198" s="4">
        <f t="shared" si="17"/>
        <v>0</v>
      </c>
      <c r="AG198" s="4">
        <f t="shared" si="17"/>
        <v>0</v>
      </c>
      <c r="AH198" s="4">
        <f t="shared" si="17"/>
        <v>0</v>
      </c>
      <c r="AI198" s="4">
        <f t="shared" si="17"/>
        <v>0</v>
      </c>
      <c r="AJ198" s="3">
        <f t="shared" si="17"/>
        <v>0</v>
      </c>
      <c r="AK198" s="3">
        <f t="shared" si="17"/>
        <v>0</v>
      </c>
    </row>
    <row r="199" spans="1:39" ht="12.75" customHeight="1" x14ac:dyDescent="0.25">
      <c r="A199" s="8" t="s">
        <v>61</v>
      </c>
      <c r="B199" s="59">
        <v>8</v>
      </c>
      <c r="C199" s="4"/>
      <c r="D199" s="4"/>
      <c r="E199" s="4"/>
      <c r="F199" s="4"/>
      <c r="G199" s="4"/>
      <c r="H199" s="4"/>
      <c r="I199" s="4"/>
      <c r="J199" s="3"/>
      <c r="K199" s="3"/>
      <c r="L199" s="31"/>
      <c r="M199" s="40"/>
      <c r="N199" s="8" t="s">
        <v>61</v>
      </c>
      <c r="O199" s="59">
        <v>8</v>
      </c>
      <c r="P199" s="4">
        <v>20</v>
      </c>
      <c r="Q199" s="4">
        <v>5</v>
      </c>
      <c r="R199" s="4"/>
      <c r="S199" s="4">
        <v>9</v>
      </c>
      <c r="T199" s="4">
        <v>9</v>
      </c>
      <c r="U199" s="4"/>
      <c r="V199" s="4"/>
      <c r="W199" s="3">
        <v>1397.4</v>
      </c>
      <c r="X199" s="3">
        <v>1075</v>
      </c>
      <c r="Y199" s="31"/>
      <c r="Z199" s="31"/>
      <c r="AA199" s="8" t="s">
        <v>61</v>
      </c>
      <c r="AB199" s="59">
        <v>8</v>
      </c>
      <c r="AC199" s="4">
        <f t="shared" si="17"/>
        <v>-20</v>
      </c>
      <c r="AD199" s="4">
        <f t="shared" si="17"/>
        <v>-5</v>
      </c>
      <c r="AE199" s="4">
        <f t="shared" si="17"/>
        <v>0</v>
      </c>
      <c r="AF199" s="4">
        <f t="shared" si="17"/>
        <v>-9</v>
      </c>
      <c r="AG199" s="4">
        <f t="shared" si="17"/>
        <v>-9</v>
      </c>
      <c r="AH199" s="4">
        <f t="shared" si="17"/>
        <v>0</v>
      </c>
      <c r="AI199" s="4">
        <f t="shared" si="17"/>
        <v>0</v>
      </c>
      <c r="AJ199" s="3">
        <f t="shared" si="17"/>
        <v>-1397.4</v>
      </c>
      <c r="AK199" s="3">
        <f t="shared" si="17"/>
        <v>-1075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18">SUM(D192:D199)</f>
        <v>0</v>
      </c>
      <c r="E200" s="16">
        <f t="shared" si="18"/>
        <v>0</v>
      </c>
      <c r="F200" s="16">
        <f t="shared" si="18"/>
        <v>0</v>
      </c>
      <c r="G200" s="16">
        <f t="shared" si="18"/>
        <v>0</v>
      </c>
      <c r="H200" s="16">
        <f t="shared" si="18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19">SUM(P192:P199)</f>
        <v>44</v>
      </c>
      <c r="Q200" s="4">
        <f t="shared" si="19"/>
        <v>8</v>
      </c>
      <c r="R200" s="4">
        <f t="shared" si="19"/>
        <v>0</v>
      </c>
      <c r="S200" s="4">
        <f t="shared" si="19"/>
        <v>19</v>
      </c>
      <c r="T200" s="4">
        <f t="shared" si="19"/>
        <v>22</v>
      </c>
      <c r="U200" s="4">
        <f t="shared" si="19"/>
        <v>0</v>
      </c>
      <c r="V200" s="4">
        <f t="shared" si="19"/>
        <v>7</v>
      </c>
      <c r="W200" s="3">
        <f t="shared" si="19"/>
        <v>4342.1200000000008</v>
      </c>
      <c r="X200" s="3">
        <f t="shared" si="19"/>
        <v>2149.5</v>
      </c>
      <c r="Y200" s="32"/>
      <c r="Z200" s="32"/>
      <c r="AA200" s="14" t="s">
        <v>62</v>
      </c>
      <c r="AB200" s="15">
        <v>9</v>
      </c>
      <c r="AC200" s="4">
        <f t="shared" si="17"/>
        <v>-44</v>
      </c>
      <c r="AD200" s="4">
        <f t="shared" si="17"/>
        <v>-8</v>
      </c>
      <c r="AE200" s="4">
        <f t="shared" si="17"/>
        <v>0</v>
      </c>
      <c r="AF200" s="4">
        <f t="shared" si="17"/>
        <v>-19</v>
      </c>
      <c r="AG200" s="4">
        <f t="shared" si="17"/>
        <v>-22</v>
      </c>
      <c r="AH200" s="4">
        <f t="shared" si="17"/>
        <v>0</v>
      </c>
      <c r="AI200" s="4">
        <f t="shared" si="17"/>
        <v>-7</v>
      </c>
      <c r="AJ200" s="3">
        <f t="shared" si="17"/>
        <v>-4342.1200000000008</v>
      </c>
      <c r="AK200" s="3">
        <f t="shared" si="17"/>
        <v>-2149.5</v>
      </c>
    </row>
    <row r="202" spans="1:39" x14ac:dyDescent="0.25">
      <c r="A202" s="12" t="s">
        <v>285</v>
      </c>
      <c r="N202" s="12" t="s">
        <v>285</v>
      </c>
      <c r="AA202" s="12" t="s">
        <v>285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/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0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/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286</v>
      </c>
      <c r="N208" s="12" t="s">
        <v>286</v>
      </c>
      <c r="AA208" s="12" t="s">
        <v>286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>
        <v>2</v>
      </c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-2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287</v>
      </c>
      <c r="N214" s="12" t="s">
        <v>287</v>
      </c>
      <c r="AA214" s="12" t="s">
        <v>287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19" spans="1:39" ht="17.25" customHeight="1" x14ac:dyDescent="0.25">
      <c r="A219" s="19" t="s">
        <v>416</v>
      </c>
      <c r="B219" s="19"/>
      <c r="C219" s="19"/>
      <c r="D219" s="19"/>
      <c r="E219" s="18"/>
      <c r="F219" s="18"/>
      <c r="G219" s="18" t="s">
        <v>343</v>
      </c>
      <c r="H219" s="18"/>
      <c r="I219" s="18"/>
      <c r="J219" s="18"/>
      <c r="K219" s="18"/>
      <c r="L219" s="18"/>
      <c r="M219" s="18"/>
      <c r="N219" s="19" t="s">
        <v>416</v>
      </c>
      <c r="O219" s="19"/>
      <c r="P219" s="19"/>
      <c r="Q219" s="19"/>
      <c r="R219" s="18"/>
      <c r="S219" s="18"/>
      <c r="T219" s="18"/>
      <c r="U219" s="18"/>
      <c r="V219" s="18"/>
      <c r="W219" s="18"/>
      <c r="X219" s="18"/>
      <c r="Y219" s="18"/>
      <c r="Z219" s="18"/>
      <c r="AA219" s="19" t="s">
        <v>416</v>
      </c>
      <c r="AB219" s="19"/>
      <c r="AC219" s="19"/>
      <c r="AD219" s="19"/>
      <c r="AE219" s="18"/>
      <c r="AF219" s="18"/>
      <c r="AG219" s="18"/>
      <c r="AH219" s="18"/>
      <c r="AI219" s="18"/>
      <c r="AJ219" s="18"/>
      <c r="AK219" s="18"/>
      <c r="AL219" s="18"/>
      <c r="AM219" s="18"/>
    </row>
    <row r="220" spans="1:39" ht="17.25" customHeight="1" x14ac:dyDescent="0.25">
      <c r="A220" s="34" t="s">
        <v>257</v>
      </c>
      <c r="B220" s="61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9" t="s">
        <v>257</v>
      </c>
      <c r="O220" s="61"/>
      <c r="P220" s="7"/>
      <c r="Q220" s="7"/>
      <c r="R220" s="7"/>
      <c r="S220" s="7"/>
      <c r="T220" s="7"/>
      <c r="U220" s="7"/>
      <c r="V220" s="7"/>
      <c r="W220" s="7"/>
      <c r="X220" s="7"/>
      <c r="Y220" s="61"/>
      <c r="Z220" s="61"/>
      <c r="AA220" s="9" t="s">
        <v>257</v>
      </c>
      <c r="AB220" s="61"/>
      <c r="AC220" s="7"/>
      <c r="AD220" s="7"/>
      <c r="AE220" s="7"/>
      <c r="AF220" s="7"/>
      <c r="AG220" s="7"/>
      <c r="AH220" s="7"/>
      <c r="AI220" s="7"/>
      <c r="AJ220" s="7"/>
      <c r="AK220" s="7"/>
      <c r="AL220" s="61"/>
      <c r="AM220" s="61"/>
    </row>
    <row r="221" spans="1:39" ht="27" customHeight="1" x14ac:dyDescent="0.25">
      <c r="A221" s="121" t="s">
        <v>52</v>
      </c>
      <c r="B221" s="121" t="s">
        <v>53</v>
      </c>
      <c r="C221" s="127" t="s">
        <v>70</v>
      </c>
      <c r="D221" s="131"/>
      <c r="E221" s="131"/>
      <c r="F221" s="131"/>
      <c r="G221" s="131"/>
      <c r="H221" s="131"/>
      <c r="I221" s="128"/>
      <c r="J221" s="132" t="s">
        <v>69</v>
      </c>
      <c r="K221" s="132"/>
      <c r="L221" s="44"/>
      <c r="M221" s="55"/>
      <c r="N221" s="130" t="s">
        <v>52</v>
      </c>
      <c r="O221" s="121" t="s">
        <v>53</v>
      </c>
      <c r="P221" s="127" t="s">
        <v>70</v>
      </c>
      <c r="Q221" s="131"/>
      <c r="R221" s="131"/>
      <c r="S221" s="131"/>
      <c r="T221" s="131"/>
      <c r="U221" s="131"/>
      <c r="V221" s="128"/>
      <c r="W221" s="132" t="s">
        <v>69</v>
      </c>
      <c r="X221" s="132"/>
      <c r="Y221" s="44"/>
      <c r="Z221" s="44"/>
      <c r="AA221" s="130" t="s">
        <v>52</v>
      </c>
      <c r="AB221" s="121" t="s">
        <v>53</v>
      </c>
      <c r="AC221" s="127" t="s">
        <v>70</v>
      </c>
      <c r="AD221" s="131"/>
      <c r="AE221" s="131"/>
      <c r="AF221" s="131"/>
      <c r="AG221" s="131"/>
      <c r="AH221" s="131"/>
      <c r="AI221" s="128"/>
      <c r="AJ221" s="119" t="s">
        <v>69</v>
      </c>
      <c r="AK221" s="120"/>
    </row>
    <row r="222" spans="1:39" ht="21" customHeight="1" x14ac:dyDescent="0.25">
      <c r="A222" s="122"/>
      <c r="B222" s="122"/>
      <c r="C222" s="121" t="s">
        <v>40</v>
      </c>
      <c r="D222" s="127" t="s">
        <v>48</v>
      </c>
      <c r="E222" s="131"/>
      <c r="F222" s="131"/>
      <c r="G222" s="131"/>
      <c r="H222" s="131"/>
      <c r="I222" s="128"/>
      <c r="J222" s="130" t="s">
        <v>47</v>
      </c>
      <c r="K222" s="132" t="s">
        <v>49</v>
      </c>
      <c r="L222" s="30"/>
      <c r="M222" s="55"/>
      <c r="N222" s="130"/>
      <c r="O222" s="122"/>
      <c r="P222" s="121" t="s">
        <v>40</v>
      </c>
      <c r="Q222" s="127" t="s">
        <v>48</v>
      </c>
      <c r="R222" s="131"/>
      <c r="S222" s="131"/>
      <c r="T222" s="131"/>
      <c r="U222" s="131"/>
      <c r="V222" s="128"/>
      <c r="W222" s="130" t="s">
        <v>47</v>
      </c>
      <c r="X222" s="132" t="s">
        <v>49</v>
      </c>
      <c r="Y222" s="44"/>
      <c r="Z222" s="44"/>
      <c r="AA222" s="130"/>
      <c r="AB222" s="122"/>
      <c r="AC222" s="121" t="s">
        <v>40</v>
      </c>
      <c r="AD222" s="127" t="s">
        <v>48</v>
      </c>
      <c r="AE222" s="131"/>
      <c r="AF222" s="131"/>
      <c r="AG222" s="131"/>
      <c r="AH222" s="131"/>
      <c r="AI222" s="128"/>
      <c r="AJ222" s="121" t="s">
        <v>47</v>
      </c>
      <c r="AK222" s="124" t="s">
        <v>49</v>
      </c>
    </row>
    <row r="223" spans="1:39" ht="18.75" customHeight="1" x14ac:dyDescent="0.25">
      <c r="A223" s="122"/>
      <c r="B223" s="122"/>
      <c r="C223" s="122"/>
      <c r="D223" s="124" t="s">
        <v>43</v>
      </c>
      <c r="E223" s="124" t="s">
        <v>42</v>
      </c>
      <c r="F223" s="124" t="s">
        <v>50</v>
      </c>
      <c r="G223" s="127" t="s">
        <v>44</v>
      </c>
      <c r="H223" s="128"/>
      <c r="I223" s="124" t="s">
        <v>723</v>
      </c>
      <c r="J223" s="130"/>
      <c r="K223" s="132"/>
      <c r="L223" s="30"/>
      <c r="M223" s="55"/>
      <c r="N223" s="130"/>
      <c r="O223" s="122"/>
      <c r="P223" s="122"/>
      <c r="Q223" s="124" t="s">
        <v>43</v>
      </c>
      <c r="R223" s="124" t="s">
        <v>42</v>
      </c>
      <c r="S223" s="124" t="s">
        <v>50</v>
      </c>
      <c r="T223" s="127" t="s">
        <v>44</v>
      </c>
      <c r="U223" s="128"/>
      <c r="V223" s="124" t="s">
        <v>723</v>
      </c>
      <c r="W223" s="130"/>
      <c r="X223" s="132"/>
      <c r="Y223" s="44"/>
      <c r="Z223" s="44"/>
      <c r="AA223" s="130"/>
      <c r="AB223" s="122"/>
      <c r="AC223" s="122"/>
      <c r="AD223" s="124" t="s">
        <v>43</v>
      </c>
      <c r="AE223" s="124" t="s">
        <v>42</v>
      </c>
      <c r="AF223" s="124" t="s">
        <v>50</v>
      </c>
      <c r="AG223" s="127" t="s">
        <v>44</v>
      </c>
      <c r="AH223" s="128"/>
      <c r="AI223" s="124" t="s">
        <v>723</v>
      </c>
      <c r="AJ223" s="122"/>
      <c r="AK223" s="125"/>
    </row>
    <row r="224" spans="1:39" ht="20.25" customHeight="1" x14ac:dyDescent="0.25">
      <c r="A224" s="122"/>
      <c r="B224" s="122"/>
      <c r="C224" s="122"/>
      <c r="D224" s="125"/>
      <c r="E224" s="125"/>
      <c r="F224" s="125"/>
      <c r="G224" s="117" t="s">
        <v>45</v>
      </c>
      <c r="H224" s="117" t="s">
        <v>46</v>
      </c>
      <c r="I224" s="125"/>
      <c r="J224" s="130"/>
      <c r="K224" s="132"/>
      <c r="L224" s="30"/>
      <c r="M224" s="55"/>
      <c r="N224" s="130"/>
      <c r="O224" s="122"/>
      <c r="P224" s="122"/>
      <c r="Q224" s="125"/>
      <c r="R224" s="125"/>
      <c r="S224" s="125"/>
      <c r="T224" s="117" t="s">
        <v>45</v>
      </c>
      <c r="U224" s="117" t="s">
        <v>46</v>
      </c>
      <c r="V224" s="125"/>
      <c r="W224" s="130"/>
      <c r="X224" s="132"/>
      <c r="Y224" s="44"/>
      <c r="Z224" s="44"/>
      <c r="AA224" s="130"/>
      <c r="AB224" s="122"/>
      <c r="AC224" s="122"/>
      <c r="AD224" s="125"/>
      <c r="AE224" s="125"/>
      <c r="AF224" s="125"/>
      <c r="AG224" s="117" t="s">
        <v>45</v>
      </c>
      <c r="AH224" s="117" t="s">
        <v>46</v>
      </c>
      <c r="AI224" s="125"/>
      <c r="AJ224" s="122"/>
      <c r="AK224" s="125"/>
    </row>
    <row r="225" spans="1:37" ht="44.25" customHeight="1" x14ac:dyDescent="0.25">
      <c r="A225" s="123"/>
      <c r="B225" s="123"/>
      <c r="C225" s="123"/>
      <c r="D225" s="126"/>
      <c r="E225" s="126"/>
      <c r="F225" s="126"/>
      <c r="G225" s="118"/>
      <c r="H225" s="118"/>
      <c r="I225" s="126"/>
      <c r="J225" s="130"/>
      <c r="K225" s="132"/>
      <c r="L225" s="30"/>
      <c r="M225" s="55"/>
      <c r="N225" s="130"/>
      <c r="O225" s="123"/>
      <c r="P225" s="123"/>
      <c r="Q225" s="126"/>
      <c r="R225" s="126"/>
      <c r="S225" s="126"/>
      <c r="T225" s="118"/>
      <c r="U225" s="118"/>
      <c r="V225" s="126"/>
      <c r="W225" s="130"/>
      <c r="X225" s="132"/>
      <c r="Y225" s="44"/>
      <c r="Z225" s="44"/>
      <c r="AA225" s="130"/>
      <c r="AB225" s="123"/>
      <c r="AC225" s="123"/>
      <c r="AD225" s="126"/>
      <c r="AE225" s="126"/>
      <c r="AF225" s="126"/>
      <c r="AG225" s="118"/>
      <c r="AH225" s="118"/>
      <c r="AI225" s="126"/>
      <c r="AJ225" s="123"/>
      <c r="AK225" s="126"/>
    </row>
    <row r="226" spans="1:37" ht="18.75" customHeight="1" x14ac:dyDescent="0.25">
      <c r="A226" s="60">
        <v>1</v>
      </c>
      <c r="B226" s="60">
        <v>2</v>
      </c>
      <c r="C226" s="60">
        <v>3</v>
      </c>
      <c r="D226" s="60">
        <v>4</v>
      </c>
      <c r="E226" s="60">
        <v>5</v>
      </c>
      <c r="F226" s="60">
        <v>6</v>
      </c>
      <c r="G226" s="60">
        <v>7</v>
      </c>
      <c r="H226" s="60">
        <v>8</v>
      </c>
      <c r="I226" s="60">
        <v>9</v>
      </c>
      <c r="J226" s="60">
        <v>10</v>
      </c>
      <c r="K226" s="60">
        <v>11</v>
      </c>
      <c r="L226" s="45"/>
      <c r="M226" s="39"/>
      <c r="N226" s="60">
        <v>1</v>
      </c>
      <c r="O226" s="60">
        <v>2</v>
      </c>
      <c r="P226" s="60">
        <v>3</v>
      </c>
      <c r="Q226" s="60">
        <v>4</v>
      </c>
      <c r="R226" s="60">
        <v>5</v>
      </c>
      <c r="S226" s="60">
        <v>6</v>
      </c>
      <c r="T226" s="60">
        <v>7</v>
      </c>
      <c r="U226" s="60">
        <v>8</v>
      </c>
      <c r="V226" s="60">
        <v>9</v>
      </c>
      <c r="W226" s="60">
        <v>10</v>
      </c>
      <c r="X226" s="60">
        <v>11</v>
      </c>
      <c r="Y226" s="45"/>
      <c r="Z226" s="45"/>
      <c r="AA226" s="60">
        <v>1</v>
      </c>
      <c r="AB226" s="60">
        <v>2</v>
      </c>
      <c r="AC226" s="60">
        <v>3</v>
      </c>
      <c r="AD226" s="60">
        <v>4</v>
      </c>
      <c r="AE226" s="60">
        <v>5</v>
      </c>
      <c r="AF226" s="60">
        <v>6</v>
      </c>
      <c r="AG226" s="60">
        <v>7</v>
      </c>
      <c r="AH226" s="60">
        <v>8</v>
      </c>
      <c r="AI226" s="60">
        <v>9</v>
      </c>
      <c r="AJ226" s="60">
        <v>10</v>
      </c>
      <c r="AK226" s="60">
        <v>11</v>
      </c>
    </row>
    <row r="227" spans="1:37" ht="12.75" customHeight="1" x14ac:dyDescent="0.25">
      <c r="A227" s="38" t="s">
        <v>419</v>
      </c>
      <c r="B227" s="62" t="s">
        <v>289</v>
      </c>
      <c r="C227" s="4">
        <v>1</v>
      </c>
      <c r="D227" s="4"/>
      <c r="E227" s="4"/>
      <c r="F227" s="4"/>
      <c r="G227" s="4"/>
      <c r="H227" s="4"/>
      <c r="I227" s="4"/>
      <c r="J227" s="3"/>
      <c r="K227" s="3"/>
      <c r="L227" s="31"/>
      <c r="M227" s="40"/>
      <c r="N227" s="26" t="s">
        <v>419</v>
      </c>
      <c r="O227" s="59" t="s">
        <v>289</v>
      </c>
      <c r="P227" s="4">
        <v>1</v>
      </c>
      <c r="Q227" s="4">
        <v>1</v>
      </c>
      <c r="R227" s="4"/>
      <c r="S227" s="4"/>
      <c r="T227" s="4">
        <v>1</v>
      </c>
      <c r="U227" s="4"/>
      <c r="V227" s="4"/>
      <c r="W227" s="3">
        <v>36.799999999999997</v>
      </c>
      <c r="X227" s="3">
        <v>36.799999999999997</v>
      </c>
      <c r="Y227" s="31"/>
      <c r="Z227" s="31"/>
      <c r="AA227" s="26" t="s">
        <v>419</v>
      </c>
      <c r="AB227" s="59" t="s">
        <v>289</v>
      </c>
      <c r="AC227" s="4">
        <f t="shared" ref="AC227:AK249" si="20">C227-P227</f>
        <v>0</v>
      </c>
      <c r="AD227" s="4">
        <f t="shared" si="20"/>
        <v>-1</v>
      </c>
      <c r="AE227" s="4">
        <f t="shared" si="20"/>
        <v>0</v>
      </c>
      <c r="AF227" s="4">
        <f t="shared" si="20"/>
        <v>0</v>
      </c>
      <c r="AG227" s="4">
        <f t="shared" si="20"/>
        <v>-1</v>
      </c>
      <c r="AH227" s="4">
        <f t="shared" si="20"/>
        <v>0</v>
      </c>
      <c r="AI227" s="4">
        <f t="shared" si="20"/>
        <v>0</v>
      </c>
      <c r="AJ227" s="3">
        <f t="shared" si="20"/>
        <v>-36.799999999999997</v>
      </c>
      <c r="AK227" s="3">
        <f t="shared" si="20"/>
        <v>-36.799999999999997</v>
      </c>
    </row>
    <row r="228" spans="1:37" ht="12.75" customHeight="1" x14ac:dyDescent="0.25">
      <c r="A228" s="38" t="s">
        <v>424</v>
      </c>
      <c r="B228" s="62" t="s">
        <v>289</v>
      </c>
      <c r="C228" s="4">
        <v>1</v>
      </c>
      <c r="D228" s="4"/>
      <c r="E228" s="4"/>
      <c r="F228" s="4"/>
      <c r="G228" s="4"/>
      <c r="H228" s="4"/>
      <c r="I228" s="4"/>
      <c r="J228" s="3"/>
      <c r="K228" s="3"/>
      <c r="L228" s="31"/>
      <c r="M228" s="40"/>
      <c r="N228" s="26" t="s">
        <v>424</v>
      </c>
      <c r="O228" s="59" t="s">
        <v>289</v>
      </c>
      <c r="P228" s="4">
        <v>1</v>
      </c>
      <c r="Q228" s="4"/>
      <c r="R228" s="4"/>
      <c r="S228" s="4"/>
      <c r="T228" s="4"/>
      <c r="U228" s="4"/>
      <c r="V228" s="4">
        <v>1</v>
      </c>
      <c r="W228" s="3">
        <v>106.32</v>
      </c>
      <c r="X228" s="3"/>
      <c r="Y228" s="31"/>
      <c r="Z228" s="31"/>
      <c r="AA228" s="26" t="s">
        <v>424</v>
      </c>
      <c r="AB228" s="59" t="s">
        <v>289</v>
      </c>
      <c r="AC228" s="4">
        <f t="shared" si="20"/>
        <v>0</v>
      </c>
      <c r="AD228" s="4">
        <f t="shared" si="20"/>
        <v>0</v>
      </c>
      <c r="AE228" s="4">
        <f t="shared" si="20"/>
        <v>0</v>
      </c>
      <c r="AF228" s="4">
        <f t="shared" si="20"/>
        <v>0</v>
      </c>
      <c r="AG228" s="4">
        <f t="shared" si="20"/>
        <v>0</v>
      </c>
      <c r="AH228" s="4">
        <f t="shared" si="20"/>
        <v>0</v>
      </c>
      <c r="AI228" s="4">
        <f t="shared" si="20"/>
        <v>-1</v>
      </c>
      <c r="AJ228" s="3">
        <f t="shared" si="20"/>
        <v>-106.32</v>
      </c>
      <c r="AK228" s="3">
        <f t="shared" si="20"/>
        <v>0</v>
      </c>
    </row>
    <row r="229" spans="1:37" ht="12.75" customHeight="1" x14ac:dyDescent="0.25">
      <c r="A229" s="38" t="s">
        <v>427</v>
      </c>
      <c r="B229" s="62" t="s">
        <v>289</v>
      </c>
      <c r="C229" s="4">
        <v>1</v>
      </c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26" t="s">
        <v>427</v>
      </c>
      <c r="O229" s="59" t="s">
        <v>289</v>
      </c>
      <c r="P229" s="4">
        <v>1</v>
      </c>
      <c r="Q229" s="4"/>
      <c r="R229" s="4"/>
      <c r="S229" s="4">
        <v>1</v>
      </c>
      <c r="T229" s="4">
        <v>1</v>
      </c>
      <c r="U229" s="4"/>
      <c r="V229" s="4"/>
      <c r="W229" s="3">
        <v>53</v>
      </c>
      <c r="X229" s="3">
        <v>53</v>
      </c>
      <c r="Y229" s="31"/>
      <c r="Z229" s="31"/>
      <c r="AA229" s="26" t="s">
        <v>427</v>
      </c>
      <c r="AB229" s="59" t="s">
        <v>289</v>
      </c>
      <c r="AC229" s="4">
        <f t="shared" si="20"/>
        <v>0</v>
      </c>
      <c r="AD229" s="4">
        <f t="shared" si="20"/>
        <v>0</v>
      </c>
      <c r="AE229" s="4">
        <f t="shared" si="20"/>
        <v>0</v>
      </c>
      <c r="AF229" s="4">
        <f t="shared" si="20"/>
        <v>-1</v>
      </c>
      <c r="AG229" s="4">
        <f t="shared" si="20"/>
        <v>-1</v>
      </c>
      <c r="AH229" s="4">
        <f t="shared" si="20"/>
        <v>0</v>
      </c>
      <c r="AI229" s="4">
        <f t="shared" si="20"/>
        <v>0</v>
      </c>
      <c r="AJ229" s="3">
        <f t="shared" si="20"/>
        <v>-53</v>
      </c>
      <c r="AK229" s="3">
        <f t="shared" si="20"/>
        <v>-53</v>
      </c>
    </row>
    <row r="230" spans="1:37" ht="12.75" customHeight="1" x14ac:dyDescent="0.25">
      <c r="A230" s="38" t="s">
        <v>423</v>
      </c>
      <c r="B230" s="62" t="s">
        <v>289</v>
      </c>
      <c r="C230" s="4">
        <v>1</v>
      </c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26" t="s">
        <v>423</v>
      </c>
      <c r="O230" s="62" t="s">
        <v>289</v>
      </c>
      <c r="P230" s="4">
        <v>1</v>
      </c>
      <c r="Q230" s="4"/>
      <c r="R230" s="4"/>
      <c r="S230" s="4">
        <v>1</v>
      </c>
      <c r="T230" s="4">
        <v>1</v>
      </c>
      <c r="U230" s="4"/>
      <c r="V230" s="4"/>
      <c r="W230" s="3">
        <v>80.900000000000006</v>
      </c>
      <c r="X230" s="3">
        <v>80.900000000000006</v>
      </c>
      <c r="Y230" s="31"/>
      <c r="Z230" s="31"/>
      <c r="AA230" s="26" t="s">
        <v>423</v>
      </c>
      <c r="AB230" s="62" t="s">
        <v>289</v>
      </c>
      <c r="AC230" s="4">
        <f t="shared" ref="AC230:AC235" si="21">C230-P230</f>
        <v>0</v>
      </c>
      <c r="AD230" s="4">
        <f t="shared" ref="AD230:AD235" si="22">D230-Q230</f>
        <v>0</v>
      </c>
      <c r="AE230" s="4">
        <f t="shared" ref="AE230:AE235" si="23">E230-R230</f>
        <v>0</v>
      </c>
      <c r="AF230" s="4">
        <f t="shared" ref="AF230:AF235" si="24">F230-S230</f>
        <v>-1</v>
      </c>
      <c r="AG230" s="4">
        <f t="shared" ref="AG230:AG235" si="25">G230-T230</f>
        <v>-1</v>
      </c>
      <c r="AH230" s="4">
        <f t="shared" ref="AH230:AH235" si="26">H230-U230</f>
        <v>0</v>
      </c>
      <c r="AI230" s="4">
        <f t="shared" ref="AI230:AI235" si="27">I230-V230</f>
        <v>0</v>
      </c>
      <c r="AJ230" s="3">
        <f t="shared" ref="AJ230:AJ235" si="28">J230-W230</f>
        <v>-80.900000000000006</v>
      </c>
      <c r="AK230" s="3">
        <f t="shared" ref="AK230:AK235" si="29">K230-X230</f>
        <v>-80.900000000000006</v>
      </c>
    </row>
    <row r="231" spans="1:37" ht="12.75" customHeight="1" x14ac:dyDescent="0.25">
      <c r="A231" s="38" t="s">
        <v>420</v>
      </c>
      <c r="B231" s="62" t="s">
        <v>289</v>
      </c>
      <c r="C231" s="4">
        <v>1</v>
      </c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26" t="s">
        <v>420</v>
      </c>
      <c r="O231" s="62" t="s">
        <v>289</v>
      </c>
      <c r="P231" s="4">
        <v>1</v>
      </c>
      <c r="Q231" s="4"/>
      <c r="R231" s="4"/>
      <c r="S231" s="4"/>
      <c r="T231" s="4">
        <v>1</v>
      </c>
      <c r="U231" s="4"/>
      <c r="V231" s="4"/>
      <c r="W231" s="3">
        <v>47.6</v>
      </c>
      <c r="X231" s="3"/>
      <c r="Y231" s="31"/>
      <c r="Z231" s="31"/>
      <c r="AA231" s="26" t="s">
        <v>420</v>
      </c>
      <c r="AB231" s="62" t="s">
        <v>289</v>
      </c>
      <c r="AC231" s="4">
        <f t="shared" si="21"/>
        <v>0</v>
      </c>
      <c r="AD231" s="4">
        <f t="shared" si="22"/>
        <v>0</v>
      </c>
      <c r="AE231" s="4">
        <f t="shared" si="23"/>
        <v>0</v>
      </c>
      <c r="AF231" s="4">
        <f t="shared" si="24"/>
        <v>0</v>
      </c>
      <c r="AG231" s="4">
        <f t="shared" si="25"/>
        <v>-1</v>
      </c>
      <c r="AH231" s="4">
        <f t="shared" si="26"/>
        <v>0</v>
      </c>
      <c r="AI231" s="4">
        <f t="shared" si="27"/>
        <v>0</v>
      </c>
      <c r="AJ231" s="3">
        <f t="shared" si="28"/>
        <v>-47.6</v>
      </c>
      <c r="AK231" s="3">
        <f t="shared" si="29"/>
        <v>0</v>
      </c>
    </row>
    <row r="232" spans="1:37" ht="12.75" customHeight="1" x14ac:dyDescent="0.25">
      <c r="A232" s="38" t="s">
        <v>430</v>
      </c>
      <c r="B232" s="62" t="s">
        <v>289</v>
      </c>
      <c r="C232" s="4">
        <v>1</v>
      </c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26" t="s">
        <v>430</v>
      </c>
      <c r="O232" s="62" t="s">
        <v>289</v>
      </c>
      <c r="P232" s="4">
        <v>1</v>
      </c>
      <c r="Q232" s="4">
        <v>1</v>
      </c>
      <c r="R232" s="4"/>
      <c r="S232" s="4"/>
      <c r="T232" s="4">
        <v>1</v>
      </c>
      <c r="U232" s="4"/>
      <c r="V232" s="4"/>
      <c r="W232" s="3">
        <v>20.9</v>
      </c>
      <c r="X232" s="3">
        <v>20.9</v>
      </c>
      <c r="Y232" s="31"/>
      <c r="Z232" s="31"/>
      <c r="AA232" s="26" t="s">
        <v>430</v>
      </c>
      <c r="AB232" s="62" t="s">
        <v>289</v>
      </c>
      <c r="AC232" s="4">
        <f t="shared" si="21"/>
        <v>0</v>
      </c>
      <c r="AD232" s="4">
        <f t="shared" si="22"/>
        <v>-1</v>
      </c>
      <c r="AE232" s="4">
        <f t="shared" si="23"/>
        <v>0</v>
      </c>
      <c r="AF232" s="4">
        <f t="shared" si="24"/>
        <v>0</v>
      </c>
      <c r="AG232" s="4">
        <f t="shared" si="25"/>
        <v>-1</v>
      </c>
      <c r="AH232" s="4">
        <f t="shared" si="26"/>
        <v>0</v>
      </c>
      <c r="AI232" s="4">
        <f t="shared" si="27"/>
        <v>0</v>
      </c>
      <c r="AJ232" s="3">
        <f t="shared" si="28"/>
        <v>-20.9</v>
      </c>
      <c r="AK232" s="3">
        <f t="shared" si="29"/>
        <v>-20.9</v>
      </c>
    </row>
    <row r="233" spans="1:37" ht="12.75" customHeight="1" x14ac:dyDescent="0.25">
      <c r="A233" s="38" t="s">
        <v>426</v>
      </c>
      <c r="B233" s="62" t="s">
        <v>289</v>
      </c>
      <c r="C233" s="4">
        <v>1</v>
      </c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26" t="s">
        <v>426</v>
      </c>
      <c r="O233" s="62" t="s">
        <v>289</v>
      </c>
      <c r="P233" s="4">
        <v>1</v>
      </c>
      <c r="Q233" s="4"/>
      <c r="R233" s="4"/>
      <c r="S233" s="4"/>
      <c r="T233" s="4"/>
      <c r="U233" s="4"/>
      <c r="V233" s="4">
        <v>1</v>
      </c>
      <c r="W233" s="3">
        <v>106.32</v>
      </c>
      <c r="X233" s="3"/>
      <c r="Y233" s="31"/>
      <c r="Z233" s="31"/>
      <c r="AA233" s="26" t="s">
        <v>426</v>
      </c>
      <c r="AB233" s="62" t="s">
        <v>289</v>
      </c>
      <c r="AC233" s="4">
        <f t="shared" si="21"/>
        <v>0</v>
      </c>
      <c r="AD233" s="4">
        <f t="shared" si="22"/>
        <v>0</v>
      </c>
      <c r="AE233" s="4">
        <f t="shared" si="23"/>
        <v>0</v>
      </c>
      <c r="AF233" s="4">
        <f t="shared" si="24"/>
        <v>0</v>
      </c>
      <c r="AG233" s="4">
        <f t="shared" si="25"/>
        <v>0</v>
      </c>
      <c r="AH233" s="4">
        <f t="shared" si="26"/>
        <v>0</v>
      </c>
      <c r="AI233" s="4">
        <f t="shared" si="27"/>
        <v>-1</v>
      </c>
      <c r="AJ233" s="3">
        <f t="shared" si="28"/>
        <v>-106.32</v>
      </c>
      <c r="AK233" s="3">
        <f t="shared" si="29"/>
        <v>0</v>
      </c>
    </row>
    <row r="234" spans="1:37" ht="12.75" customHeight="1" x14ac:dyDescent="0.25">
      <c r="A234" s="38" t="s">
        <v>435</v>
      </c>
      <c r="B234" s="62" t="s">
        <v>289</v>
      </c>
      <c r="C234" s="4">
        <v>1</v>
      </c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26" t="s">
        <v>435</v>
      </c>
      <c r="O234" s="62" t="s">
        <v>289</v>
      </c>
      <c r="P234" s="4">
        <v>1</v>
      </c>
      <c r="Q234" s="4"/>
      <c r="R234" s="4"/>
      <c r="S234" s="4"/>
      <c r="T234" s="4"/>
      <c r="U234" s="4"/>
      <c r="V234" s="4">
        <v>1</v>
      </c>
      <c r="W234" s="3">
        <v>151.4</v>
      </c>
      <c r="X234" s="3"/>
      <c r="Y234" s="31"/>
      <c r="Z234" s="31"/>
      <c r="AA234" s="26" t="s">
        <v>435</v>
      </c>
      <c r="AB234" s="62" t="s">
        <v>289</v>
      </c>
      <c r="AC234" s="4">
        <f t="shared" si="21"/>
        <v>0</v>
      </c>
      <c r="AD234" s="4">
        <f t="shared" si="22"/>
        <v>0</v>
      </c>
      <c r="AE234" s="4">
        <f t="shared" si="23"/>
        <v>0</v>
      </c>
      <c r="AF234" s="4">
        <f t="shared" si="24"/>
        <v>0</v>
      </c>
      <c r="AG234" s="4">
        <f t="shared" si="25"/>
        <v>0</v>
      </c>
      <c r="AH234" s="4">
        <f t="shared" si="26"/>
        <v>0</v>
      </c>
      <c r="AI234" s="4">
        <f t="shared" si="27"/>
        <v>-1</v>
      </c>
      <c r="AJ234" s="3">
        <f t="shared" si="28"/>
        <v>-151.4</v>
      </c>
      <c r="AK234" s="3">
        <f t="shared" si="29"/>
        <v>0</v>
      </c>
    </row>
    <row r="235" spans="1:37" ht="12.75" customHeight="1" x14ac:dyDescent="0.25">
      <c r="A235" s="38" t="s">
        <v>434</v>
      </c>
      <c r="B235" s="62" t="s">
        <v>289</v>
      </c>
      <c r="C235" s="4">
        <v>1</v>
      </c>
      <c r="D235" s="4"/>
      <c r="E235" s="4"/>
      <c r="F235" s="4"/>
      <c r="G235" s="4"/>
      <c r="H235" s="4"/>
      <c r="I235" s="4"/>
      <c r="J235" s="3"/>
      <c r="K235" s="3"/>
      <c r="L235" s="40"/>
      <c r="M235" s="40"/>
      <c r="N235" s="26" t="s">
        <v>434</v>
      </c>
      <c r="O235" s="62" t="s">
        <v>289</v>
      </c>
      <c r="P235" s="4">
        <v>1</v>
      </c>
      <c r="Q235" s="4"/>
      <c r="R235" s="4"/>
      <c r="S235" s="4"/>
      <c r="T235" s="4">
        <v>1</v>
      </c>
      <c r="U235" s="4"/>
      <c r="V235" s="4"/>
      <c r="W235" s="3">
        <v>44</v>
      </c>
      <c r="X235" s="3"/>
      <c r="Y235" s="32"/>
      <c r="Z235" s="32"/>
      <c r="AA235" s="26" t="s">
        <v>434</v>
      </c>
      <c r="AB235" s="62" t="s">
        <v>289</v>
      </c>
      <c r="AC235" s="4">
        <f t="shared" si="21"/>
        <v>0</v>
      </c>
      <c r="AD235" s="4">
        <f t="shared" si="22"/>
        <v>0</v>
      </c>
      <c r="AE235" s="4">
        <f t="shared" si="23"/>
        <v>0</v>
      </c>
      <c r="AF235" s="4">
        <f t="shared" si="24"/>
        <v>0</v>
      </c>
      <c r="AG235" s="4">
        <f t="shared" si="25"/>
        <v>-1</v>
      </c>
      <c r="AH235" s="4">
        <f t="shared" si="26"/>
        <v>0</v>
      </c>
      <c r="AI235" s="4">
        <f t="shared" si="27"/>
        <v>0</v>
      </c>
      <c r="AJ235" s="3">
        <f t="shared" si="28"/>
        <v>-44</v>
      </c>
      <c r="AK235" s="3">
        <f t="shared" si="29"/>
        <v>0</v>
      </c>
    </row>
    <row r="236" spans="1:37" ht="12.75" customHeight="1" x14ac:dyDescent="0.25">
      <c r="A236" s="38" t="s">
        <v>437</v>
      </c>
      <c r="B236" s="62" t="s">
        <v>289</v>
      </c>
      <c r="C236" s="4">
        <v>1</v>
      </c>
      <c r="D236" s="4"/>
      <c r="E236" s="4"/>
      <c r="F236" s="4"/>
      <c r="G236" s="4"/>
      <c r="H236" s="4"/>
      <c r="I236" s="4"/>
      <c r="J236" s="3"/>
      <c r="K236" s="3"/>
      <c r="L236" s="31"/>
      <c r="M236" s="40"/>
      <c r="N236" s="26" t="s">
        <v>437</v>
      </c>
      <c r="O236" s="59" t="s">
        <v>289</v>
      </c>
      <c r="P236" s="4">
        <v>1</v>
      </c>
      <c r="Q236" s="4"/>
      <c r="R236" s="4"/>
      <c r="S236" s="4"/>
      <c r="T236" s="4"/>
      <c r="U236" s="4"/>
      <c r="V236" s="4">
        <v>1</v>
      </c>
      <c r="W236" s="3">
        <v>162.5</v>
      </c>
      <c r="X236" s="3"/>
      <c r="Y236" s="31"/>
      <c r="Z236" s="31"/>
      <c r="AA236" s="26" t="s">
        <v>437</v>
      </c>
      <c r="AB236" s="59" t="s">
        <v>289</v>
      </c>
      <c r="AC236" s="4">
        <f t="shared" si="20"/>
        <v>0</v>
      </c>
      <c r="AD236" s="4">
        <f t="shared" si="20"/>
        <v>0</v>
      </c>
      <c r="AE236" s="4">
        <f t="shared" si="20"/>
        <v>0</v>
      </c>
      <c r="AF236" s="4">
        <f t="shared" si="20"/>
        <v>0</v>
      </c>
      <c r="AG236" s="4">
        <f t="shared" si="20"/>
        <v>0</v>
      </c>
      <c r="AH236" s="4">
        <f t="shared" si="20"/>
        <v>0</v>
      </c>
      <c r="AI236" s="4">
        <f t="shared" si="20"/>
        <v>-1</v>
      </c>
      <c r="AJ236" s="3">
        <f t="shared" si="20"/>
        <v>-162.5</v>
      </c>
      <c r="AK236" s="3">
        <f t="shared" si="20"/>
        <v>0</v>
      </c>
    </row>
    <row r="237" spans="1:37" ht="12.75" customHeight="1" x14ac:dyDescent="0.25">
      <c r="A237" s="38" t="s">
        <v>431</v>
      </c>
      <c r="B237" s="62" t="s">
        <v>289</v>
      </c>
      <c r="C237" s="4">
        <v>1</v>
      </c>
      <c r="D237" s="4"/>
      <c r="E237" s="4"/>
      <c r="F237" s="4"/>
      <c r="G237" s="4"/>
      <c r="H237" s="4"/>
      <c r="I237" s="4"/>
      <c r="J237" s="3"/>
      <c r="K237" s="3"/>
      <c r="L237" s="31"/>
      <c r="M237" s="40"/>
      <c r="N237" s="26" t="s">
        <v>431</v>
      </c>
      <c r="O237" s="59" t="s">
        <v>289</v>
      </c>
      <c r="P237" s="4">
        <v>1</v>
      </c>
      <c r="Q237" s="4"/>
      <c r="R237" s="4"/>
      <c r="S237" s="4">
        <v>1</v>
      </c>
      <c r="T237" s="4">
        <v>1</v>
      </c>
      <c r="U237" s="4"/>
      <c r="V237" s="4"/>
      <c r="W237" s="3">
        <v>90.4</v>
      </c>
      <c r="X237" s="3">
        <v>90.4</v>
      </c>
      <c r="Y237" s="31"/>
      <c r="Z237" s="31"/>
      <c r="AA237" s="26" t="s">
        <v>431</v>
      </c>
      <c r="AB237" s="59" t="s">
        <v>289</v>
      </c>
      <c r="AC237" s="4">
        <f t="shared" si="20"/>
        <v>0</v>
      </c>
      <c r="AD237" s="4">
        <f t="shared" si="20"/>
        <v>0</v>
      </c>
      <c r="AE237" s="4">
        <f t="shared" si="20"/>
        <v>0</v>
      </c>
      <c r="AF237" s="4">
        <f t="shared" si="20"/>
        <v>-1</v>
      </c>
      <c r="AG237" s="4">
        <f t="shared" si="20"/>
        <v>-1</v>
      </c>
      <c r="AH237" s="4">
        <f t="shared" si="20"/>
        <v>0</v>
      </c>
      <c r="AI237" s="4">
        <f t="shared" si="20"/>
        <v>0</v>
      </c>
      <c r="AJ237" s="3">
        <f t="shared" si="20"/>
        <v>-90.4</v>
      </c>
      <c r="AK237" s="3">
        <f t="shared" si="20"/>
        <v>-90.4</v>
      </c>
    </row>
    <row r="238" spans="1:37" ht="12.75" customHeight="1" x14ac:dyDescent="0.25">
      <c r="A238" s="38" t="s">
        <v>433</v>
      </c>
      <c r="B238" s="62" t="s">
        <v>289</v>
      </c>
      <c r="C238" s="4">
        <v>1</v>
      </c>
      <c r="D238" s="4"/>
      <c r="E238" s="4"/>
      <c r="F238" s="4"/>
      <c r="G238" s="4"/>
      <c r="H238" s="4"/>
      <c r="I238" s="4"/>
      <c r="J238" s="3"/>
      <c r="K238" s="3"/>
      <c r="L238" s="31"/>
      <c r="M238" s="40"/>
      <c r="N238" s="26" t="s">
        <v>433</v>
      </c>
      <c r="O238" s="59" t="s">
        <v>289</v>
      </c>
      <c r="P238" s="4">
        <v>1</v>
      </c>
      <c r="Q238" s="4"/>
      <c r="R238" s="4"/>
      <c r="S238" s="4"/>
      <c r="T238" s="4"/>
      <c r="U238" s="4"/>
      <c r="V238" s="4">
        <v>1</v>
      </c>
      <c r="W238" s="3">
        <v>109.8</v>
      </c>
      <c r="X238" s="3"/>
      <c r="Y238" s="31"/>
      <c r="Z238" s="31"/>
      <c r="AA238" s="26" t="s">
        <v>433</v>
      </c>
      <c r="AB238" s="59" t="s">
        <v>289</v>
      </c>
      <c r="AC238" s="4">
        <f t="shared" si="20"/>
        <v>0</v>
      </c>
      <c r="AD238" s="4">
        <f t="shared" si="20"/>
        <v>0</v>
      </c>
      <c r="AE238" s="4">
        <f t="shared" si="20"/>
        <v>0</v>
      </c>
      <c r="AF238" s="4">
        <f t="shared" si="20"/>
        <v>0</v>
      </c>
      <c r="AG238" s="4">
        <f t="shared" si="20"/>
        <v>0</v>
      </c>
      <c r="AH238" s="4">
        <f t="shared" si="20"/>
        <v>0</v>
      </c>
      <c r="AI238" s="4">
        <f t="shared" si="20"/>
        <v>-1</v>
      </c>
      <c r="AJ238" s="3">
        <f t="shared" si="20"/>
        <v>-109.8</v>
      </c>
      <c r="AK238" s="3">
        <f t="shared" si="20"/>
        <v>0</v>
      </c>
    </row>
    <row r="239" spans="1:37" ht="12.75" customHeight="1" x14ac:dyDescent="0.25">
      <c r="A239" s="38" t="s">
        <v>425</v>
      </c>
      <c r="B239" s="62" t="s">
        <v>289</v>
      </c>
      <c r="C239" s="4">
        <v>1</v>
      </c>
      <c r="D239" s="4"/>
      <c r="E239" s="4"/>
      <c r="F239" s="4"/>
      <c r="G239" s="4"/>
      <c r="H239" s="4"/>
      <c r="I239" s="4"/>
      <c r="J239" s="3"/>
      <c r="K239" s="3"/>
      <c r="L239" s="31"/>
      <c r="M239" s="40"/>
      <c r="N239" s="26" t="s">
        <v>425</v>
      </c>
      <c r="O239" s="59" t="s">
        <v>289</v>
      </c>
      <c r="P239" s="4">
        <v>1</v>
      </c>
      <c r="Q239" s="4"/>
      <c r="R239" s="4"/>
      <c r="S239" s="4">
        <v>1</v>
      </c>
      <c r="T239" s="4">
        <v>1</v>
      </c>
      <c r="U239" s="4"/>
      <c r="V239" s="4"/>
      <c r="W239" s="3">
        <v>49.5</v>
      </c>
      <c r="X239" s="3">
        <v>49.5</v>
      </c>
      <c r="Y239" s="31"/>
      <c r="Z239" s="31"/>
      <c r="AA239" s="26" t="s">
        <v>425</v>
      </c>
      <c r="AB239" s="59" t="s">
        <v>289</v>
      </c>
      <c r="AC239" s="4">
        <f t="shared" si="20"/>
        <v>0</v>
      </c>
      <c r="AD239" s="4">
        <f t="shared" si="20"/>
        <v>0</v>
      </c>
      <c r="AE239" s="4">
        <f t="shared" si="20"/>
        <v>0</v>
      </c>
      <c r="AF239" s="4">
        <f t="shared" si="20"/>
        <v>-1</v>
      </c>
      <c r="AG239" s="4">
        <f t="shared" si="20"/>
        <v>-1</v>
      </c>
      <c r="AH239" s="4">
        <f t="shared" si="20"/>
        <v>0</v>
      </c>
      <c r="AI239" s="4">
        <f t="shared" si="20"/>
        <v>0</v>
      </c>
      <c r="AJ239" s="3">
        <f t="shared" si="20"/>
        <v>-49.5</v>
      </c>
      <c r="AK239" s="3">
        <f t="shared" si="20"/>
        <v>-49.5</v>
      </c>
    </row>
    <row r="240" spans="1:37" ht="12.75" customHeight="1" x14ac:dyDescent="0.25">
      <c r="A240" s="38" t="s">
        <v>438</v>
      </c>
      <c r="B240" s="62" t="s">
        <v>289</v>
      </c>
      <c r="C240" s="4"/>
      <c r="D240" s="4"/>
      <c r="E240" s="4"/>
      <c r="F240" s="4"/>
      <c r="G240" s="4"/>
      <c r="H240" s="4"/>
      <c r="I240" s="4"/>
      <c r="J240" s="3"/>
      <c r="K240" s="3"/>
      <c r="L240" s="31"/>
      <c r="M240" s="40"/>
      <c r="N240" s="26" t="s">
        <v>438</v>
      </c>
      <c r="O240" s="59" t="s">
        <v>289</v>
      </c>
      <c r="P240" s="4">
        <v>1</v>
      </c>
      <c r="Q240" s="4"/>
      <c r="R240" s="4"/>
      <c r="S240" s="4"/>
      <c r="T240" s="4"/>
      <c r="U240" s="4"/>
      <c r="V240" s="4"/>
      <c r="W240" s="3">
        <v>0</v>
      </c>
      <c r="X240" s="3"/>
      <c r="Y240" s="31"/>
      <c r="Z240" s="31"/>
      <c r="AA240" s="26" t="s">
        <v>438</v>
      </c>
      <c r="AB240" s="59" t="s">
        <v>289</v>
      </c>
      <c r="AC240" s="4">
        <f t="shared" si="20"/>
        <v>-1</v>
      </c>
      <c r="AD240" s="4">
        <f t="shared" si="20"/>
        <v>0</v>
      </c>
      <c r="AE240" s="4">
        <f t="shared" si="20"/>
        <v>0</v>
      </c>
      <c r="AF240" s="4">
        <f t="shared" si="20"/>
        <v>0</v>
      </c>
      <c r="AG240" s="4">
        <f t="shared" si="20"/>
        <v>0</v>
      </c>
      <c r="AH240" s="4">
        <f t="shared" si="20"/>
        <v>0</v>
      </c>
      <c r="AI240" s="4">
        <f t="shared" si="20"/>
        <v>0</v>
      </c>
      <c r="AJ240" s="3">
        <f t="shared" si="20"/>
        <v>0</v>
      </c>
      <c r="AK240" s="3">
        <f t="shared" si="20"/>
        <v>0</v>
      </c>
    </row>
    <row r="241" spans="1:39" ht="12.75" customHeight="1" x14ac:dyDescent="0.25">
      <c r="A241" s="38" t="s">
        <v>429</v>
      </c>
      <c r="B241" s="62" t="s">
        <v>289</v>
      </c>
      <c r="C241" s="4">
        <v>1</v>
      </c>
      <c r="D241" s="4"/>
      <c r="E241" s="4"/>
      <c r="F241" s="4"/>
      <c r="G241" s="4"/>
      <c r="H241" s="4"/>
      <c r="I241" s="4"/>
      <c r="J241" s="3"/>
      <c r="K241" s="3"/>
      <c r="L241" s="40"/>
      <c r="M241" s="40"/>
      <c r="N241" s="26" t="s">
        <v>429</v>
      </c>
      <c r="O241" s="59" t="s">
        <v>289</v>
      </c>
      <c r="P241" s="4">
        <v>1</v>
      </c>
      <c r="Q241" s="4"/>
      <c r="R241" s="4"/>
      <c r="S241" s="4"/>
      <c r="T241" s="4"/>
      <c r="U241" s="4"/>
      <c r="V241" s="4">
        <v>1</v>
      </c>
      <c r="W241" s="3">
        <v>106.32</v>
      </c>
      <c r="X241" s="3"/>
      <c r="Y241" s="32"/>
      <c r="Z241" s="32"/>
      <c r="AA241" s="26" t="s">
        <v>429</v>
      </c>
      <c r="AB241" s="59" t="s">
        <v>289</v>
      </c>
      <c r="AC241" s="4">
        <f t="shared" si="20"/>
        <v>0</v>
      </c>
      <c r="AD241" s="4">
        <f t="shared" si="20"/>
        <v>0</v>
      </c>
      <c r="AE241" s="4">
        <f t="shared" si="20"/>
        <v>0</v>
      </c>
      <c r="AF241" s="4">
        <f t="shared" si="20"/>
        <v>0</v>
      </c>
      <c r="AG241" s="4">
        <f t="shared" si="20"/>
        <v>0</v>
      </c>
      <c r="AH241" s="4">
        <f t="shared" si="20"/>
        <v>0</v>
      </c>
      <c r="AI241" s="4">
        <f t="shared" si="20"/>
        <v>-1</v>
      </c>
      <c r="AJ241" s="3">
        <f t="shared" si="20"/>
        <v>-106.32</v>
      </c>
      <c r="AK241" s="3">
        <f t="shared" si="20"/>
        <v>0</v>
      </c>
    </row>
    <row r="242" spans="1:39" ht="12.75" customHeight="1" x14ac:dyDescent="0.25">
      <c r="A242" s="38" t="s">
        <v>421</v>
      </c>
      <c r="B242" s="62" t="s">
        <v>289</v>
      </c>
      <c r="C242" s="4">
        <v>1</v>
      </c>
      <c r="D242" s="4"/>
      <c r="E242" s="4"/>
      <c r="F242" s="4"/>
      <c r="G242" s="4"/>
      <c r="H242" s="4"/>
      <c r="I242" s="4"/>
      <c r="J242" s="3"/>
      <c r="K242" s="3"/>
      <c r="L242" s="44"/>
      <c r="M242" s="55"/>
      <c r="N242" s="26" t="s">
        <v>421</v>
      </c>
      <c r="O242" s="59" t="s">
        <v>289</v>
      </c>
      <c r="P242" s="4">
        <v>1</v>
      </c>
      <c r="Q242" s="4"/>
      <c r="R242" s="4"/>
      <c r="S242" s="4"/>
      <c r="T242" s="4"/>
      <c r="U242" s="4"/>
      <c r="V242" s="4">
        <v>1</v>
      </c>
      <c r="W242" s="3">
        <v>111.36</v>
      </c>
      <c r="X242" s="3"/>
      <c r="Y242" s="44"/>
      <c r="Z242" s="44"/>
      <c r="AA242" s="26" t="s">
        <v>421</v>
      </c>
      <c r="AB242" s="59" t="s">
        <v>289</v>
      </c>
      <c r="AC242" s="4">
        <f t="shared" si="20"/>
        <v>0</v>
      </c>
      <c r="AD242" s="4">
        <f t="shared" si="20"/>
        <v>0</v>
      </c>
      <c r="AE242" s="4">
        <f t="shared" si="20"/>
        <v>0</v>
      </c>
      <c r="AF242" s="4">
        <f t="shared" si="20"/>
        <v>0</v>
      </c>
      <c r="AG242" s="4">
        <f t="shared" si="20"/>
        <v>0</v>
      </c>
      <c r="AH242" s="4">
        <f t="shared" si="20"/>
        <v>0</v>
      </c>
      <c r="AI242" s="4">
        <f t="shared" si="20"/>
        <v>-1</v>
      </c>
      <c r="AJ242" s="3">
        <f t="shared" si="20"/>
        <v>-111.36</v>
      </c>
      <c r="AK242" s="3">
        <f t="shared" si="20"/>
        <v>0</v>
      </c>
    </row>
    <row r="243" spans="1:39" ht="12.75" customHeight="1" x14ac:dyDescent="0.25">
      <c r="A243" s="38" t="s">
        <v>436</v>
      </c>
      <c r="B243" s="62" t="s">
        <v>289</v>
      </c>
      <c r="C243" s="4">
        <v>1</v>
      </c>
      <c r="D243" s="4"/>
      <c r="E243" s="4"/>
      <c r="F243" s="4"/>
      <c r="G243" s="4"/>
      <c r="H243" s="4"/>
      <c r="I243" s="4"/>
      <c r="J243" s="3"/>
      <c r="K243" s="3"/>
      <c r="L243" s="30"/>
      <c r="M243" s="55"/>
      <c r="N243" s="26" t="s">
        <v>436</v>
      </c>
      <c r="O243" s="59" t="s">
        <v>289</v>
      </c>
      <c r="P243" s="4">
        <v>1</v>
      </c>
      <c r="Q243" s="4">
        <v>1</v>
      </c>
      <c r="R243" s="4"/>
      <c r="S243" s="4"/>
      <c r="T243" s="4"/>
      <c r="U243" s="4"/>
      <c r="V243" s="4"/>
      <c r="W243" s="3">
        <v>63.4</v>
      </c>
      <c r="X243" s="3">
        <v>63.4</v>
      </c>
      <c r="Y243" s="44"/>
      <c r="Z243" s="44"/>
      <c r="AA243" s="26" t="s">
        <v>436</v>
      </c>
      <c r="AB243" s="59" t="s">
        <v>289</v>
      </c>
      <c r="AC243" s="4">
        <f t="shared" si="20"/>
        <v>0</v>
      </c>
      <c r="AD243" s="4">
        <f t="shared" si="20"/>
        <v>-1</v>
      </c>
      <c r="AE243" s="4">
        <f t="shared" si="20"/>
        <v>0</v>
      </c>
      <c r="AF243" s="4">
        <f t="shared" si="20"/>
        <v>0</v>
      </c>
      <c r="AG243" s="4">
        <f t="shared" si="20"/>
        <v>0</v>
      </c>
      <c r="AH243" s="4">
        <f t="shared" si="20"/>
        <v>0</v>
      </c>
      <c r="AI243" s="4">
        <f t="shared" si="20"/>
        <v>0</v>
      </c>
      <c r="AJ243" s="3">
        <f t="shared" si="20"/>
        <v>-63.4</v>
      </c>
      <c r="AK243" s="3">
        <f t="shared" si="20"/>
        <v>-63.4</v>
      </c>
    </row>
    <row r="244" spans="1:39" ht="12.75" customHeight="1" x14ac:dyDescent="0.25">
      <c r="A244" s="38" t="s">
        <v>428</v>
      </c>
      <c r="B244" s="62" t="s">
        <v>289</v>
      </c>
      <c r="C244" s="4">
        <v>1</v>
      </c>
      <c r="D244" s="4"/>
      <c r="E244" s="4"/>
      <c r="F244" s="4"/>
      <c r="G244" s="4"/>
      <c r="H244" s="4"/>
      <c r="I244" s="4"/>
      <c r="J244" s="3"/>
      <c r="K244" s="3"/>
      <c r="L244" s="30"/>
      <c r="M244" s="55"/>
      <c r="N244" s="26" t="s">
        <v>428</v>
      </c>
      <c r="O244" s="59" t="s">
        <v>289</v>
      </c>
      <c r="P244" s="4">
        <v>1</v>
      </c>
      <c r="Q244" s="4"/>
      <c r="R244" s="4"/>
      <c r="S244" s="4">
        <v>1</v>
      </c>
      <c r="T244" s="4">
        <v>1</v>
      </c>
      <c r="U244" s="4"/>
      <c r="V244" s="4"/>
      <c r="W244" s="3">
        <v>51.9</v>
      </c>
      <c r="X244" s="3">
        <v>51.9</v>
      </c>
      <c r="Y244" s="44"/>
      <c r="Z244" s="44"/>
      <c r="AA244" s="26" t="s">
        <v>428</v>
      </c>
      <c r="AB244" s="59" t="s">
        <v>289</v>
      </c>
      <c r="AC244" s="4">
        <f t="shared" si="20"/>
        <v>0</v>
      </c>
      <c r="AD244" s="4">
        <f t="shared" si="20"/>
        <v>0</v>
      </c>
      <c r="AE244" s="4">
        <f t="shared" si="20"/>
        <v>0</v>
      </c>
      <c r="AF244" s="4">
        <f t="shared" si="20"/>
        <v>-1</v>
      </c>
      <c r="AG244" s="4">
        <f t="shared" si="20"/>
        <v>-1</v>
      </c>
      <c r="AH244" s="4">
        <f t="shared" si="20"/>
        <v>0</v>
      </c>
      <c r="AI244" s="4">
        <f t="shared" si="20"/>
        <v>0</v>
      </c>
      <c r="AJ244" s="3">
        <f t="shared" si="20"/>
        <v>-51.9</v>
      </c>
      <c r="AK244" s="3">
        <f t="shared" si="20"/>
        <v>-51.9</v>
      </c>
    </row>
    <row r="245" spans="1:39" ht="12.75" customHeight="1" x14ac:dyDescent="0.25">
      <c r="A245" s="38" t="s">
        <v>422</v>
      </c>
      <c r="B245" s="62" t="s">
        <v>289</v>
      </c>
      <c r="C245" s="4">
        <v>1</v>
      </c>
      <c r="D245" s="4"/>
      <c r="E245" s="4"/>
      <c r="F245" s="4"/>
      <c r="G245" s="4"/>
      <c r="H245" s="4"/>
      <c r="I245" s="4"/>
      <c r="J245" s="3"/>
      <c r="K245" s="3"/>
      <c r="L245" s="30"/>
      <c r="M245" s="55"/>
      <c r="N245" s="26" t="s">
        <v>422</v>
      </c>
      <c r="O245" s="59" t="s">
        <v>289</v>
      </c>
      <c r="P245" s="4">
        <v>1</v>
      </c>
      <c r="Q245" s="4"/>
      <c r="R245" s="4"/>
      <c r="S245" s="4">
        <v>1</v>
      </c>
      <c r="T245" s="4">
        <v>1</v>
      </c>
      <c r="U245" s="4"/>
      <c r="V245" s="4"/>
      <c r="W245" s="3">
        <v>127.9</v>
      </c>
      <c r="X245" s="3">
        <v>127.9</v>
      </c>
      <c r="Y245" s="44"/>
      <c r="Z245" s="44"/>
      <c r="AA245" s="26" t="s">
        <v>422</v>
      </c>
      <c r="AB245" s="59" t="s">
        <v>289</v>
      </c>
      <c r="AC245" s="4">
        <f t="shared" si="20"/>
        <v>0</v>
      </c>
      <c r="AD245" s="4">
        <f t="shared" si="20"/>
        <v>0</v>
      </c>
      <c r="AE245" s="4">
        <f t="shared" si="20"/>
        <v>0</v>
      </c>
      <c r="AF245" s="4">
        <f t="shared" si="20"/>
        <v>-1</v>
      </c>
      <c r="AG245" s="4">
        <f t="shared" si="20"/>
        <v>-1</v>
      </c>
      <c r="AH245" s="4">
        <f t="shared" si="20"/>
        <v>0</v>
      </c>
      <c r="AI245" s="4">
        <f t="shared" si="20"/>
        <v>0</v>
      </c>
      <c r="AJ245" s="3">
        <f t="shared" si="20"/>
        <v>-127.9</v>
      </c>
      <c r="AK245" s="3">
        <f t="shared" si="20"/>
        <v>-127.9</v>
      </c>
    </row>
    <row r="246" spans="1:39" ht="12.75" customHeight="1" x14ac:dyDescent="0.25">
      <c r="A246" s="38" t="s">
        <v>432</v>
      </c>
      <c r="B246" s="62" t="s">
        <v>289</v>
      </c>
      <c r="C246" s="4">
        <v>1</v>
      </c>
      <c r="D246" s="4"/>
      <c r="E246" s="4"/>
      <c r="F246" s="4"/>
      <c r="G246" s="4"/>
      <c r="H246" s="4"/>
      <c r="I246" s="4"/>
      <c r="J246" s="3"/>
      <c r="K246" s="3"/>
      <c r="L246" s="30"/>
      <c r="M246" s="55"/>
      <c r="N246" s="26" t="s">
        <v>432</v>
      </c>
      <c r="O246" s="59" t="s">
        <v>289</v>
      </c>
      <c r="P246" s="4">
        <v>1</v>
      </c>
      <c r="Q246" s="4"/>
      <c r="R246" s="4"/>
      <c r="S246" s="4">
        <v>1</v>
      </c>
      <c r="T246" s="4">
        <v>1</v>
      </c>
      <c r="U246" s="4"/>
      <c r="V246" s="4"/>
      <c r="W246" s="3">
        <v>40.1</v>
      </c>
      <c r="X246" s="3">
        <v>40.1</v>
      </c>
      <c r="Y246" s="44"/>
      <c r="Z246" s="44"/>
      <c r="AA246" s="26" t="s">
        <v>432</v>
      </c>
      <c r="AB246" s="59" t="s">
        <v>289</v>
      </c>
      <c r="AC246" s="4">
        <f t="shared" si="20"/>
        <v>0</v>
      </c>
      <c r="AD246" s="4">
        <f t="shared" si="20"/>
        <v>0</v>
      </c>
      <c r="AE246" s="4">
        <f t="shared" si="20"/>
        <v>0</v>
      </c>
      <c r="AF246" s="4">
        <f t="shared" si="20"/>
        <v>-1</v>
      </c>
      <c r="AG246" s="4">
        <f t="shared" si="20"/>
        <v>-1</v>
      </c>
      <c r="AH246" s="4">
        <f t="shared" si="20"/>
        <v>0</v>
      </c>
      <c r="AI246" s="4">
        <f t="shared" si="20"/>
        <v>0</v>
      </c>
      <c r="AJ246" s="3">
        <f t="shared" si="20"/>
        <v>-40.1</v>
      </c>
      <c r="AK246" s="3">
        <f t="shared" si="20"/>
        <v>-40.1</v>
      </c>
    </row>
    <row r="247" spans="1:39" ht="12.75" customHeight="1" x14ac:dyDescent="0.25">
      <c r="A247" s="38" t="s">
        <v>417</v>
      </c>
      <c r="B247" s="37" t="s">
        <v>290</v>
      </c>
      <c r="C247" s="4">
        <v>1</v>
      </c>
      <c r="D247" s="4"/>
      <c r="E247" s="4"/>
      <c r="F247" s="4"/>
      <c r="G247" s="4"/>
      <c r="H247" s="4"/>
      <c r="I247" s="4"/>
      <c r="J247" s="3"/>
      <c r="K247" s="3"/>
      <c r="L247" s="31"/>
      <c r="M247" s="40"/>
      <c r="N247" s="26" t="s">
        <v>417</v>
      </c>
      <c r="O247" s="59" t="s">
        <v>290</v>
      </c>
      <c r="P247" s="4">
        <v>1</v>
      </c>
      <c r="Q247" s="4">
        <v>1</v>
      </c>
      <c r="R247" s="4"/>
      <c r="S247" s="4"/>
      <c r="T247" s="4">
        <v>1</v>
      </c>
      <c r="U247" s="4"/>
      <c r="V247" s="4"/>
      <c r="W247" s="3">
        <v>92.7</v>
      </c>
      <c r="X247" s="3">
        <v>92.7</v>
      </c>
      <c r="Y247" s="31"/>
      <c r="Z247" s="31"/>
      <c r="AA247" s="26" t="s">
        <v>417</v>
      </c>
      <c r="AB247" s="59" t="s">
        <v>290</v>
      </c>
      <c r="AC247" s="4">
        <f t="shared" si="20"/>
        <v>0</v>
      </c>
      <c r="AD247" s="4">
        <f t="shared" si="20"/>
        <v>-1</v>
      </c>
      <c r="AE247" s="4">
        <f t="shared" si="20"/>
        <v>0</v>
      </c>
      <c r="AF247" s="4">
        <f t="shared" si="20"/>
        <v>0</v>
      </c>
      <c r="AG247" s="4">
        <f t="shared" si="20"/>
        <v>-1</v>
      </c>
      <c r="AH247" s="4">
        <f t="shared" si="20"/>
        <v>0</v>
      </c>
      <c r="AI247" s="4">
        <f t="shared" si="20"/>
        <v>0</v>
      </c>
      <c r="AJ247" s="3">
        <f t="shared" si="20"/>
        <v>-92.7</v>
      </c>
      <c r="AK247" s="3">
        <f t="shared" si="20"/>
        <v>-92.7</v>
      </c>
    </row>
    <row r="248" spans="1:39" ht="12.75" customHeight="1" x14ac:dyDescent="0.25">
      <c r="A248" s="38" t="s">
        <v>418</v>
      </c>
      <c r="B248" s="37" t="s">
        <v>290</v>
      </c>
      <c r="C248" s="4">
        <v>1</v>
      </c>
      <c r="D248" s="4"/>
      <c r="E248" s="4"/>
      <c r="F248" s="4"/>
      <c r="G248" s="4"/>
      <c r="H248" s="4"/>
      <c r="I248" s="4"/>
      <c r="J248" s="3"/>
      <c r="K248" s="3"/>
      <c r="L248" s="31"/>
      <c r="M248" s="40"/>
      <c r="N248" s="26" t="s">
        <v>418</v>
      </c>
      <c r="O248" s="59" t="s">
        <v>290</v>
      </c>
      <c r="P248" s="4">
        <v>1</v>
      </c>
      <c r="Q248" s="4">
        <v>1</v>
      </c>
      <c r="R248" s="4"/>
      <c r="S248" s="4"/>
      <c r="T248" s="4">
        <v>1</v>
      </c>
      <c r="U248" s="4"/>
      <c r="V248" s="4"/>
      <c r="W248" s="3">
        <v>37.200000000000003</v>
      </c>
      <c r="X248" s="3">
        <v>37.200000000000003</v>
      </c>
      <c r="Y248" s="31"/>
      <c r="Z248" s="31"/>
      <c r="AA248" s="26" t="s">
        <v>418</v>
      </c>
      <c r="AB248" s="59" t="s">
        <v>290</v>
      </c>
      <c r="AC248" s="4">
        <f t="shared" si="20"/>
        <v>0</v>
      </c>
      <c r="AD248" s="4">
        <f t="shared" si="20"/>
        <v>-1</v>
      </c>
      <c r="AE248" s="4">
        <f t="shared" si="20"/>
        <v>0</v>
      </c>
      <c r="AF248" s="4">
        <f t="shared" si="20"/>
        <v>0</v>
      </c>
      <c r="AG248" s="4">
        <f t="shared" si="20"/>
        <v>-1</v>
      </c>
      <c r="AH248" s="4">
        <f t="shared" si="20"/>
        <v>0</v>
      </c>
      <c r="AI248" s="4">
        <f t="shared" si="20"/>
        <v>0</v>
      </c>
      <c r="AJ248" s="3">
        <f t="shared" si="20"/>
        <v>-37.200000000000003</v>
      </c>
      <c r="AK248" s="3">
        <f t="shared" si="20"/>
        <v>-37.200000000000003</v>
      </c>
    </row>
    <row r="249" spans="1:39" ht="17.25" customHeight="1" x14ac:dyDescent="0.25">
      <c r="A249" s="14" t="s">
        <v>731</v>
      </c>
      <c r="B249" s="15">
        <v>1</v>
      </c>
      <c r="C249" s="16">
        <f t="shared" ref="C249:K249" si="30">SUM(C227:C248)</f>
        <v>21</v>
      </c>
      <c r="D249" s="16">
        <f t="shared" si="30"/>
        <v>0</v>
      </c>
      <c r="E249" s="16">
        <f t="shared" si="30"/>
        <v>0</v>
      </c>
      <c r="F249" s="16">
        <f t="shared" si="30"/>
        <v>0</v>
      </c>
      <c r="G249" s="16">
        <f t="shared" si="30"/>
        <v>0</v>
      </c>
      <c r="H249" s="16">
        <f t="shared" si="30"/>
        <v>0</v>
      </c>
      <c r="I249" s="16">
        <f t="shared" si="30"/>
        <v>0</v>
      </c>
      <c r="J249" s="17">
        <f t="shared" si="30"/>
        <v>0</v>
      </c>
      <c r="K249" s="17">
        <f t="shared" si="30"/>
        <v>0</v>
      </c>
      <c r="L249" s="45"/>
      <c r="M249" s="39"/>
      <c r="N249" s="14" t="s">
        <v>40</v>
      </c>
      <c r="O249" s="15">
        <v>1</v>
      </c>
      <c r="P249" s="4">
        <f t="shared" ref="P249:X249" si="31">SUM(P227:P248)</f>
        <v>22</v>
      </c>
      <c r="Q249" s="4">
        <f t="shared" si="31"/>
        <v>5</v>
      </c>
      <c r="R249" s="4">
        <f t="shared" si="31"/>
        <v>0</v>
      </c>
      <c r="S249" s="4">
        <f t="shared" si="31"/>
        <v>7</v>
      </c>
      <c r="T249" s="4">
        <f t="shared" si="31"/>
        <v>13</v>
      </c>
      <c r="U249" s="4">
        <f t="shared" si="31"/>
        <v>0</v>
      </c>
      <c r="V249" s="4">
        <f t="shared" si="31"/>
        <v>7</v>
      </c>
      <c r="W249" s="3">
        <f t="shared" si="31"/>
        <v>1690.3200000000002</v>
      </c>
      <c r="X249" s="3">
        <f t="shared" si="31"/>
        <v>744.7</v>
      </c>
      <c r="Y249" s="45"/>
      <c r="Z249" s="45"/>
      <c r="AA249" s="14" t="s">
        <v>40</v>
      </c>
      <c r="AB249" s="15">
        <v>1</v>
      </c>
      <c r="AC249" s="4">
        <f t="shared" si="20"/>
        <v>-1</v>
      </c>
      <c r="AD249" s="4">
        <f t="shared" si="20"/>
        <v>-5</v>
      </c>
      <c r="AE249" s="4">
        <f t="shared" si="20"/>
        <v>0</v>
      </c>
      <c r="AF249" s="4">
        <f t="shared" si="20"/>
        <v>-7</v>
      </c>
      <c r="AG249" s="4">
        <f t="shared" si="20"/>
        <v>-13</v>
      </c>
      <c r="AH249" s="4">
        <f t="shared" si="20"/>
        <v>0</v>
      </c>
      <c r="AI249" s="4">
        <f t="shared" si="20"/>
        <v>-7</v>
      </c>
      <c r="AJ249" s="3">
        <f t="shared" si="20"/>
        <v>-1690.3200000000002</v>
      </c>
      <c r="AK249" s="3">
        <f t="shared" si="20"/>
        <v>-744.7</v>
      </c>
    </row>
    <row r="250" spans="1:39" ht="15.75" x14ac:dyDescent="0.25">
      <c r="L250" s="31"/>
      <c r="M250" s="40"/>
      <c r="Y250" s="31"/>
      <c r="Z250" s="31"/>
      <c r="AC250" s="1"/>
      <c r="AD250" s="1"/>
      <c r="AE250" s="1"/>
      <c r="AF250" s="1"/>
      <c r="AG250" s="1"/>
      <c r="AH250" s="1"/>
      <c r="AI250" s="2"/>
      <c r="AJ250" s="2"/>
      <c r="AK250" s="2"/>
      <c r="AL250" s="2"/>
      <c r="AM250" s="2"/>
    </row>
    <row r="251" spans="1:39" ht="15.75" x14ac:dyDescent="0.25">
      <c r="A251" s="26" t="s">
        <v>288</v>
      </c>
      <c r="B251" s="59">
        <v>5</v>
      </c>
      <c r="C251" s="4">
        <f>C160</f>
        <v>0</v>
      </c>
      <c r="D251" s="4">
        <f t="shared" ref="D251:K251" si="32">D160</f>
        <v>0</v>
      </c>
      <c r="E251" s="4">
        <f t="shared" si="32"/>
        <v>0</v>
      </c>
      <c r="F251" s="4">
        <f t="shared" si="32"/>
        <v>0</v>
      </c>
      <c r="G251" s="4">
        <f t="shared" si="32"/>
        <v>0</v>
      </c>
      <c r="H251" s="4">
        <f t="shared" si="32"/>
        <v>0</v>
      </c>
      <c r="I251" s="4">
        <f t="shared" si="32"/>
        <v>0</v>
      </c>
      <c r="J251" s="3">
        <f t="shared" si="32"/>
        <v>0</v>
      </c>
      <c r="K251" s="3">
        <f t="shared" si="32"/>
        <v>0</v>
      </c>
      <c r="L251" s="31"/>
      <c r="M251" s="40"/>
      <c r="N251" s="26" t="s">
        <v>288</v>
      </c>
      <c r="O251" s="59">
        <v>5</v>
      </c>
      <c r="P251" s="4">
        <f>P160</f>
        <v>21</v>
      </c>
      <c r="Q251" s="4">
        <f t="shared" ref="Q251:X251" si="33">Q160</f>
        <v>5</v>
      </c>
      <c r="R251" s="4">
        <f t="shared" si="33"/>
        <v>0</v>
      </c>
      <c r="S251" s="4">
        <f t="shared" si="33"/>
        <v>7</v>
      </c>
      <c r="T251" s="4">
        <f t="shared" si="33"/>
        <v>13</v>
      </c>
      <c r="U251" s="4">
        <f t="shared" si="33"/>
        <v>0</v>
      </c>
      <c r="V251" s="4">
        <f t="shared" si="33"/>
        <v>7</v>
      </c>
      <c r="W251" s="3">
        <f t="shared" si="33"/>
        <v>1690.3200000000002</v>
      </c>
      <c r="X251" s="3">
        <f t="shared" si="33"/>
        <v>744.7</v>
      </c>
      <c r="Y251" s="31"/>
      <c r="Z251" s="31"/>
      <c r="AC251" s="1"/>
      <c r="AD251" s="1"/>
      <c r="AE251" s="1"/>
      <c r="AF251" s="1"/>
      <c r="AG251" s="1"/>
      <c r="AH251" s="1"/>
      <c r="AI251" s="2"/>
      <c r="AJ251" s="2"/>
      <c r="AK251" s="2"/>
      <c r="AL251" s="2"/>
      <c r="AM251" s="2"/>
    </row>
    <row r="252" spans="1:39" ht="15.75" x14ac:dyDescent="0.25">
      <c r="B252" s="2"/>
      <c r="H252" s="1"/>
      <c r="L252" s="31"/>
      <c r="M252" s="40"/>
      <c r="P252" s="1"/>
      <c r="Q252" s="1"/>
      <c r="R252" s="1"/>
      <c r="S252" s="1"/>
      <c r="T252" s="1"/>
      <c r="V252" s="2"/>
      <c r="W252" s="2"/>
      <c r="X252" s="2"/>
      <c r="Y252" s="2"/>
      <c r="Z252" s="2"/>
      <c r="AC252" s="1"/>
      <c r="AD252" s="1"/>
      <c r="AE252" s="31"/>
      <c r="AF252" s="31"/>
      <c r="AG252" s="1"/>
      <c r="AH252" s="1"/>
    </row>
    <row r="253" spans="1:39" ht="15.75" x14ac:dyDescent="0.25">
      <c r="B253" s="2"/>
      <c r="H253" s="1"/>
      <c r="L253" s="31"/>
      <c r="M253" s="40"/>
      <c r="P253" s="1"/>
      <c r="Q253" s="1"/>
      <c r="R253" s="1"/>
      <c r="S253" s="1"/>
      <c r="T253" s="1"/>
      <c r="V253" s="2"/>
      <c r="W253" s="2"/>
      <c r="X253" s="2"/>
      <c r="Y253" s="2"/>
      <c r="Z253" s="2"/>
      <c r="AC253" s="1"/>
      <c r="AD253" s="1"/>
      <c r="AE253" s="31"/>
      <c r="AF253" s="31"/>
      <c r="AG253" s="1"/>
      <c r="AH253" s="1"/>
    </row>
    <row r="254" spans="1:39" ht="15.75" x14ac:dyDescent="0.25">
      <c r="B254" s="2"/>
      <c r="H254" s="1"/>
      <c r="L254" s="31"/>
      <c r="M254" s="40"/>
      <c r="P254" s="1"/>
      <c r="Q254" s="1"/>
      <c r="R254" s="1"/>
      <c r="S254" s="1"/>
      <c r="T254" s="1"/>
      <c r="V254" s="2"/>
      <c r="W254" s="2"/>
      <c r="X254" s="2"/>
      <c r="Y254" s="2"/>
      <c r="Z254" s="2"/>
      <c r="AC254" s="1"/>
      <c r="AD254" s="1"/>
      <c r="AE254" s="31"/>
      <c r="AF254" s="31"/>
      <c r="AG254" s="1"/>
      <c r="AH254" s="1"/>
    </row>
    <row r="255" spans="1:39" ht="15.75" x14ac:dyDescent="0.25">
      <c r="B255" s="2"/>
      <c r="H255" s="1"/>
      <c r="L255" s="31"/>
      <c r="M255" s="40"/>
      <c r="P255" s="1"/>
      <c r="Q255" s="1"/>
      <c r="R255" s="1"/>
      <c r="S255" s="1"/>
      <c r="T255" s="1"/>
      <c r="V255" s="2"/>
      <c r="W255" s="2"/>
      <c r="X255" s="2"/>
      <c r="Y255" s="2"/>
      <c r="Z255" s="2"/>
      <c r="AC255" s="1"/>
      <c r="AD255" s="1"/>
      <c r="AE255" s="31"/>
      <c r="AF255" s="31"/>
      <c r="AG255" s="1"/>
      <c r="AH255" s="1"/>
    </row>
    <row r="256" spans="1:39" ht="15.75" x14ac:dyDescent="0.25">
      <c r="B256" s="2"/>
      <c r="H256" s="1"/>
      <c r="L256" s="31"/>
      <c r="M256" s="40"/>
      <c r="P256" s="1"/>
      <c r="Q256" s="1"/>
      <c r="R256" s="1"/>
      <c r="S256" s="1"/>
      <c r="T256" s="1"/>
      <c r="V256" s="2"/>
      <c r="W256" s="2"/>
      <c r="X256" s="2"/>
      <c r="Y256" s="2"/>
      <c r="Z256" s="2"/>
      <c r="AC256" s="1"/>
      <c r="AD256" s="1"/>
      <c r="AE256" s="31"/>
      <c r="AF256" s="31"/>
      <c r="AG256" s="1"/>
      <c r="AH256" s="1"/>
    </row>
    <row r="257" spans="2:34" ht="15.75" x14ac:dyDescent="0.25">
      <c r="B257" s="2"/>
      <c r="H257" s="1"/>
      <c r="L257" s="31"/>
      <c r="M257" s="40"/>
      <c r="P257" s="1"/>
      <c r="Q257" s="1"/>
      <c r="R257" s="1"/>
      <c r="S257" s="1"/>
      <c r="T257" s="1"/>
      <c r="V257" s="2"/>
      <c r="W257" s="2"/>
      <c r="X257" s="2"/>
      <c r="Y257" s="2"/>
      <c r="Z257" s="2"/>
      <c r="AC257" s="1"/>
      <c r="AD257" s="1"/>
      <c r="AE257" s="31"/>
      <c r="AF257" s="31"/>
      <c r="AG257" s="1"/>
      <c r="AH257" s="1"/>
    </row>
    <row r="258" spans="2:34" ht="15.75" x14ac:dyDescent="0.25">
      <c r="B258" s="2"/>
      <c r="H258" s="1"/>
      <c r="L258" s="40"/>
      <c r="M258" s="40"/>
      <c r="P258" s="1"/>
      <c r="Q258" s="1"/>
      <c r="R258" s="1"/>
      <c r="S258" s="1"/>
      <c r="T258" s="1"/>
      <c r="V258" s="2"/>
      <c r="W258" s="2"/>
      <c r="X258" s="2"/>
      <c r="Y258" s="2"/>
      <c r="Z258" s="2"/>
      <c r="AC258" s="1"/>
      <c r="AD258" s="1"/>
      <c r="AE258" s="32"/>
      <c r="AF258" s="32"/>
      <c r="AG258" s="1"/>
      <c r="AH258" s="1"/>
    </row>
    <row r="259" spans="2:34" x14ac:dyDescent="0.25">
      <c r="B259" s="2"/>
      <c r="H259" s="1"/>
      <c r="O259" s="2"/>
      <c r="U259" s="1"/>
      <c r="AB259" s="2"/>
      <c r="AH259" s="1"/>
    </row>
    <row r="260" spans="2:34" x14ac:dyDescent="0.25">
      <c r="B260" s="2"/>
      <c r="H260" s="1"/>
      <c r="O260" s="2"/>
      <c r="U260" s="1"/>
      <c r="AB260" s="2"/>
      <c r="AH260" s="1"/>
    </row>
    <row r="261" spans="2:34" x14ac:dyDescent="0.25">
      <c r="B261" s="2"/>
      <c r="H261" s="1"/>
      <c r="O261" s="2"/>
      <c r="U261" s="1"/>
      <c r="AB261" s="2"/>
      <c r="AH261" s="1"/>
    </row>
    <row r="262" spans="2:34" x14ac:dyDescent="0.25">
      <c r="B262" s="2"/>
      <c r="H262" s="1"/>
      <c r="O262" s="2"/>
      <c r="U262" s="1"/>
      <c r="AB262" s="2"/>
      <c r="AH262" s="1"/>
    </row>
    <row r="263" spans="2:34" x14ac:dyDescent="0.25">
      <c r="B263" s="2"/>
      <c r="H263" s="1"/>
      <c r="O263" s="2"/>
      <c r="U263" s="1"/>
      <c r="AB263" s="2"/>
      <c r="AH263" s="1"/>
    </row>
    <row r="264" spans="2:34" x14ac:dyDescent="0.25">
      <c r="B264" s="2"/>
      <c r="H264" s="1"/>
      <c r="O264" s="2"/>
      <c r="U264" s="1"/>
      <c r="AB264" s="2"/>
      <c r="AH264" s="1"/>
    </row>
    <row r="265" spans="2:34" x14ac:dyDescent="0.25">
      <c r="B265" s="2"/>
      <c r="H265" s="1"/>
      <c r="O265" s="2"/>
      <c r="U265" s="1"/>
      <c r="AB265" s="2"/>
      <c r="AH265" s="1"/>
    </row>
  </sheetData>
  <mergeCells count="401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44:B144"/>
    <mergeCell ref="N144:O144"/>
    <mergeCell ref="AA144:AB144"/>
    <mergeCell ref="A148:D148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180:B180"/>
    <mergeCell ref="N180:O180"/>
    <mergeCell ref="AA180:AB180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204:B204"/>
    <mergeCell ref="N204:O204"/>
    <mergeCell ref="AA204:AB204"/>
    <mergeCell ref="A210:B210"/>
    <mergeCell ref="N210:O210"/>
    <mergeCell ref="AA210:AB210"/>
    <mergeCell ref="AF188:AF190"/>
    <mergeCell ref="AG188:AH188"/>
    <mergeCell ref="AI188:AI190"/>
    <mergeCell ref="G189:G190"/>
    <mergeCell ref="H189:H190"/>
    <mergeCell ref="T189:T19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186:A190"/>
    <mergeCell ref="A216:B216"/>
    <mergeCell ref="N216:O216"/>
    <mergeCell ref="AA216:AB216"/>
    <mergeCell ref="A221:A225"/>
    <mergeCell ref="B221:B225"/>
    <mergeCell ref="C221:I221"/>
    <mergeCell ref="J221:K221"/>
    <mergeCell ref="N221:N225"/>
    <mergeCell ref="O221:O225"/>
    <mergeCell ref="P221:V221"/>
    <mergeCell ref="W221:X221"/>
    <mergeCell ref="AA221:AA225"/>
    <mergeCell ref="AB221:AB225"/>
    <mergeCell ref="AC221:AI221"/>
    <mergeCell ref="AJ221:AK221"/>
    <mergeCell ref="C222:C225"/>
    <mergeCell ref="D222:I222"/>
    <mergeCell ref="J222:J225"/>
    <mergeCell ref="K222:K225"/>
    <mergeCell ref="P222:P225"/>
    <mergeCell ref="D223:D225"/>
    <mergeCell ref="E223:E225"/>
    <mergeCell ref="F223:F225"/>
    <mergeCell ref="G223:H223"/>
    <mergeCell ref="I223:I225"/>
    <mergeCell ref="Q223:Q225"/>
    <mergeCell ref="R223:R225"/>
    <mergeCell ref="S223:S225"/>
    <mergeCell ref="T223:U223"/>
    <mergeCell ref="AG223:AH223"/>
    <mergeCell ref="AI223:AI225"/>
    <mergeCell ref="G224:G225"/>
    <mergeCell ref="H224:H225"/>
    <mergeCell ref="T224:T225"/>
    <mergeCell ref="U224:U225"/>
    <mergeCell ref="AG224:AG225"/>
    <mergeCell ref="AH224:AH225"/>
    <mergeCell ref="AK222:AK225"/>
    <mergeCell ref="Q222:V222"/>
    <mergeCell ref="W222:W225"/>
    <mergeCell ref="X222:X225"/>
    <mergeCell ref="AC222:AC225"/>
    <mergeCell ref="AD222:AI222"/>
    <mergeCell ref="AJ222:AJ225"/>
    <mergeCell ref="V223:V225"/>
    <mergeCell ref="AD223:AD225"/>
    <mergeCell ref="AE223:AE225"/>
    <mergeCell ref="AF223:AF225"/>
  </mergeCells>
  <pageMargins left="0.39370078740157483" right="0" top="0" bottom="0" header="0.31496062992125984" footer="0.31496062992125984"/>
  <pageSetup paperSize="9" scale="69" orientation="landscape" r:id="rId1"/>
  <rowBreaks count="6" manualBreakCount="6">
    <brk id="38" max="12" man="1"/>
    <brk id="74" max="12" man="1"/>
    <brk id="110" max="12" man="1"/>
    <brk id="146" max="12" man="1"/>
    <brk id="182" max="12" man="1"/>
    <brk id="21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1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732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732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732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94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94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94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46"/>
      <c r="C5" s="7"/>
      <c r="D5" s="7"/>
      <c r="E5" s="7"/>
      <c r="F5" s="7"/>
      <c r="G5" s="7"/>
      <c r="H5" s="7"/>
      <c r="I5" s="7"/>
      <c r="J5" s="7"/>
      <c r="K5" s="7"/>
      <c r="L5" s="46"/>
      <c r="M5" s="46"/>
      <c r="N5" s="9" t="s">
        <v>65</v>
      </c>
      <c r="O5" s="46"/>
      <c r="P5" s="7"/>
      <c r="Q5" s="7"/>
      <c r="R5" s="7"/>
      <c r="S5" s="7"/>
      <c r="T5" s="7"/>
      <c r="U5" s="7"/>
      <c r="V5" s="7"/>
      <c r="W5" s="7"/>
      <c r="X5" s="7"/>
      <c r="Y5" s="46"/>
      <c r="Z5" s="46"/>
      <c r="AA5" s="9" t="s">
        <v>65</v>
      </c>
      <c r="AB5" s="46"/>
      <c r="AC5" s="7"/>
      <c r="AD5" s="7"/>
      <c r="AE5" s="7"/>
      <c r="AF5" s="7"/>
      <c r="AG5" s="7"/>
      <c r="AH5" s="7"/>
      <c r="AI5" s="7"/>
      <c r="AJ5" s="7"/>
      <c r="AK5" s="7"/>
      <c r="AL5" s="46"/>
      <c r="AM5" s="46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43">
        <v>1</v>
      </c>
      <c r="B11" s="43">
        <v>2</v>
      </c>
      <c r="C11" s="43">
        <v>3</v>
      </c>
      <c r="D11" s="43">
        <v>4</v>
      </c>
      <c r="E11" s="43">
        <v>5</v>
      </c>
      <c r="F11" s="43">
        <v>6</v>
      </c>
      <c r="G11" s="43">
        <v>7</v>
      </c>
      <c r="H11" s="43">
        <v>8</v>
      </c>
      <c r="I11" s="43">
        <v>9</v>
      </c>
      <c r="J11" s="43">
        <v>10</v>
      </c>
      <c r="K11" s="43">
        <v>11</v>
      </c>
      <c r="L11" s="45"/>
      <c r="M11" s="39"/>
      <c r="N11" s="43">
        <v>1</v>
      </c>
      <c r="O11" s="43">
        <v>2</v>
      </c>
      <c r="P11" s="43">
        <v>3</v>
      </c>
      <c r="Q11" s="43">
        <v>4</v>
      </c>
      <c r="R11" s="43">
        <v>5</v>
      </c>
      <c r="S11" s="43">
        <v>6</v>
      </c>
      <c r="T11" s="43">
        <v>7</v>
      </c>
      <c r="U11" s="43">
        <v>8</v>
      </c>
      <c r="V11" s="43">
        <v>9</v>
      </c>
      <c r="W11" s="43">
        <v>10</v>
      </c>
      <c r="X11" s="43">
        <v>11</v>
      </c>
      <c r="Y11" s="45"/>
      <c r="Z11" s="45"/>
      <c r="AA11" s="43">
        <v>1</v>
      </c>
      <c r="AB11" s="43">
        <v>2</v>
      </c>
      <c r="AC11" s="43">
        <v>3</v>
      </c>
      <c r="AD11" s="43">
        <v>4</v>
      </c>
      <c r="AE11" s="43">
        <v>5</v>
      </c>
      <c r="AF11" s="43">
        <v>6</v>
      </c>
      <c r="AG11" s="43">
        <v>7</v>
      </c>
      <c r="AH11" s="43">
        <v>8</v>
      </c>
      <c r="AI11" s="43">
        <v>9</v>
      </c>
      <c r="AJ11" s="43">
        <v>10</v>
      </c>
      <c r="AK11" s="43">
        <v>11</v>
      </c>
    </row>
    <row r="12" spans="1:39" ht="38.25" customHeight="1" x14ac:dyDescent="0.25">
      <c r="A12" s="8" t="s">
        <v>54</v>
      </c>
      <c r="B12" s="43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43">
        <v>1</v>
      </c>
      <c r="P12" s="4">
        <v>2</v>
      </c>
      <c r="Q12" s="4">
        <v>0</v>
      </c>
      <c r="R12" s="4"/>
      <c r="S12" s="4">
        <v>1</v>
      </c>
      <c r="T12" s="4"/>
      <c r="U12" s="4"/>
      <c r="V12" s="4"/>
      <c r="W12" s="3">
        <v>891.6</v>
      </c>
      <c r="X12" s="3">
        <v>741.7</v>
      </c>
      <c r="Y12" s="31"/>
      <c r="Z12" s="31"/>
      <c r="AA12" s="8" t="s">
        <v>54</v>
      </c>
      <c r="AB12" s="43">
        <v>1</v>
      </c>
      <c r="AC12" s="4">
        <f t="shared" ref="AC12:AC20" si="0">C12-P12</f>
        <v>-2</v>
      </c>
      <c r="AD12" s="4">
        <f t="shared" ref="AD12:AD20" si="1">D12-Q12</f>
        <v>0</v>
      </c>
      <c r="AE12" s="4">
        <f t="shared" ref="AE12:AE20" si="2">E12-R12</f>
        <v>0</v>
      </c>
      <c r="AF12" s="4">
        <f t="shared" ref="AF12:AF20" si="3">F12-S12</f>
        <v>-1</v>
      </c>
      <c r="AG12" s="4">
        <f t="shared" ref="AG12:AG20" si="4">G12-T12</f>
        <v>0</v>
      </c>
      <c r="AH12" s="4">
        <f t="shared" ref="AH12:AH20" si="5">H12-U12</f>
        <v>0</v>
      </c>
      <c r="AI12" s="4">
        <f t="shared" ref="AI12:AI20" si="6">I12-V12</f>
        <v>0</v>
      </c>
      <c r="AJ12" s="3">
        <f t="shared" ref="AJ12:AJ20" si="7">J12-W12</f>
        <v>-891.6</v>
      </c>
      <c r="AK12" s="3">
        <f t="shared" ref="AK12:AK20" si="8">K12-X12</f>
        <v>-741.7</v>
      </c>
    </row>
    <row r="13" spans="1:39" ht="39" customHeight="1" x14ac:dyDescent="0.25">
      <c r="A13" s="8" t="s">
        <v>55</v>
      </c>
      <c r="B13" s="43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43">
        <v>2</v>
      </c>
      <c r="P13" s="4">
        <v>2</v>
      </c>
      <c r="Q13" s="4"/>
      <c r="R13" s="4"/>
      <c r="S13" s="4">
        <v>1</v>
      </c>
      <c r="T13" s="4"/>
      <c r="U13" s="4"/>
      <c r="V13" s="4"/>
      <c r="W13" s="3">
        <v>2105.4</v>
      </c>
      <c r="X13" s="3">
        <v>1684.7</v>
      </c>
      <c r="Y13" s="31"/>
      <c r="Z13" s="31"/>
      <c r="AA13" s="8" t="s">
        <v>55</v>
      </c>
      <c r="AB13" s="43">
        <v>2</v>
      </c>
      <c r="AC13" s="4">
        <f t="shared" si="0"/>
        <v>-2</v>
      </c>
      <c r="AD13" s="4">
        <f t="shared" si="1"/>
        <v>0</v>
      </c>
      <c r="AE13" s="4">
        <f t="shared" si="2"/>
        <v>0</v>
      </c>
      <c r="AF13" s="4">
        <f t="shared" si="3"/>
        <v>-1</v>
      </c>
      <c r="AG13" s="4">
        <f t="shared" si="4"/>
        <v>0</v>
      </c>
      <c r="AH13" s="4">
        <f t="shared" si="5"/>
        <v>0</v>
      </c>
      <c r="AI13" s="4">
        <f t="shared" si="6"/>
        <v>0</v>
      </c>
      <c r="AJ13" s="3">
        <f t="shared" si="7"/>
        <v>-2105.4</v>
      </c>
      <c r="AK13" s="3">
        <f t="shared" si="8"/>
        <v>-1684.7</v>
      </c>
    </row>
    <row r="14" spans="1:39" ht="52.5" customHeight="1" x14ac:dyDescent="0.25">
      <c r="A14" s="8" t="s">
        <v>56</v>
      </c>
      <c r="B14" s="43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43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43">
        <v>3</v>
      </c>
      <c r="AC14" s="4">
        <f t="shared" si="0"/>
        <v>0</v>
      </c>
      <c r="AD14" s="4">
        <f t="shared" si="1"/>
        <v>0</v>
      </c>
      <c r="AE14" s="4">
        <f t="shared" si="2"/>
        <v>0</v>
      </c>
      <c r="AF14" s="4">
        <f t="shared" si="3"/>
        <v>0</v>
      </c>
      <c r="AG14" s="4">
        <f t="shared" si="4"/>
        <v>0</v>
      </c>
      <c r="AH14" s="4">
        <f t="shared" si="5"/>
        <v>0</v>
      </c>
      <c r="AI14" s="4">
        <f t="shared" si="6"/>
        <v>0</v>
      </c>
      <c r="AJ14" s="3">
        <f t="shared" si="7"/>
        <v>0</v>
      </c>
      <c r="AK14" s="3">
        <f t="shared" si="8"/>
        <v>0</v>
      </c>
    </row>
    <row r="15" spans="1:39" ht="12.75" customHeight="1" x14ac:dyDescent="0.25">
      <c r="A15" s="8" t="s">
        <v>57</v>
      </c>
      <c r="B15" s="43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4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43">
        <v>4</v>
      </c>
      <c r="AC15" s="4">
        <f t="shared" si="0"/>
        <v>0</v>
      </c>
      <c r="AD15" s="4">
        <f t="shared" si="1"/>
        <v>0</v>
      </c>
      <c r="AE15" s="4">
        <f t="shared" si="2"/>
        <v>0</v>
      </c>
      <c r="AF15" s="4">
        <f t="shared" si="3"/>
        <v>0</v>
      </c>
      <c r="AG15" s="4">
        <f t="shared" si="4"/>
        <v>0</v>
      </c>
      <c r="AH15" s="4">
        <f t="shared" si="5"/>
        <v>0</v>
      </c>
      <c r="AI15" s="4">
        <f t="shared" si="6"/>
        <v>0</v>
      </c>
      <c r="AJ15" s="3">
        <f t="shared" si="7"/>
        <v>0</v>
      </c>
      <c r="AK15" s="3">
        <f t="shared" si="8"/>
        <v>0</v>
      </c>
    </row>
    <row r="16" spans="1:39" ht="12" customHeight="1" x14ac:dyDescent="0.25">
      <c r="A16" s="8" t="s">
        <v>720</v>
      </c>
      <c r="B16" s="42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42">
        <v>5</v>
      </c>
      <c r="P16" s="4">
        <v>18</v>
      </c>
      <c r="Q16" s="4"/>
      <c r="R16" s="4"/>
      <c r="S16" s="4">
        <v>15</v>
      </c>
      <c r="T16" s="4">
        <v>16</v>
      </c>
      <c r="U16" s="4">
        <v>1</v>
      </c>
      <c r="V16" s="4">
        <v>1</v>
      </c>
      <c r="W16" s="3">
        <v>2079.1</v>
      </c>
      <c r="X16" s="3">
        <v>1834.6</v>
      </c>
      <c r="Y16" s="31"/>
      <c r="Z16" s="31"/>
      <c r="AA16" s="8" t="s">
        <v>58</v>
      </c>
      <c r="AB16" s="42">
        <v>5</v>
      </c>
      <c r="AC16" s="4">
        <f t="shared" si="0"/>
        <v>-18</v>
      </c>
      <c r="AD16" s="4">
        <f t="shared" si="1"/>
        <v>0</v>
      </c>
      <c r="AE16" s="4">
        <f t="shared" si="2"/>
        <v>0</v>
      </c>
      <c r="AF16" s="4">
        <f t="shared" si="3"/>
        <v>-15</v>
      </c>
      <c r="AG16" s="4">
        <f t="shared" si="4"/>
        <v>-16</v>
      </c>
      <c r="AH16" s="4">
        <f t="shared" si="5"/>
        <v>-1</v>
      </c>
      <c r="AI16" s="4">
        <f t="shared" si="6"/>
        <v>-1</v>
      </c>
      <c r="AJ16" s="3">
        <f t="shared" si="7"/>
        <v>-2079.1</v>
      </c>
      <c r="AK16" s="3">
        <f t="shared" si="8"/>
        <v>-1834.6</v>
      </c>
    </row>
    <row r="17" spans="1:39" ht="12.75" customHeight="1" x14ac:dyDescent="0.25">
      <c r="A17" s="8" t="s">
        <v>59</v>
      </c>
      <c r="B17" s="42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4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42">
        <v>6</v>
      </c>
      <c r="AC17" s="4">
        <f t="shared" si="0"/>
        <v>0</v>
      </c>
      <c r="AD17" s="4">
        <f t="shared" si="1"/>
        <v>0</v>
      </c>
      <c r="AE17" s="4">
        <f t="shared" si="2"/>
        <v>0</v>
      </c>
      <c r="AF17" s="4">
        <f t="shared" si="3"/>
        <v>0</v>
      </c>
      <c r="AG17" s="4">
        <f t="shared" si="4"/>
        <v>0</v>
      </c>
      <c r="AH17" s="4">
        <f t="shared" si="5"/>
        <v>0</v>
      </c>
      <c r="AI17" s="4">
        <f t="shared" si="6"/>
        <v>0</v>
      </c>
      <c r="AJ17" s="3">
        <f t="shared" si="7"/>
        <v>0</v>
      </c>
      <c r="AK17" s="3">
        <f t="shared" si="8"/>
        <v>0</v>
      </c>
    </row>
    <row r="18" spans="1:39" ht="12.75" customHeight="1" x14ac:dyDescent="0.25">
      <c r="A18" s="8" t="s">
        <v>60</v>
      </c>
      <c r="B18" s="42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42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42">
        <v>7</v>
      </c>
      <c r="AC18" s="4">
        <f t="shared" si="0"/>
        <v>0</v>
      </c>
      <c r="AD18" s="4">
        <f t="shared" si="1"/>
        <v>0</v>
      </c>
      <c r="AE18" s="4">
        <f t="shared" si="2"/>
        <v>0</v>
      </c>
      <c r="AF18" s="4">
        <f t="shared" si="3"/>
        <v>0</v>
      </c>
      <c r="AG18" s="4">
        <f t="shared" si="4"/>
        <v>0</v>
      </c>
      <c r="AH18" s="4">
        <f t="shared" si="5"/>
        <v>0</v>
      </c>
      <c r="AI18" s="4">
        <f t="shared" si="6"/>
        <v>0</v>
      </c>
      <c r="AJ18" s="3">
        <f t="shared" si="7"/>
        <v>0</v>
      </c>
      <c r="AK18" s="3">
        <f t="shared" si="8"/>
        <v>0</v>
      </c>
    </row>
    <row r="19" spans="1:39" ht="12.75" customHeight="1" x14ac:dyDescent="0.25">
      <c r="A19" s="8" t="s">
        <v>61</v>
      </c>
      <c r="B19" s="42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42">
        <v>8</v>
      </c>
      <c r="P19" s="4">
        <v>5</v>
      </c>
      <c r="Q19" s="4"/>
      <c r="R19" s="4"/>
      <c r="S19" s="4">
        <v>1</v>
      </c>
      <c r="T19" s="4"/>
      <c r="U19" s="4"/>
      <c r="V19" s="4">
        <v>0</v>
      </c>
      <c r="W19" s="3">
        <v>1086.3</v>
      </c>
      <c r="X19" s="3">
        <v>150</v>
      </c>
      <c r="Y19" s="31"/>
      <c r="Z19" s="31"/>
      <c r="AA19" s="8" t="s">
        <v>61</v>
      </c>
      <c r="AB19" s="42">
        <v>8</v>
      </c>
      <c r="AC19" s="4">
        <f t="shared" si="0"/>
        <v>-5</v>
      </c>
      <c r="AD19" s="4">
        <f t="shared" si="1"/>
        <v>0</v>
      </c>
      <c r="AE19" s="4">
        <f t="shared" si="2"/>
        <v>0</v>
      </c>
      <c r="AF19" s="4">
        <f t="shared" si="3"/>
        <v>-1</v>
      </c>
      <c r="AG19" s="4">
        <f t="shared" si="4"/>
        <v>0</v>
      </c>
      <c r="AH19" s="4">
        <f t="shared" si="5"/>
        <v>0</v>
      </c>
      <c r="AI19" s="4">
        <f t="shared" si="6"/>
        <v>0</v>
      </c>
      <c r="AJ19" s="3">
        <f t="shared" si="7"/>
        <v>-1086.3</v>
      </c>
      <c r="AK19" s="3">
        <f t="shared" si="8"/>
        <v>-150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9">SUM(D12:D19)</f>
        <v>0</v>
      </c>
      <c r="E20" s="16">
        <f t="shared" si="9"/>
        <v>0</v>
      </c>
      <c r="F20" s="16">
        <f t="shared" si="9"/>
        <v>0</v>
      </c>
      <c r="G20" s="16">
        <f t="shared" si="9"/>
        <v>0</v>
      </c>
      <c r="H20" s="16">
        <f t="shared" si="9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10">SUM(P12:P19)</f>
        <v>27</v>
      </c>
      <c r="Q20" s="4">
        <f t="shared" si="10"/>
        <v>0</v>
      </c>
      <c r="R20" s="4">
        <f t="shared" si="10"/>
        <v>0</v>
      </c>
      <c r="S20" s="4">
        <f t="shared" si="10"/>
        <v>18</v>
      </c>
      <c r="T20" s="4">
        <f t="shared" si="10"/>
        <v>16</v>
      </c>
      <c r="U20" s="4">
        <f t="shared" si="10"/>
        <v>1</v>
      </c>
      <c r="V20" s="4">
        <f t="shared" si="10"/>
        <v>1</v>
      </c>
      <c r="W20" s="3">
        <f t="shared" si="10"/>
        <v>6162.4000000000005</v>
      </c>
      <c r="X20" s="3">
        <f t="shared" si="10"/>
        <v>4411</v>
      </c>
      <c r="Y20" s="32"/>
      <c r="Z20" s="32"/>
      <c r="AA20" s="14" t="s">
        <v>62</v>
      </c>
      <c r="AB20" s="15">
        <v>9</v>
      </c>
      <c r="AC20" s="4">
        <f t="shared" si="0"/>
        <v>-27</v>
      </c>
      <c r="AD20" s="4">
        <f t="shared" si="1"/>
        <v>0</v>
      </c>
      <c r="AE20" s="4">
        <f t="shared" si="2"/>
        <v>0</v>
      </c>
      <c r="AF20" s="4">
        <f t="shared" si="3"/>
        <v>-18</v>
      </c>
      <c r="AG20" s="4">
        <f t="shared" si="4"/>
        <v>-16</v>
      </c>
      <c r="AH20" s="4">
        <f t="shared" si="5"/>
        <v>-1</v>
      </c>
      <c r="AI20" s="4">
        <f t="shared" si="6"/>
        <v>-1</v>
      </c>
      <c r="AJ20" s="3">
        <f t="shared" si="7"/>
        <v>-6162.4000000000005</v>
      </c>
      <c r="AK20" s="3">
        <f t="shared" si="8"/>
        <v>-4411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39" spans="1:39" ht="17.25" customHeight="1" x14ac:dyDescent="0.25">
      <c r="A39" s="19" t="s">
        <v>439</v>
      </c>
      <c r="B39" s="19"/>
      <c r="C39" s="19"/>
      <c r="D39" s="19"/>
      <c r="E39" s="18"/>
      <c r="F39" s="18"/>
      <c r="G39" s="18" t="s">
        <v>255</v>
      </c>
      <c r="H39" s="18"/>
      <c r="I39" s="18"/>
      <c r="J39" s="18"/>
      <c r="K39" s="18"/>
      <c r="L39" s="18"/>
      <c r="M39" s="18"/>
      <c r="N39" s="19" t="s">
        <v>439</v>
      </c>
      <c r="O39" s="19"/>
      <c r="P39" s="19"/>
      <c r="Q39" s="19"/>
      <c r="R39" s="18"/>
      <c r="S39" s="18"/>
      <c r="T39" s="18"/>
      <c r="U39" s="18"/>
      <c r="V39" s="18"/>
      <c r="W39" s="18"/>
      <c r="X39" s="18"/>
      <c r="Y39" s="18"/>
      <c r="Z39" s="18"/>
      <c r="AA39" s="19" t="s">
        <v>439</v>
      </c>
      <c r="AB39" s="19"/>
      <c r="AC39" s="19"/>
      <c r="AD39" s="19"/>
      <c r="AE39" s="18"/>
      <c r="AF39" s="18"/>
      <c r="AG39" s="18"/>
      <c r="AH39" s="18"/>
      <c r="AI39" s="18"/>
      <c r="AJ39" s="18"/>
      <c r="AK39" s="18"/>
      <c r="AL39" s="18"/>
      <c r="AM39" s="18"/>
    </row>
    <row r="40" spans="1:39" ht="17.25" customHeight="1" x14ac:dyDescent="0.25">
      <c r="A40" s="34" t="s">
        <v>257</v>
      </c>
      <c r="B40" s="46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9" t="s">
        <v>257</v>
      </c>
      <c r="O40" s="46"/>
      <c r="P40" s="7"/>
      <c r="Q40" s="7"/>
      <c r="R40" s="7"/>
      <c r="S40" s="7"/>
      <c r="T40" s="7"/>
      <c r="U40" s="7"/>
      <c r="V40" s="7"/>
      <c r="W40" s="7"/>
      <c r="X40" s="7"/>
      <c r="Y40" s="46"/>
      <c r="Z40" s="46"/>
      <c r="AA40" s="9" t="s">
        <v>257</v>
      </c>
      <c r="AB40" s="46"/>
      <c r="AC40" s="7"/>
      <c r="AD40" s="7"/>
      <c r="AE40" s="7"/>
      <c r="AF40" s="7"/>
      <c r="AG40" s="7"/>
      <c r="AH40" s="7"/>
      <c r="AI40" s="7"/>
      <c r="AJ40" s="7"/>
      <c r="AK40" s="7"/>
      <c r="AL40" s="46"/>
      <c r="AM40" s="46"/>
    </row>
    <row r="41" spans="1:39" ht="27" customHeight="1" x14ac:dyDescent="0.25">
      <c r="A41" s="121" t="s">
        <v>52</v>
      </c>
      <c r="B41" s="121" t="s">
        <v>53</v>
      </c>
      <c r="C41" s="127" t="s">
        <v>70</v>
      </c>
      <c r="D41" s="131"/>
      <c r="E41" s="131"/>
      <c r="F41" s="131"/>
      <c r="G41" s="131"/>
      <c r="H41" s="131"/>
      <c r="I41" s="128"/>
      <c r="J41" s="132" t="s">
        <v>69</v>
      </c>
      <c r="K41" s="132"/>
      <c r="L41" s="44"/>
      <c r="M41" s="55"/>
      <c r="N41" s="130" t="s">
        <v>52</v>
      </c>
      <c r="O41" s="121" t="s">
        <v>53</v>
      </c>
      <c r="P41" s="127" t="s">
        <v>70</v>
      </c>
      <c r="Q41" s="131"/>
      <c r="R41" s="131"/>
      <c r="S41" s="131"/>
      <c r="T41" s="131"/>
      <c r="U41" s="131"/>
      <c r="V41" s="128"/>
      <c r="W41" s="132" t="s">
        <v>69</v>
      </c>
      <c r="X41" s="132"/>
      <c r="Y41" s="44"/>
      <c r="Z41" s="44"/>
      <c r="AA41" s="130" t="s">
        <v>52</v>
      </c>
      <c r="AB41" s="121" t="s">
        <v>53</v>
      </c>
      <c r="AC41" s="127" t="s">
        <v>70</v>
      </c>
      <c r="AD41" s="131"/>
      <c r="AE41" s="131"/>
      <c r="AF41" s="131"/>
      <c r="AG41" s="131"/>
      <c r="AH41" s="131"/>
      <c r="AI41" s="128"/>
      <c r="AJ41" s="119" t="s">
        <v>69</v>
      </c>
      <c r="AK41" s="120"/>
    </row>
    <row r="42" spans="1:39" ht="21" customHeight="1" x14ac:dyDescent="0.25">
      <c r="A42" s="122"/>
      <c r="B42" s="122"/>
      <c r="C42" s="121" t="s">
        <v>40</v>
      </c>
      <c r="D42" s="127" t="s">
        <v>48</v>
      </c>
      <c r="E42" s="131"/>
      <c r="F42" s="131"/>
      <c r="G42" s="131"/>
      <c r="H42" s="131"/>
      <c r="I42" s="128"/>
      <c r="J42" s="130" t="s">
        <v>47</v>
      </c>
      <c r="K42" s="132" t="s">
        <v>49</v>
      </c>
      <c r="L42" s="30"/>
      <c r="M42" s="55"/>
      <c r="N42" s="130"/>
      <c r="O42" s="122"/>
      <c r="P42" s="121" t="s">
        <v>40</v>
      </c>
      <c r="Q42" s="127" t="s">
        <v>48</v>
      </c>
      <c r="R42" s="131"/>
      <c r="S42" s="131"/>
      <c r="T42" s="131"/>
      <c r="U42" s="131"/>
      <c r="V42" s="128"/>
      <c r="W42" s="130" t="s">
        <v>47</v>
      </c>
      <c r="X42" s="132" t="s">
        <v>49</v>
      </c>
      <c r="Y42" s="44"/>
      <c r="Z42" s="44"/>
      <c r="AA42" s="130"/>
      <c r="AB42" s="122"/>
      <c r="AC42" s="121" t="s">
        <v>40</v>
      </c>
      <c r="AD42" s="127" t="s">
        <v>48</v>
      </c>
      <c r="AE42" s="131"/>
      <c r="AF42" s="131"/>
      <c r="AG42" s="131"/>
      <c r="AH42" s="131"/>
      <c r="AI42" s="128"/>
      <c r="AJ42" s="121" t="s">
        <v>47</v>
      </c>
      <c r="AK42" s="124" t="s">
        <v>49</v>
      </c>
    </row>
    <row r="43" spans="1:39" ht="18.75" customHeight="1" x14ac:dyDescent="0.25">
      <c r="A43" s="122"/>
      <c r="B43" s="122"/>
      <c r="C43" s="122"/>
      <c r="D43" s="124" t="s">
        <v>43</v>
      </c>
      <c r="E43" s="124" t="s">
        <v>42</v>
      </c>
      <c r="F43" s="124" t="s">
        <v>50</v>
      </c>
      <c r="G43" s="127" t="s">
        <v>44</v>
      </c>
      <c r="H43" s="128"/>
      <c r="I43" s="124" t="s">
        <v>723</v>
      </c>
      <c r="J43" s="130"/>
      <c r="K43" s="132"/>
      <c r="L43" s="30"/>
      <c r="M43" s="55"/>
      <c r="N43" s="130"/>
      <c r="O43" s="122"/>
      <c r="P43" s="122"/>
      <c r="Q43" s="124" t="s">
        <v>43</v>
      </c>
      <c r="R43" s="124" t="s">
        <v>42</v>
      </c>
      <c r="S43" s="124" t="s">
        <v>50</v>
      </c>
      <c r="T43" s="127" t="s">
        <v>44</v>
      </c>
      <c r="U43" s="128"/>
      <c r="V43" s="124" t="s">
        <v>723</v>
      </c>
      <c r="W43" s="130"/>
      <c r="X43" s="132"/>
      <c r="Y43" s="44"/>
      <c r="Z43" s="44"/>
      <c r="AA43" s="130"/>
      <c r="AB43" s="122"/>
      <c r="AC43" s="122"/>
      <c r="AD43" s="124" t="s">
        <v>43</v>
      </c>
      <c r="AE43" s="124" t="s">
        <v>42</v>
      </c>
      <c r="AF43" s="124" t="s">
        <v>50</v>
      </c>
      <c r="AG43" s="127" t="s">
        <v>44</v>
      </c>
      <c r="AH43" s="128"/>
      <c r="AI43" s="124" t="s">
        <v>723</v>
      </c>
      <c r="AJ43" s="122"/>
      <c r="AK43" s="125"/>
    </row>
    <row r="44" spans="1:39" ht="20.25" customHeight="1" x14ac:dyDescent="0.25">
      <c r="A44" s="122"/>
      <c r="B44" s="122"/>
      <c r="C44" s="122"/>
      <c r="D44" s="125"/>
      <c r="E44" s="125"/>
      <c r="F44" s="125"/>
      <c r="G44" s="117" t="s">
        <v>45</v>
      </c>
      <c r="H44" s="117" t="s">
        <v>46</v>
      </c>
      <c r="I44" s="125"/>
      <c r="J44" s="130"/>
      <c r="K44" s="132"/>
      <c r="L44" s="30"/>
      <c r="M44" s="55"/>
      <c r="N44" s="130"/>
      <c r="O44" s="122"/>
      <c r="P44" s="122"/>
      <c r="Q44" s="125"/>
      <c r="R44" s="125"/>
      <c r="S44" s="125"/>
      <c r="T44" s="117" t="s">
        <v>45</v>
      </c>
      <c r="U44" s="117" t="s">
        <v>46</v>
      </c>
      <c r="V44" s="125"/>
      <c r="W44" s="130"/>
      <c r="X44" s="132"/>
      <c r="Y44" s="44"/>
      <c r="Z44" s="44"/>
      <c r="AA44" s="130"/>
      <c r="AB44" s="122"/>
      <c r="AC44" s="122"/>
      <c r="AD44" s="125"/>
      <c r="AE44" s="125"/>
      <c r="AF44" s="125"/>
      <c r="AG44" s="117" t="s">
        <v>45</v>
      </c>
      <c r="AH44" s="117" t="s">
        <v>46</v>
      </c>
      <c r="AI44" s="125"/>
      <c r="AJ44" s="122"/>
      <c r="AK44" s="125"/>
    </row>
    <row r="45" spans="1:39" ht="44.25" customHeight="1" x14ac:dyDescent="0.25">
      <c r="A45" s="123"/>
      <c r="B45" s="123"/>
      <c r="C45" s="123"/>
      <c r="D45" s="126"/>
      <c r="E45" s="126"/>
      <c r="F45" s="126"/>
      <c r="G45" s="118"/>
      <c r="H45" s="118"/>
      <c r="I45" s="126"/>
      <c r="J45" s="130"/>
      <c r="K45" s="132"/>
      <c r="L45" s="30"/>
      <c r="M45" s="55"/>
      <c r="N45" s="130"/>
      <c r="O45" s="123"/>
      <c r="P45" s="123"/>
      <c r="Q45" s="126"/>
      <c r="R45" s="126"/>
      <c r="S45" s="126"/>
      <c r="T45" s="118"/>
      <c r="U45" s="118"/>
      <c r="V45" s="126"/>
      <c r="W45" s="130"/>
      <c r="X45" s="132"/>
      <c r="Y45" s="44"/>
      <c r="Z45" s="44"/>
      <c r="AA45" s="130"/>
      <c r="AB45" s="123"/>
      <c r="AC45" s="123"/>
      <c r="AD45" s="126"/>
      <c r="AE45" s="126"/>
      <c r="AF45" s="126"/>
      <c r="AG45" s="118"/>
      <c r="AH45" s="118"/>
      <c r="AI45" s="126"/>
      <c r="AJ45" s="123"/>
      <c r="AK45" s="126"/>
    </row>
    <row r="46" spans="1:39" ht="18.75" customHeight="1" x14ac:dyDescent="0.25">
      <c r="A46" s="43">
        <v>1</v>
      </c>
      <c r="B46" s="43">
        <v>2</v>
      </c>
      <c r="C46" s="43">
        <v>3</v>
      </c>
      <c r="D46" s="43">
        <v>4</v>
      </c>
      <c r="E46" s="43">
        <v>5</v>
      </c>
      <c r="F46" s="43">
        <v>6</v>
      </c>
      <c r="G46" s="43">
        <v>7</v>
      </c>
      <c r="H46" s="43">
        <v>8</v>
      </c>
      <c r="I46" s="43">
        <v>9</v>
      </c>
      <c r="J46" s="43">
        <v>10</v>
      </c>
      <c r="K46" s="43">
        <v>11</v>
      </c>
      <c r="L46" s="45"/>
      <c r="M46" s="39"/>
      <c r="N46" s="43">
        <v>1</v>
      </c>
      <c r="O46" s="43">
        <v>2</v>
      </c>
      <c r="P46" s="43">
        <v>3</v>
      </c>
      <c r="Q46" s="43">
        <v>4</v>
      </c>
      <c r="R46" s="43">
        <v>5</v>
      </c>
      <c r="S46" s="43">
        <v>6</v>
      </c>
      <c r="T46" s="43">
        <v>7</v>
      </c>
      <c r="U46" s="43">
        <v>8</v>
      </c>
      <c r="V46" s="43">
        <v>9</v>
      </c>
      <c r="W46" s="43">
        <v>10</v>
      </c>
      <c r="X46" s="43">
        <v>11</v>
      </c>
      <c r="Y46" s="45"/>
      <c r="Z46" s="45"/>
      <c r="AA46" s="43">
        <v>1</v>
      </c>
      <c r="AB46" s="43">
        <v>2</v>
      </c>
      <c r="AC46" s="43">
        <v>3</v>
      </c>
      <c r="AD46" s="43">
        <v>4</v>
      </c>
      <c r="AE46" s="43">
        <v>5</v>
      </c>
      <c r="AF46" s="43">
        <v>6</v>
      </c>
      <c r="AG46" s="43">
        <v>7</v>
      </c>
      <c r="AH46" s="43">
        <v>8</v>
      </c>
      <c r="AI46" s="43">
        <v>9</v>
      </c>
      <c r="AJ46" s="43">
        <v>10</v>
      </c>
      <c r="AK46" s="43">
        <v>11</v>
      </c>
    </row>
    <row r="47" spans="1:39" ht="12.75" customHeight="1" x14ac:dyDescent="0.25">
      <c r="A47" s="36" t="s">
        <v>455</v>
      </c>
      <c r="B47" s="42" t="s">
        <v>289</v>
      </c>
      <c r="C47" s="4">
        <v>1</v>
      </c>
      <c r="D47" s="4"/>
      <c r="E47" s="4"/>
      <c r="F47" s="4"/>
      <c r="G47" s="4"/>
      <c r="H47" s="4"/>
      <c r="I47" s="4"/>
      <c r="J47" s="3"/>
      <c r="K47" s="3"/>
      <c r="L47" s="31"/>
      <c r="M47" s="40"/>
      <c r="N47" s="26" t="s">
        <v>455</v>
      </c>
      <c r="O47" s="42" t="s">
        <v>289</v>
      </c>
      <c r="P47" s="4">
        <v>1</v>
      </c>
      <c r="Q47" s="4"/>
      <c r="R47" s="4"/>
      <c r="S47" s="4">
        <v>1</v>
      </c>
      <c r="T47" s="4">
        <v>1</v>
      </c>
      <c r="U47" s="4"/>
      <c r="V47" s="4"/>
      <c r="W47" s="3">
        <v>212.2</v>
      </c>
      <c r="X47" s="3">
        <v>212.2</v>
      </c>
      <c r="Y47" s="31"/>
      <c r="Z47" s="31"/>
      <c r="AA47" s="26" t="s">
        <v>455</v>
      </c>
      <c r="AB47" s="42" t="s">
        <v>289</v>
      </c>
      <c r="AC47" s="4">
        <f t="shared" ref="AC47:AK52" si="11">C47-P47</f>
        <v>0</v>
      </c>
      <c r="AD47" s="4">
        <f t="shared" si="11"/>
        <v>0</v>
      </c>
      <c r="AE47" s="4">
        <f t="shared" si="11"/>
        <v>0</v>
      </c>
      <c r="AF47" s="4">
        <f t="shared" si="11"/>
        <v>-1</v>
      </c>
      <c r="AG47" s="4">
        <f t="shared" si="11"/>
        <v>-1</v>
      </c>
      <c r="AH47" s="4">
        <f t="shared" si="11"/>
        <v>0</v>
      </c>
      <c r="AI47" s="4">
        <f t="shared" si="11"/>
        <v>0</v>
      </c>
      <c r="AJ47" s="3">
        <f t="shared" si="11"/>
        <v>-212.2</v>
      </c>
      <c r="AK47" s="3">
        <f t="shared" si="11"/>
        <v>-212.2</v>
      </c>
    </row>
    <row r="48" spans="1:39" ht="12.75" customHeight="1" x14ac:dyDescent="0.25">
      <c r="A48" s="36" t="s">
        <v>450</v>
      </c>
      <c r="B48" s="42" t="s">
        <v>289</v>
      </c>
      <c r="C48" s="4">
        <v>1</v>
      </c>
      <c r="D48" s="4"/>
      <c r="E48" s="4"/>
      <c r="F48" s="4"/>
      <c r="G48" s="4"/>
      <c r="H48" s="4"/>
      <c r="I48" s="4"/>
      <c r="J48" s="3"/>
      <c r="K48" s="3"/>
      <c r="L48" s="31"/>
      <c r="M48" s="40"/>
      <c r="N48" s="26" t="s">
        <v>450</v>
      </c>
      <c r="O48" s="42" t="s">
        <v>289</v>
      </c>
      <c r="P48" s="4">
        <v>1</v>
      </c>
      <c r="Q48" s="4"/>
      <c r="R48" s="4"/>
      <c r="S48" s="4">
        <v>1</v>
      </c>
      <c r="T48" s="4">
        <v>1</v>
      </c>
      <c r="U48" s="4"/>
      <c r="V48" s="4"/>
      <c r="W48" s="3">
        <v>60.7</v>
      </c>
      <c r="X48" s="3">
        <v>60.7</v>
      </c>
      <c r="Y48" s="31"/>
      <c r="Z48" s="31"/>
      <c r="AA48" s="26" t="s">
        <v>450</v>
      </c>
      <c r="AB48" s="42" t="s">
        <v>289</v>
      </c>
      <c r="AC48" s="4">
        <f t="shared" si="11"/>
        <v>0</v>
      </c>
      <c r="AD48" s="4">
        <f t="shared" si="11"/>
        <v>0</v>
      </c>
      <c r="AE48" s="4">
        <f t="shared" si="11"/>
        <v>0</v>
      </c>
      <c r="AF48" s="4">
        <f t="shared" si="11"/>
        <v>-1</v>
      </c>
      <c r="AG48" s="4">
        <f t="shared" si="11"/>
        <v>-1</v>
      </c>
      <c r="AH48" s="4">
        <f t="shared" si="11"/>
        <v>0</v>
      </c>
      <c r="AI48" s="4">
        <f t="shared" si="11"/>
        <v>0</v>
      </c>
      <c r="AJ48" s="3">
        <f t="shared" si="11"/>
        <v>-60.7</v>
      </c>
      <c r="AK48" s="3">
        <f t="shared" si="11"/>
        <v>-60.7</v>
      </c>
    </row>
    <row r="49" spans="1:37" ht="12.75" customHeight="1" x14ac:dyDescent="0.25">
      <c r="A49" s="36" t="s">
        <v>456</v>
      </c>
      <c r="B49" s="42" t="s">
        <v>289</v>
      </c>
      <c r="C49" s="4">
        <v>1</v>
      </c>
      <c r="D49" s="4"/>
      <c r="E49" s="4"/>
      <c r="F49" s="4"/>
      <c r="G49" s="4"/>
      <c r="H49" s="4"/>
      <c r="I49" s="4"/>
      <c r="J49" s="3"/>
      <c r="K49" s="3"/>
      <c r="L49" s="31"/>
      <c r="M49" s="40"/>
      <c r="N49" s="26" t="s">
        <v>456</v>
      </c>
      <c r="O49" s="42" t="s">
        <v>289</v>
      </c>
      <c r="P49" s="4">
        <v>1</v>
      </c>
      <c r="Q49" s="4"/>
      <c r="R49" s="4"/>
      <c r="S49" s="4">
        <v>1</v>
      </c>
      <c r="T49" s="4">
        <v>1</v>
      </c>
      <c r="U49" s="4"/>
      <c r="V49" s="4"/>
      <c r="W49" s="3">
        <v>421.9</v>
      </c>
      <c r="X49" s="3">
        <v>421.9</v>
      </c>
      <c r="Y49" s="31"/>
      <c r="Z49" s="31"/>
      <c r="AA49" s="26" t="s">
        <v>456</v>
      </c>
      <c r="AB49" s="42" t="s">
        <v>289</v>
      </c>
      <c r="AC49" s="4">
        <f t="shared" si="11"/>
        <v>0</v>
      </c>
      <c r="AD49" s="4">
        <f t="shared" si="11"/>
        <v>0</v>
      </c>
      <c r="AE49" s="4">
        <f t="shared" si="11"/>
        <v>0</v>
      </c>
      <c r="AF49" s="4">
        <f t="shared" si="11"/>
        <v>-1</v>
      </c>
      <c r="AG49" s="4">
        <f t="shared" si="11"/>
        <v>-1</v>
      </c>
      <c r="AH49" s="4">
        <f t="shared" si="11"/>
        <v>0</v>
      </c>
      <c r="AI49" s="4">
        <f t="shared" si="11"/>
        <v>0</v>
      </c>
      <c r="AJ49" s="3">
        <f t="shared" si="11"/>
        <v>-421.9</v>
      </c>
      <c r="AK49" s="3">
        <f t="shared" si="11"/>
        <v>-421.9</v>
      </c>
    </row>
    <row r="50" spans="1:37" ht="12.75" customHeight="1" x14ac:dyDescent="0.25">
      <c r="A50" s="36" t="s">
        <v>448</v>
      </c>
      <c r="B50" s="42" t="s">
        <v>289</v>
      </c>
      <c r="C50" s="4">
        <v>1</v>
      </c>
      <c r="D50" s="4"/>
      <c r="E50" s="4"/>
      <c r="F50" s="4"/>
      <c r="G50" s="4"/>
      <c r="H50" s="4"/>
      <c r="I50" s="4"/>
      <c r="J50" s="3"/>
      <c r="K50" s="3"/>
      <c r="L50" s="31"/>
      <c r="M50" s="40"/>
      <c r="N50" s="26" t="s">
        <v>448</v>
      </c>
      <c r="O50" s="42" t="s">
        <v>289</v>
      </c>
      <c r="P50" s="4">
        <v>1</v>
      </c>
      <c r="Q50" s="4"/>
      <c r="R50" s="4"/>
      <c r="S50" s="4">
        <v>1</v>
      </c>
      <c r="T50" s="4">
        <v>1</v>
      </c>
      <c r="U50" s="4"/>
      <c r="V50" s="4"/>
      <c r="W50" s="3">
        <v>88.5</v>
      </c>
      <c r="X50" s="3">
        <v>88.5</v>
      </c>
      <c r="Y50" s="31"/>
      <c r="Z50" s="31"/>
      <c r="AA50" s="26" t="s">
        <v>448</v>
      </c>
      <c r="AB50" s="42" t="s">
        <v>289</v>
      </c>
      <c r="AC50" s="4">
        <f t="shared" si="11"/>
        <v>0</v>
      </c>
      <c r="AD50" s="4">
        <f t="shared" si="11"/>
        <v>0</v>
      </c>
      <c r="AE50" s="4">
        <f t="shared" si="11"/>
        <v>0</v>
      </c>
      <c r="AF50" s="4">
        <f t="shared" si="11"/>
        <v>-1</v>
      </c>
      <c r="AG50" s="4">
        <f t="shared" si="11"/>
        <v>-1</v>
      </c>
      <c r="AH50" s="4">
        <f t="shared" si="11"/>
        <v>0</v>
      </c>
      <c r="AI50" s="4">
        <f t="shared" si="11"/>
        <v>0</v>
      </c>
      <c r="AJ50" s="3">
        <f t="shared" si="11"/>
        <v>-88.5</v>
      </c>
      <c r="AK50" s="3">
        <f t="shared" si="11"/>
        <v>-88.5</v>
      </c>
    </row>
    <row r="51" spans="1:37" ht="12.75" customHeight="1" x14ac:dyDescent="0.25">
      <c r="A51" s="36" t="s">
        <v>447</v>
      </c>
      <c r="B51" s="42" t="s">
        <v>289</v>
      </c>
      <c r="C51" s="4">
        <v>1</v>
      </c>
      <c r="D51" s="4"/>
      <c r="E51" s="4"/>
      <c r="F51" s="4"/>
      <c r="G51" s="4"/>
      <c r="H51" s="4"/>
      <c r="I51" s="4"/>
      <c r="J51" s="3"/>
      <c r="K51" s="3"/>
      <c r="L51" s="31"/>
      <c r="M51" s="40"/>
      <c r="N51" s="26" t="s">
        <v>447</v>
      </c>
      <c r="O51" s="42" t="s">
        <v>289</v>
      </c>
      <c r="P51" s="4">
        <v>1</v>
      </c>
      <c r="Q51" s="4"/>
      <c r="R51" s="4"/>
      <c r="S51" s="4">
        <v>1</v>
      </c>
      <c r="T51" s="4">
        <v>1</v>
      </c>
      <c r="U51" s="4"/>
      <c r="V51" s="4"/>
      <c r="W51" s="3">
        <v>40</v>
      </c>
      <c r="X51" s="3">
        <v>40</v>
      </c>
      <c r="Y51" s="31"/>
      <c r="Z51" s="31"/>
      <c r="AA51" s="26" t="s">
        <v>447</v>
      </c>
      <c r="AB51" s="42" t="s">
        <v>289</v>
      </c>
      <c r="AC51" s="4">
        <f t="shared" si="11"/>
        <v>0</v>
      </c>
      <c r="AD51" s="4">
        <f t="shared" si="11"/>
        <v>0</v>
      </c>
      <c r="AE51" s="4">
        <f t="shared" si="11"/>
        <v>0</v>
      </c>
      <c r="AF51" s="4">
        <f t="shared" si="11"/>
        <v>-1</v>
      </c>
      <c r="AG51" s="4">
        <f t="shared" si="11"/>
        <v>-1</v>
      </c>
      <c r="AH51" s="4">
        <f t="shared" si="11"/>
        <v>0</v>
      </c>
      <c r="AI51" s="4">
        <f t="shared" si="11"/>
        <v>0</v>
      </c>
      <c r="AJ51" s="3">
        <f t="shared" si="11"/>
        <v>-40</v>
      </c>
      <c r="AK51" s="3">
        <f t="shared" si="11"/>
        <v>-40</v>
      </c>
    </row>
    <row r="52" spans="1:37" ht="12.75" customHeight="1" x14ac:dyDescent="0.25">
      <c r="A52" s="71" t="s">
        <v>721</v>
      </c>
      <c r="B52" s="42" t="s">
        <v>289</v>
      </c>
      <c r="C52" s="4">
        <v>1</v>
      </c>
      <c r="D52" s="4"/>
      <c r="E52" s="4"/>
      <c r="F52" s="4"/>
      <c r="G52" s="4"/>
      <c r="H52" s="4"/>
      <c r="I52" s="4"/>
      <c r="J52" s="3"/>
      <c r="K52" s="3"/>
      <c r="L52" s="31"/>
      <c r="M52" s="40"/>
      <c r="N52" s="71" t="s">
        <v>721</v>
      </c>
      <c r="O52" s="113" t="s">
        <v>289</v>
      </c>
      <c r="P52" s="4">
        <v>1</v>
      </c>
      <c r="Q52" s="4"/>
      <c r="R52" s="4"/>
      <c r="S52" s="4">
        <v>1</v>
      </c>
      <c r="T52" s="4">
        <v>1</v>
      </c>
      <c r="U52" s="4"/>
      <c r="V52" s="4"/>
      <c r="W52" s="3">
        <v>462.7</v>
      </c>
      <c r="X52" s="3">
        <v>462.7</v>
      </c>
      <c r="Y52" s="31"/>
      <c r="Z52" s="31"/>
      <c r="AA52" s="26"/>
      <c r="AB52" s="42"/>
      <c r="AC52" s="4">
        <f t="shared" si="11"/>
        <v>0</v>
      </c>
      <c r="AD52" s="4"/>
      <c r="AE52" s="4"/>
      <c r="AF52" s="4"/>
      <c r="AG52" s="4"/>
      <c r="AH52" s="4"/>
      <c r="AI52" s="4"/>
      <c r="AJ52" s="3"/>
      <c r="AK52" s="3"/>
    </row>
    <row r="53" spans="1:37" ht="12.75" customHeight="1" x14ac:dyDescent="0.25">
      <c r="A53" s="36" t="s">
        <v>452</v>
      </c>
      <c r="B53" s="42" t="s">
        <v>289</v>
      </c>
      <c r="C53" s="4">
        <v>1</v>
      </c>
      <c r="D53" s="4"/>
      <c r="E53" s="4"/>
      <c r="F53" s="4"/>
      <c r="G53" s="4"/>
      <c r="H53" s="4"/>
      <c r="I53" s="4"/>
      <c r="J53" s="3"/>
      <c r="K53" s="3"/>
      <c r="L53" s="31"/>
      <c r="M53" s="40"/>
      <c r="N53" s="26" t="s">
        <v>452</v>
      </c>
      <c r="O53" s="42" t="s">
        <v>289</v>
      </c>
      <c r="P53" s="4">
        <v>1</v>
      </c>
      <c r="Q53" s="4"/>
      <c r="R53" s="4"/>
      <c r="S53" s="4">
        <v>1</v>
      </c>
      <c r="T53" s="4">
        <v>1</v>
      </c>
      <c r="U53" s="4"/>
      <c r="V53" s="4"/>
      <c r="W53" s="3">
        <v>46</v>
      </c>
      <c r="X53" s="3">
        <v>46</v>
      </c>
      <c r="Y53" s="31"/>
      <c r="Z53" s="31"/>
      <c r="AA53" s="26" t="s">
        <v>452</v>
      </c>
      <c r="AB53" s="42" t="s">
        <v>289</v>
      </c>
      <c r="AC53" s="4">
        <f t="shared" ref="AC53:AC64" si="12">C53-P53</f>
        <v>0</v>
      </c>
      <c r="AD53" s="4">
        <f t="shared" ref="AD53:AD64" si="13">D53-Q53</f>
        <v>0</v>
      </c>
      <c r="AE53" s="4">
        <f t="shared" ref="AE53:AE64" si="14">E53-R53</f>
        <v>0</v>
      </c>
      <c r="AF53" s="4">
        <f t="shared" ref="AF53:AF64" si="15">F53-S53</f>
        <v>-1</v>
      </c>
      <c r="AG53" s="4">
        <f t="shared" ref="AG53:AG64" si="16">G53-T53</f>
        <v>-1</v>
      </c>
      <c r="AH53" s="4">
        <f t="shared" ref="AH53:AH64" si="17">H53-U53</f>
        <v>0</v>
      </c>
      <c r="AI53" s="4">
        <f t="shared" ref="AI53:AI64" si="18">I53-V53</f>
        <v>0</v>
      </c>
      <c r="AJ53" s="3">
        <f t="shared" ref="AJ53:AJ64" si="19">J53-W53</f>
        <v>-46</v>
      </c>
      <c r="AK53" s="3">
        <f t="shared" ref="AK53:AK64" si="20">K53-X53</f>
        <v>-46</v>
      </c>
    </row>
    <row r="54" spans="1:37" ht="12.75" customHeight="1" x14ac:dyDescent="0.25">
      <c r="A54" s="36" t="s">
        <v>449</v>
      </c>
      <c r="B54" s="42" t="s">
        <v>289</v>
      </c>
      <c r="C54" s="4">
        <v>1</v>
      </c>
      <c r="D54" s="4"/>
      <c r="E54" s="4"/>
      <c r="F54" s="4"/>
      <c r="G54" s="4"/>
      <c r="H54" s="4"/>
      <c r="I54" s="4"/>
      <c r="J54" s="3"/>
      <c r="K54" s="3"/>
      <c r="L54" s="31"/>
      <c r="M54" s="40"/>
      <c r="N54" s="26" t="s">
        <v>449</v>
      </c>
      <c r="O54" s="42" t="s">
        <v>289</v>
      </c>
      <c r="P54" s="4">
        <v>1</v>
      </c>
      <c r="Q54" s="4"/>
      <c r="R54" s="4"/>
      <c r="S54" s="4">
        <v>1</v>
      </c>
      <c r="T54" s="4">
        <v>1</v>
      </c>
      <c r="U54" s="4"/>
      <c r="V54" s="4"/>
      <c r="W54" s="3">
        <v>44.1</v>
      </c>
      <c r="X54" s="3">
        <v>44.1</v>
      </c>
      <c r="Y54" s="31"/>
      <c r="Z54" s="31"/>
      <c r="AA54" s="26" t="s">
        <v>449</v>
      </c>
      <c r="AB54" s="42" t="s">
        <v>289</v>
      </c>
      <c r="AC54" s="4">
        <f t="shared" si="12"/>
        <v>0</v>
      </c>
      <c r="AD54" s="4">
        <f t="shared" si="13"/>
        <v>0</v>
      </c>
      <c r="AE54" s="4">
        <f t="shared" si="14"/>
        <v>0</v>
      </c>
      <c r="AF54" s="4">
        <f t="shared" si="15"/>
        <v>-1</v>
      </c>
      <c r="AG54" s="4">
        <f t="shared" si="16"/>
        <v>-1</v>
      </c>
      <c r="AH54" s="4">
        <f t="shared" si="17"/>
        <v>0</v>
      </c>
      <c r="AI54" s="4">
        <f t="shared" si="18"/>
        <v>0</v>
      </c>
      <c r="AJ54" s="3">
        <f t="shared" si="19"/>
        <v>-44.1</v>
      </c>
      <c r="AK54" s="3">
        <f t="shared" si="20"/>
        <v>-44.1</v>
      </c>
    </row>
    <row r="55" spans="1:37" ht="12.75" customHeight="1" x14ac:dyDescent="0.25">
      <c r="A55" s="36" t="s">
        <v>445</v>
      </c>
      <c r="B55" s="42" t="s">
        <v>289</v>
      </c>
      <c r="C55" s="4">
        <v>1</v>
      </c>
      <c r="D55" s="4"/>
      <c r="E55" s="4"/>
      <c r="F55" s="4"/>
      <c r="G55" s="4"/>
      <c r="H55" s="4"/>
      <c r="I55" s="4"/>
      <c r="J55" s="3"/>
      <c r="K55" s="3"/>
      <c r="L55" s="40"/>
      <c r="M55" s="40"/>
      <c r="N55" s="26" t="s">
        <v>445</v>
      </c>
      <c r="O55" s="42" t="s">
        <v>289</v>
      </c>
      <c r="P55" s="4">
        <v>1</v>
      </c>
      <c r="Q55" s="4"/>
      <c r="R55" s="4"/>
      <c r="S55" s="4">
        <v>1</v>
      </c>
      <c r="T55" s="4">
        <v>1</v>
      </c>
      <c r="U55" s="4"/>
      <c r="V55" s="4"/>
      <c r="W55" s="3">
        <v>141.80000000000001</v>
      </c>
      <c r="X55" s="3">
        <v>141.80000000000001</v>
      </c>
      <c r="Y55" s="32"/>
      <c r="Z55" s="32"/>
      <c r="AA55" s="26" t="s">
        <v>445</v>
      </c>
      <c r="AB55" s="42" t="s">
        <v>289</v>
      </c>
      <c r="AC55" s="4">
        <f t="shared" si="12"/>
        <v>0</v>
      </c>
      <c r="AD55" s="4">
        <f t="shared" si="13"/>
        <v>0</v>
      </c>
      <c r="AE55" s="4">
        <f t="shared" si="14"/>
        <v>0</v>
      </c>
      <c r="AF55" s="4">
        <f t="shared" si="15"/>
        <v>-1</v>
      </c>
      <c r="AG55" s="4">
        <f t="shared" si="16"/>
        <v>-1</v>
      </c>
      <c r="AH55" s="4">
        <f t="shared" si="17"/>
        <v>0</v>
      </c>
      <c r="AI55" s="4">
        <f t="shared" si="18"/>
        <v>0</v>
      </c>
      <c r="AJ55" s="3">
        <f t="shared" si="19"/>
        <v>-141.80000000000001</v>
      </c>
      <c r="AK55" s="3">
        <f t="shared" si="20"/>
        <v>-141.80000000000001</v>
      </c>
    </row>
    <row r="56" spans="1:37" ht="12.75" customHeight="1" x14ac:dyDescent="0.25">
      <c r="A56" s="36" t="s">
        <v>444</v>
      </c>
      <c r="B56" s="42" t="s">
        <v>289</v>
      </c>
      <c r="C56" s="4">
        <v>1</v>
      </c>
      <c r="D56" s="4"/>
      <c r="E56" s="4"/>
      <c r="F56" s="4"/>
      <c r="G56" s="4"/>
      <c r="H56" s="4"/>
      <c r="I56" s="4"/>
      <c r="J56" s="3"/>
      <c r="K56" s="3"/>
      <c r="L56" s="44"/>
      <c r="M56" s="55"/>
      <c r="N56" s="26" t="s">
        <v>444</v>
      </c>
      <c r="O56" s="42" t="s">
        <v>289</v>
      </c>
      <c r="P56" s="4">
        <v>1</v>
      </c>
      <c r="Q56" s="4"/>
      <c r="R56" s="4"/>
      <c r="S56" s="4">
        <v>1</v>
      </c>
      <c r="T56" s="4">
        <v>1</v>
      </c>
      <c r="U56" s="4"/>
      <c r="V56" s="4"/>
      <c r="W56" s="3">
        <v>99.5</v>
      </c>
      <c r="X56" s="3">
        <v>99.5</v>
      </c>
      <c r="Y56" s="44"/>
      <c r="Z56" s="44"/>
      <c r="AA56" s="26" t="s">
        <v>444</v>
      </c>
      <c r="AB56" s="42" t="s">
        <v>289</v>
      </c>
      <c r="AC56" s="4">
        <f t="shared" si="12"/>
        <v>0</v>
      </c>
      <c r="AD56" s="4">
        <f t="shared" si="13"/>
        <v>0</v>
      </c>
      <c r="AE56" s="4">
        <f t="shared" si="14"/>
        <v>0</v>
      </c>
      <c r="AF56" s="4">
        <f t="shared" si="15"/>
        <v>-1</v>
      </c>
      <c r="AG56" s="4">
        <f t="shared" si="16"/>
        <v>-1</v>
      </c>
      <c r="AH56" s="4">
        <f t="shared" si="17"/>
        <v>0</v>
      </c>
      <c r="AI56" s="4">
        <f t="shared" si="18"/>
        <v>0</v>
      </c>
      <c r="AJ56" s="3">
        <f t="shared" si="19"/>
        <v>-99.5</v>
      </c>
      <c r="AK56" s="3">
        <f t="shared" si="20"/>
        <v>-99.5</v>
      </c>
    </row>
    <row r="57" spans="1:37" ht="12.75" customHeight="1" x14ac:dyDescent="0.25">
      <c r="A57" s="36" t="s">
        <v>454</v>
      </c>
      <c r="B57" s="42" t="s">
        <v>289</v>
      </c>
      <c r="C57" s="4">
        <v>1</v>
      </c>
      <c r="D57" s="4"/>
      <c r="E57" s="4"/>
      <c r="F57" s="4"/>
      <c r="G57" s="4"/>
      <c r="H57" s="4"/>
      <c r="I57" s="4"/>
      <c r="J57" s="3"/>
      <c r="K57" s="3"/>
      <c r="L57" s="30"/>
      <c r="M57" s="55"/>
      <c r="N57" s="26" t="s">
        <v>454</v>
      </c>
      <c r="O57" s="42" t="s">
        <v>289</v>
      </c>
      <c r="P57" s="4">
        <v>1</v>
      </c>
      <c r="Q57" s="4"/>
      <c r="R57" s="4"/>
      <c r="S57" s="4"/>
      <c r="T57" s="4"/>
      <c r="U57" s="4"/>
      <c r="V57" s="4">
        <v>1</v>
      </c>
      <c r="W57" s="3">
        <v>109</v>
      </c>
      <c r="X57" s="3"/>
      <c r="Y57" s="44"/>
      <c r="Z57" s="44"/>
      <c r="AA57" s="26" t="s">
        <v>454</v>
      </c>
      <c r="AB57" s="42" t="s">
        <v>289</v>
      </c>
      <c r="AC57" s="4">
        <f t="shared" si="12"/>
        <v>0</v>
      </c>
      <c r="AD57" s="4">
        <f t="shared" si="13"/>
        <v>0</v>
      </c>
      <c r="AE57" s="4">
        <f t="shared" si="14"/>
        <v>0</v>
      </c>
      <c r="AF57" s="4">
        <f t="shared" si="15"/>
        <v>0</v>
      </c>
      <c r="AG57" s="4">
        <f t="shared" si="16"/>
        <v>0</v>
      </c>
      <c r="AH57" s="4">
        <f t="shared" si="17"/>
        <v>0</v>
      </c>
      <c r="AI57" s="4">
        <f t="shared" si="18"/>
        <v>-1</v>
      </c>
      <c r="AJ57" s="3">
        <f t="shared" si="19"/>
        <v>-109</v>
      </c>
      <c r="AK57" s="3">
        <f t="shared" si="20"/>
        <v>0</v>
      </c>
    </row>
    <row r="58" spans="1:37" ht="12.75" customHeight="1" x14ac:dyDescent="0.25">
      <c r="A58" s="36" t="s">
        <v>440</v>
      </c>
      <c r="B58" s="42" t="s">
        <v>289</v>
      </c>
      <c r="C58" s="4">
        <v>1</v>
      </c>
      <c r="D58" s="4"/>
      <c r="E58" s="4"/>
      <c r="F58" s="4"/>
      <c r="G58" s="4"/>
      <c r="H58" s="4"/>
      <c r="I58" s="4"/>
      <c r="J58" s="3"/>
      <c r="K58" s="3"/>
      <c r="L58" s="30"/>
      <c r="M58" s="55"/>
      <c r="N58" s="26" t="s">
        <v>440</v>
      </c>
      <c r="O58" s="42" t="s">
        <v>289</v>
      </c>
      <c r="P58" s="4">
        <v>1</v>
      </c>
      <c r="Q58" s="4"/>
      <c r="R58" s="4"/>
      <c r="S58" s="4">
        <v>1</v>
      </c>
      <c r="T58" s="4">
        <v>1</v>
      </c>
      <c r="U58" s="4"/>
      <c r="V58" s="4"/>
      <c r="W58" s="3">
        <v>58.1</v>
      </c>
      <c r="X58" s="3">
        <v>58.1</v>
      </c>
      <c r="Y58" s="44"/>
      <c r="Z58" s="44"/>
      <c r="AA58" s="26" t="s">
        <v>440</v>
      </c>
      <c r="AB58" s="42" t="s">
        <v>289</v>
      </c>
      <c r="AC58" s="4">
        <f t="shared" si="12"/>
        <v>0</v>
      </c>
      <c r="AD58" s="4">
        <f t="shared" si="13"/>
        <v>0</v>
      </c>
      <c r="AE58" s="4">
        <f t="shared" si="14"/>
        <v>0</v>
      </c>
      <c r="AF58" s="4">
        <f t="shared" si="15"/>
        <v>-1</v>
      </c>
      <c r="AG58" s="4">
        <f t="shared" si="16"/>
        <v>-1</v>
      </c>
      <c r="AH58" s="4">
        <f t="shared" si="17"/>
        <v>0</v>
      </c>
      <c r="AI58" s="4">
        <f t="shared" si="18"/>
        <v>0</v>
      </c>
      <c r="AJ58" s="3">
        <f t="shared" si="19"/>
        <v>-58.1</v>
      </c>
      <c r="AK58" s="3">
        <f t="shared" si="20"/>
        <v>-58.1</v>
      </c>
    </row>
    <row r="59" spans="1:37" ht="12.75" customHeight="1" x14ac:dyDescent="0.25">
      <c r="A59" s="36" t="s">
        <v>443</v>
      </c>
      <c r="B59" s="42" t="s">
        <v>289</v>
      </c>
      <c r="C59" s="4">
        <v>1</v>
      </c>
      <c r="D59" s="4"/>
      <c r="E59" s="4"/>
      <c r="F59" s="4"/>
      <c r="G59" s="4"/>
      <c r="H59" s="4"/>
      <c r="I59" s="4"/>
      <c r="J59" s="3"/>
      <c r="K59" s="3"/>
      <c r="L59" s="30"/>
      <c r="M59" s="55"/>
      <c r="N59" s="26" t="s">
        <v>443</v>
      </c>
      <c r="O59" s="42" t="s">
        <v>289</v>
      </c>
      <c r="P59" s="4">
        <v>1</v>
      </c>
      <c r="Q59" s="4"/>
      <c r="R59" s="4"/>
      <c r="S59" s="4">
        <v>1</v>
      </c>
      <c r="T59" s="4">
        <v>1</v>
      </c>
      <c r="U59" s="4"/>
      <c r="V59" s="4"/>
      <c r="W59" s="3">
        <v>38.200000000000003</v>
      </c>
      <c r="X59" s="3">
        <v>38.200000000000003</v>
      </c>
      <c r="Y59" s="44"/>
      <c r="Z59" s="44"/>
      <c r="AA59" s="26" t="s">
        <v>443</v>
      </c>
      <c r="AB59" s="42" t="s">
        <v>289</v>
      </c>
      <c r="AC59" s="4">
        <f t="shared" si="12"/>
        <v>0</v>
      </c>
      <c r="AD59" s="4">
        <f t="shared" si="13"/>
        <v>0</v>
      </c>
      <c r="AE59" s="4">
        <f t="shared" si="14"/>
        <v>0</v>
      </c>
      <c r="AF59" s="4">
        <f t="shared" si="15"/>
        <v>-1</v>
      </c>
      <c r="AG59" s="4">
        <f t="shared" si="16"/>
        <v>-1</v>
      </c>
      <c r="AH59" s="4">
        <f t="shared" si="17"/>
        <v>0</v>
      </c>
      <c r="AI59" s="4">
        <f t="shared" si="18"/>
        <v>0</v>
      </c>
      <c r="AJ59" s="3">
        <f t="shared" si="19"/>
        <v>-38.200000000000003</v>
      </c>
      <c r="AK59" s="3">
        <f t="shared" si="20"/>
        <v>-38.200000000000003</v>
      </c>
    </row>
    <row r="60" spans="1:37" ht="12.75" customHeight="1" x14ac:dyDescent="0.25">
      <c r="A60" s="36" t="s">
        <v>451</v>
      </c>
      <c r="B60" s="42" t="s">
        <v>289</v>
      </c>
      <c r="C60" s="4">
        <v>1</v>
      </c>
      <c r="D60" s="4"/>
      <c r="E60" s="4"/>
      <c r="F60" s="4"/>
      <c r="G60" s="4"/>
      <c r="H60" s="4"/>
      <c r="I60" s="4"/>
      <c r="J60" s="3"/>
      <c r="K60" s="3"/>
      <c r="L60" s="30"/>
      <c r="M60" s="55"/>
      <c r="N60" s="26" t="s">
        <v>451</v>
      </c>
      <c r="O60" s="42" t="s">
        <v>289</v>
      </c>
      <c r="P60" s="4">
        <v>1</v>
      </c>
      <c r="Q60" s="4"/>
      <c r="R60" s="4"/>
      <c r="S60" s="4">
        <v>1</v>
      </c>
      <c r="T60" s="4">
        <v>1</v>
      </c>
      <c r="U60" s="4"/>
      <c r="V60" s="4"/>
      <c r="W60" s="3">
        <v>48</v>
      </c>
      <c r="X60" s="3">
        <v>48</v>
      </c>
      <c r="Y60" s="44"/>
      <c r="Z60" s="44"/>
      <c r="AA60" s="26" t="s">
        <v>451</v>
      </c>
      <c r="AB60" s="42" t="s">
        <v>289</v>
      </c>
      <c r="AC60" s="4">
        <f t="shared" si="12"/>
        <v>0</v>
      </c>
      <c r="AD60" s="4">
        <f t="shared" si="13"/>
        <v>0</v>
      </c>
      <c r="AE60" s="4">
        <f t="shared" si="14"/>
        <v>0</v>
      </c>
      <c r="AF60" s="4">
        <f t="shared" si="15"/>
        <v>-1</v>
      </c>
      <c r="AG60" s="4">
        <f t="shared" si="16"/>
        <v>-1</v>
      </c>
      <c r="AH60" s="4">
        <f t="shared" si="17"/>
        <v>0</v>
      </c>
      <c r="AI60" s="4">
        <f t="shared" si="18"/>
        <v>0</v>
      </c>
      <c r="AJ60" s="3">
        <f t="shared" si="19"/>
        <v>-48</v>
      </c>
      <c r="AK60" s="3">
        <f t="shared" si="20"/>
        <v>-48</v>
      </c>
    </row>
    <row r="61" spans="1:37" ht="12.75" customHeight="1" x14ac:dyDescent="0.25">
      <c r="A61" s="36" t="s">
        <v>442</v>
      </c>
      <c r="B61" s="42" t="s">
        <v>289</v>
      </c>
      <c r="C61" s="4">
        <v>1</v>
      </c>
      <c r="D61" s="4"/>
      <c r="E61" s="4"/>
      <c r="F61" s="4"/>
      <c r="G61" s="4"/>
      <c r="H61" s="4"/>
      <c r="I61" s="4"/>
      <c r="J61" s="3"/>
      <c r="K61" s="3"/>
      <c r="L61" s="31"/>
      <c r="M61" s="40"/>
      <c r="N61" s="26" t="s">
        <v>442</v>
      </c>
      <c r="O61" s="42" t="s">
        <v>289</v>
      </c>
      <c r="P61" s="4">
        <v>1</v>
      </c>
      <c r="Q61" s="4"/>
      <c r="R61" s="4"/>
      <c r="S61" s="4">
        <v>1</v>
      </c>
      <c r="T61" s="4">
        <v>1</v>
      </c>
      <c r="U61" s="4"/>
      <c r="V61" s="4"/>
      <c r="W61" s="3">
        <v>53.7</v>
      </c>
      <c r="X61" s="3">
        <v>53.7</v>
      </c>
      <c r="Y61" s="31"/>
      <c r="Z61" s="31"/>
      <c r="AA61" s="26" t="s">
        <v>442</v>
      </c>
      <c r="AB61" s="42" t="s">
        <v>289</v>
      </c>
      <c r="AC61" s="4">
        <f t="shared" si="12"/>
        <v>0</v>
      </c>
      <c r="AD61" s="4">
        <f t="shared" si="13"/>
        <v>0</v>
      </c>
      <c r="AE61" s="4">
        <f t="shared" si="14"/>
        <v>0</v>
      </c>
      <c r="AF61" s="4">
        <f t="shared" si="15"/>
        <v>-1</v>
      </c>
      <c r="AG61" s="4">
        <f t="shared" si="16"/>
        <v>-1</v>
      </c>
      <c r="AH61" s="4">
        <f t="shared" si="17"/>
        <v>0</v>
      </c>
      <c r="AI61" s="4">
        <f t="shared" si="18"/>
        <v>0</v>
      </c>
      <c r="AJ61" s="3">
        <f t="shared" si="19"/>
        <v>-53.7</v>
      </c>
      <c r="AK61" s="3">
        <f t="shared" si="20"/>
        <v>-53.7</v>
      </c>
    </row>
    <row r="62" spans="1:37" ht="12.75" customHeight="1" x14ac:dyDescent="0.25">
      <c r="A62" s="36" t="s">
        <v>441</v>
      </c>
      <c r="B62" s="42" t="s">
        <v>289</v>
      </c>
      <c r="C62" s="4">
        <v>1</v>
      </c>
      <c r="D62" s="4"/>
      <c r="E62" s="4"/>
      <c r="F62" s="4"/>
      <c r="G62" s="4"/>
      <c r="H62" s="4"/>
      <c r="I62" s="4"/>
      <c r="J62" s="3"/>
      <c r="K62" s="3"/>
      <c r="L62" s="31"/>
      <c r="M62" s="40"/>
      <c r="N62" s="26" t="s">
        <v>441</v>
      </c>
      <c r="O62" s="42" t="s">
        <v>289</v>
      </c>
      <c r="P62" s="4">
        <v>1</v>
      </c>
      <c r="Q62" s="4"/>
      <c r="R62" s="4"/>
      <c r="S62" s="4">
        <v>1</v>
      </c>
      <c r="T62" s="4">
        <v>1</v>
      </c>
      <c r="U62" s="4"/>
      <c r="V62" s="4"/>
      <c r="W62" s="3">
        <v>19.2</v>
      </c>
      <c r="X62" s="3">
        <v>19.2</v>
      </c>
      <c r="Y62" s="31"/>
      <c r="Z62" s="31"/>
      <c r="AA62" s="26" t="s">
        <v>441</v>
      </c>
      <c r="AB62" s="42" t="s">
        <v>289</v>
      </c>
      <c r="AC62" s="4">
        <f t="shared" si="12"/>
        <v>0</v>
      </c>
      <c r="AD62" s="4">
        <f t="shared" si="13"/>
        <v>0</v>
      </c>
      <c r="AE62" s="4">
        <f t="shared" si="14"/>
        <v>0</v>
      </c>
      <c r="AF62" s="4">
        <f t="shared" si="15"/>
        <v>-1</v>
      </c>
      <c r="AG62" s="4">
        <f t="shared" si="16"/>
        <v>-1</v>
      </c>
      <c r="AH62" s="4">
        <f t="shared" si="17"/>
        <v>0</v>
      </c>
      <c r="AI62" s="4">
        <f t="shared" si="18"/>
        <v>0</v>
      </c>
      <c r="AJ62" s="3">
        <f t="shared" si="19"/>
        <v>-19.2</v>
      </c>
      <c r="AK62" s="3">
        <f t="shared" si="20"/>
        <v>-19.2</v>
      </c>
    </row>
    <row r="63" spans="1:37" ht="12.75" customHeight="1" x14ac:dyDescent="0.25">
      <c r="A63" s="36" t="s">
        <v>446</v>
      </c>
      <c r="B63" s="42" t="s">
        <v>289</v>
      </c>
      <c r="C63" s="4">
        <v>1</v>
      </c>
      <c r="D63" s="4"/>
      <c r="E63" s="4"/>
      <c r="F63" s="4"/>
      <c r="G63" s="4"/>
      <c r="H63" s="4"/>
      <c r="I63" s="4"/>
      <c r="J63" s="3"/>
      <c r="K63" s="3"/>
      <c r="L63" s="31"/>
      <c r="M63" s="40"/>
      <c r="N63" s="26" t="s">
        <v>446</v>
      </c>
      <c r="O63" s="42" t="s">
        <v>289</v>
      </c>
      <c r="P63" s="4">
        <v>1</v>
      </c>
      <c r="Q63" s="4"/>
      <c r="R63" s="4"/>
      <c r="S63" s="4"/>
      <c r="T63" s="4"/>
      <c r="U63" s="4"/>
      <c r="V63" s="4"/>
      <c r="W63" s="3">
        <v>74.5</v>
      </c>
      <c r="X63" s="3"/>
      <c r="Y63" s="31"/>
      <c r="Z63" s="31"/>
      <c r="AA63" s="26" t="s">
        <v>446</v>
      </c>
      <c r="AB63" s="42" t="s">
        <v>289</v>
      </c>
      <c r="AC63" s="4">
        <f t="shared" si="12"/>
        <v>0</v>
      </c>
      <c r="AD63" s="4">
        <f t="shared" si="13"/>
        <v>0</v>
      </c>
      <c r="AE63" s="4">
        <f t="shared" si="14"/>
        <v>0</v>
      </c>
      <c r="AF63" s="4">
        <f t="shared" si="15"/>
        <v>0</v>
      </c>
      <c r="AG63" s="4">
        <f t="shared" si="16"/>
        <v>0</v>
      </c>
      <c r="AH63" s="4">
        <f t="shared" si="17"/>
        <v>0</v>
      </c>
      <c r="AI63" s="4">
        <f t="shared" si="18"/>
        <v>0</v>
      </c>
      <c r="AJ63" s="3">
        <f t="shared" si="19"/>
        <v>-74.5</v>
      </c>
      <c r="AK63" s="3">
        <f t="shared" si="20"/>
        <v>0</v>
      </c>
    </row>
    <row r="64" spans="1:37" ht="12.75" customHeight="1" x14ac:dyDescent="0.25">
      <c r="A64" s="36" t="s">
        <v>453</v>
      </c>
      <c r="B64" s="42" t="s">
        <v>289</v>
      </c>
      <c r="C64" s="4">
        <v>1</v>
      </c>
      <c r="D64" s="4"/>
      <c r="E64" s="4"/>
      <c r="F64" s="4"/>
      <c r="G64" s="4"/>
      <c r="H64" s="4"/>
      <c r="I64" s="4"/>
      <c r="J64" s="3"/>
      <c r="K64" s="3"/>
      <c r="L64" s="31"/>
      <c r="M64" s="40"/>
      <c r="N64" s="26" t="s">
        <v>453</v>
      </c>
      <c r="O64" s="42" t="s">
        <v>289</v>
      </c>
      <c r="P64" s="4">
        <v>1</v>
      </c>
      <c r="Q64" s="4"/>
      <c r="R64" s="4"/>
      <c r="S64" s="4"/>
      <c r="T64" s="4">
        <v>1</v>
      </c>
      <c r="U64" s="4">
        <v>1</v>
      </c>
      <c r="V64" s="4"/>
      <c r="W64" s="3">
        <v>61</v>
      </c>
      <c r="X64" s="3"/>
      <c r="Y64" s="31"/>
      <c r="Z64" s="31"/>
      <c r="AA64" s="26" t="s">
        <v>453</v>
      </c>
      <c r="AB64" s="42" t="s">
        <v>289</v>
      </c>
      <c r="AC64" s="4">
        <f t="shared" si="12"/>
        <v>0</v>
      </c>
      <c r="AD64" s="4">
        <f t="shared" si="13"/>
        <v>0</v>
      </c>
      <c r="AE64" s="4">
        <f t="shared" si="14"/>
        <v>0</v>
      </c>
      <c r="AF64" s="4">
        <f t="shared" si="15"/>
        <v>0</v>
      </c>
      <c r="AG64" s="4">
        <f t="shared" si="16"/>
        <v>-1</v>
      </c>
      <c r="AH64" s="4">
        <f t="shared" si="17"/>
        <v>-1</v>
      </c>
      <c r="AI64" s="4">
        <f t="shared" si="18"/>
        <v>0</v>
      </c>
      <c r="AJ64" s="3">
        <f t="shared" si="19"/>
        <v>-61</v>
      </c>
      <c r="AK64" s="3">
        <f t="shared" si="20"/>
        <v>0</v>
      </c>
    </row>
    <row r="65" spans="1:39" ht="17.25" customHeight="1" x14ac:dyDescent="0.25">
      <c r="A65" s="14" t="s">
        <v>731</v>
      </c>
      <c r="B65" s="15">
        <v>1</v>
      </c>
      <c r="C65" s="16">
        <f>SUM(C47:C64)</f>
        <v>18</v>
      </c>
      <c r="D65" s="16">
        <f t="shared" ref="D65:K65" si="21">SUM(D47:D64)</f>
        <v>0</v>
      </c>
      <c r="E65" s="16">
        <f t="shared" si="21"/>
        <v>0</v>
      </c>
      <c r="F65" s="16">
        <f t="shared" si="21"/>
        <v>0</v>
      </c>
      <c r="G65" s="16">
        <f t="shared" si="21"/>
        <v>0</v>
      </c>
      <c r="H65" s="16">
        <f t="shared" si="21"/>
        <v>0</v>
      </c>
      <c r="I65" s="16">
        <f t="shared" si="21"/>
        <v>0</v>
      </c>
      <c r="J65" s="17">
        <f t="shared" si="21"/>
        <v>0</v>
      </c>
      <c r="K65" s="17">
        <f t="shared" si="21"/>
        <v>0</v>
      </c>
      <c r="L65" s="45"/>
      <c r="M65" s="39"/>
      <c r="N65" s="14" t="s">
        <v>40</v>
      </c>
      <c r="O65" s="15">
        <v>1</v>
      </c>
      <c r="P65" s="4">
        <f>SUM(P47:P64)</f>
        <v>18</v>
      </c>
      <c r="Q65" s="4">
        <f t="shared" ref="Q65" si="22">SUM(Q47:Q64)</f>
        <v>0</v>
      </c>
      <c r="R65" s="4">
        <f t="shared" ref="R65" si="23">SUM(R47:R64)</f>
        <v>0</v>
      </c>
      <c r="S65" s="4">
        <f t="shared" ref="S65" si="24">SUM(S47:S64)</f>
        <v>15</v>
      </c>
      <c r="T65" s="4">
        <f t="shared" ref="T65" si="25">SUM(T47:T64)</f>
        <v>16</v>
      </c>
      <c r="U65" s="4">
        <f t="shared" ref="U65" si="26">SUM(U47:U64)</f>
        <v>1</v>
      </c>
      <c r="V65" s="4">
        <f t="shared" ref="V65" si="27">SUM(V47:V64)</f>
        <v>1</v>
      </c>
      <c r="W65" s="3">
        <f t="shared" ref="W65" si="28">SUM(W47:W64)</f>
        <v>2079.1</v>
      </c>
      <c r="X65" s="3">
        <f t="shared" ref="X65" si="29">SUM(X47:X64)</f>
        <v>1834.6</v>
      </c>
      <c r="Y65" s="45"/>
      <c r="Z65" s="45"/>
      <c r="AA65" s="14" t="s">
        <v>40</v>
      </c>
      <c r="AB65" s="15">
        <v>1</v>
      </c>
      <c r="AC65" s="4">
        <f>SUM(AC47:AC64)</f>
        <v>0</v>
      </c>
      <c r="AD65" s="4">
        <f t="shared" ref="AD65" si="30">SUM(AD47:AD64)</f>
        <v>0</v>
      </c>
      <c r="AE65" s="4">
        <f t="shared" ref="AE65" si="31">SUM(AE47:AE64)</f>
        <v>0</v>
      </c>
      <c r="AF65" s="4">
        <f t="shared" ref="AF65" si="32">SUM(AF47:AF64)</f>
        <v>-14</v>
      </c>
      <c r="AG65" s="4">
        <f t="shared" ref="AG65" si="33">SUM(AG47:AG64)</f>
        <v>-15</v>
      </c>
      <c r="AH65" s="4">
        <f t="shared" ref="AH65" si="34">SUM(AH47:AH64)</f>
        <v>-1</v>
      </c>
      <c r="AI65" s="4">
        <f t="shared" ref="AI65" si="35">SUM(AI47:AI64)</f>
        <v>-1</v>
      </c>
      <c r="AJ65" s="3">
        <f t="shared" ref="AJ65" si="36">SUM(AJ47:AJ64)</f>
        <v>-1616.4</v>
      </c>
      <c r="AK65" s="3">
        <f t="shared" ref="AK65" si="37">SUM(AK47:AK64)</f>
        <v>-1371.9</v>
      </c>
    </row>
    <row r="66" spans="1:39" ht="15.75" x14ac:dyDescent="0.25">
      <c r="L66" s="31"/>
      <c r="M66" s="40"/>
      <c r="Y66" s="31"/>
      <c r="Z66" s="31"/>
      <c r="AC66" s="1"/>
      <c r="AD66" s="1"/>
      <c r="AE66" s="1"/>
      <c r="AF66" s="1"/>
      <c r="AG66" s="1"/>
      <c r="AH66" s="1"/>
      <c r="AI66" s="2"/>
      <c r="AJ66" s="2"/>
      <c r="AK66" s="2"/>
      <c r="AL66" s="2"/>
      <c r="AM66" s="2"/>
    </row>
    <row r="67" spans="1:39" ht="15.75" x14ac:dyDescent="0.25">
      <c r="A67" s="26" t="s">
        <v>288</v>
      </c>
      <c r="B67" s="42">
        <v>5</v>
      </c>
      <c r="C67" s="4">
        <f>C16</f>
        <v>0</v>
      </c>
      <c r="D67" s="4">
        <f t="shared" ref="D67:H67" si="38">D16</f>
        <v>0</v>
      </c>
      <c r="E67" s="4">
        <f t="shared" si="38"/>
        <v>0</v>
      </c>
      <c r="F67" s="4">
        <f t="shared" si="38"/>
        <v>0</v>
      </c>
      <c r="G67" s="4">
        <f t="shared" si="38"/>
        <v>0</v>
      </c>
      <c r="H67" s="4">
        <f t="shared" si="38"/>
        <v>0</v>
      </c>
      <c r="I67" s="4">
        <f>I16</f>
        <v>0</v>
      </c>
      <c r="J67" s="3">
        <f>J16</f>
        <v>0</v>
      </c>
      <c r="K67" s="3">
        <f>K16</f>
        <v>0</v>
      </c>
      <c r="L67" s="31"/>
      <c r="M67" s="40"/>
      <c r="N67" s="26" t="s">
        <v>288</v>
      </c>
      <c r="O67" s="42">
        <v>5</v>
      </c>
      <c r="P67" s="4">
        <f>P16</f>
        <v>18</v>
      </c>
      <c r="Q67" s="4">
        <f t="shared" ref="Q67:U67" si="39">Q16</f>
        <v>0</v>
      </c>
      <c r="R67" s="4">
        <f t="shared" si="39"/>
        <v>0</v>
      </c>
      <c r="S67" s="4">
        <f t="shared" si="39"/>
        <v>15</v>
      </c>
      <c r="T67" s="4">
        <f t="shared" si="39"/>
        <v>16</v>
      </c>
      <c r="U67" s="4">
        <f t="shared" si="39"/>
        <v>1</v>
      </c>
      <c r="V67" s="4">
        <f>V16</f>
        <v>1</v>
      </c>
      <c r="W67" s="3">
        <f>W16</f>
        <v>2079.1</v>
      </c>
      <c r="X67" s="3">
        <f>X16</f>
        <v>1834.6</v>
      </c>
      <c r="Y67" s="31"/>
      <c r="Z67" s="31"/>
      <c r="AC67" s="1"/>
      <c r="AD67" s="1"/>
      <c r="AE67" s="1"/>
      <c r="AF67" s="1"/>
      <c r="AG67" s="1"/>
      <c r="AH67" s="1"/>
      <c r="AI67" s="2"/>
      <c r="AJ67" s="2"/>
      <c r="AK67" s="2"/>
      <c r="AL67" s="2"/>
      <c r="AM67" s="2"/>
    </row>
    <row r="68" spans="1:39" ht="15.75" x14ac:dyDescent="0.25">
      <c r="B68" s="2"/>
      <c r="H68" s="1"/>
      <c r="L68" s="31"/>
      <c r="M68" s="40"/>
      <c r="P68" s="1"/>
      <c r="Q68" s="1"/>
      <c r="R68" s="1"/>
      <c r="S68" s="1"/>
      <c r="T68" s="1"/>
      <c r="V68" s="2"/>
      <c r="W68" s="2"/>
      <c r="X68" s="2"/>
      <c r="Y68" s="2"/>
      <c r="Z68" s="2"/>
      <c r="AC68" s="1"/>
      <c r="AD68" s="1"/>
      <c r="AE68" s="31"/>
      <c r="AF68" s="31"/>
      <c r="AG68" s="1"/>
      <c r="AH68" s="1"/>
    </row>
    <row r="69" spans="1:39" ht="15.75" x14ac:dyDescent="0.25">
      <c r="A69" s="1" t="s">
        <v>795</v>
      </c>
      <c r="B69" s="2"/>
      <c r="H69" s="1"/>
      <c r="L69" s="31"/>
      <c r="M69" s="40"/>
      <c r="N69" s="1" t="s">
        <v>835</v>
      </c>
      <c r="P69" s="1"/>
      <c r="Q69" s="1"/>
      <c r="R69" s="1"/>
      <c r="S69" s="1"/>
      <c r="T69" s="1"/>
      <c r="V69" s="2"/>
      <c r="W69" s="2"/>
      <c r="X69" s="2"/>
      <c r="Y69" s="2"/>
      <c r="Z69" s="2"/>
      <c r="AC69" s="1"/>
      <c r="AD69" s="1"/>
      <c r="AE69" s="31"/>
      <c r="AF69" s="31"/>
      <c r="AG69" s="1"/>
      <c r="AH69" s="1"/>
    </row>
    <row r="70" spans="1:39" ht="15.75" x14ac:dyDescent="0.25">
      <c r="B70" s="2"/>
      <c r="H70" s="1"/>
      <c r="L70" s="31"/>
      <c r="M70" s="40"/>
      <c r="P70" s="1"/>
      <c r="Q70" s="1"/>
      <c r="R70" s="1"/>
      <c r="S70" s="1"/>
      <c r="T70" s="1"/>
      <c r="V70" s="2"/>
      <c r="W70" s="2"/>
      <c r="X70" s="2"/>
      <c r="Y70" s="2"/>
      <c r="Z70" s="2"/>
      <c r="AC70" s="1"/>
      <c r="AD70" s="1"/>
      <c r="AE70" s="31"/>
      <c r="AF70" s="31"/>
      <c r="AG70" s="1"/>
      <c r="AH70" s="1"/>
    </row>
    <row r="71" spans="1:39" ht="15.75" x14ac:dyDescent="0.25">
      <c r="B71" s="2"/>
      <c r="H71" s="1"/>
      <c r="L71" s="31"/>
      <c r="M71" s="40"/>
      <c r="P71" s="1"/>
      <c r="Q71" s="1"/>
      <c r="R71" s="1"/>
      <c r="S71" s="1"/>
      <c r="T71" s="1"/>
      <c r="V71" s="2"/>
      <c r="W71" s="2"/>
      <c r="X71" s="2"/>
      <c r="Y71" s="2"/>
      <c r="Z71" s="2"/>
      <c r="AC71" s="1"/>
      <c r="AD71" s="1"/>
      <c r="AE71" s="31"/>
      <c r="AF71" s="31"/>
      <c r="AG71" s="1"/>
      <c r="AH71" s="1"/>
    </row>
    <row r="72" spans="1:39" ht="15.75" x14ac:dyDescent="0.25">
      <c r="B72" s="2"/>
      <c r="H72" s="1"/>
      <c r="L72" s="31"/>
      <c r="M72" s="40"/>
      <c r="P72" s="1"/>
      <c r="Q72" s="1"/>
      <c r="R72" s="1"/>
      <c r="S72" s="1"/>
      <c r="T72" s="1"/>
      <c r="V72" s="2"/>
      <c r="W72" s="2"/>
      <c r="X72" s="2"/>
      <c r="Y72" s="2"/>
      <c r="Z72" s="2"/>
      <c r="AC72" s="1"/>
      <c r="AD72" s="1"/>
      <c r="AE72" s="31"/>
      <c r="AF72" s="31"/>
      <c r="AG72" s="1"/>
      <c r="AH72" s="1"/>
    </row>
    <row r="73" spans="1:39" ht="15.75" x14ac:dyDescent="0.25">
      <c r="B73" s="2"/>
      <c r="H73" s="1"/>
      <c r="L73" s="31"/>
      <c r="M73" s="40"/>
      <c r="P73" s="1"/>
      <c r="Q73" s="1"/>
      <c r="R73" s="1"/>
      <c r="S73" s="1"/>
      <c r="T73" s="1"/>
      <c r="V73" s="2"/>
      <c r="W73" s="2"/>
      <c r="X73" s="2"/>
      <c r="Y73" s="2"/>
      <c r="Z73" s="2"/>
      <c r="AC73" s="1"/>
      <c r="AD73" s="1"/>
      <c r="AE73" s="31"/>
      <c r="AF73" s="31"/>
      <c r="AG73" s="1"/>
      <c r="AH73" s="1"/>
    </row>
    <row r="74" spans="1:39" ht="15.75" x14ac:dyDescent="0.25">
      <c r="B74" s="2"/>
      <c r="H74" s="1"/>
      <c r="L74" s="40"/>
      <c r="M74" s="40"/>
      <c r="P74" s="1"/>
      <c r="Q74" s="1"/>
      <c r="R74" s="1"/>
      <c r="S74" s="1"/>
      <c r="T74" s="1"/>
      <c r="V74" s="2"/>
      <c r="W74" s="2"/>
      <c r="X74" s="2"/>
      <c r="Y74" s="2"/>
      <c r="Z74" s="2"/>
      <c r="AC74" s="1"/>
      <c r="AD74" s="1"/>
      <c r="AE74" s="32"/>
      <c r="AF74" s="32"/>
      <c r="AG74" s="1"/>
      <c r="AH74" s="1"/>
    </row>
    <row r="75" spans="1:39" x14ac:dyDescent="0.25">
      <c r="B75" s="2"/>
      <c r="H75" s="1"/>
      <c r="O75" s="2"/>
      <c r="U75" s="1"/>
      <c r="AB75" s="2"/>
      <c r="AH75" s="1"/>
    </row>
    <row r="76" spans="1:39" x14ac:dyDescent="0.25">
      <c r="B76" s="2"/>
      <c r="H76" s="1"/>
      <c r="O76" s="2"/>
      <c r="U76" s="1"/>
      <c r="AB76" s="2"/>
      <c r="AH76" s="1"/>
    </row>
    <row r="77" spans="1:39" x14ac:dyDescent="0.25">
      <c r="B77" s="2"/>
      <c r="H77" s="1"/>
      <c r="O77" s="2"/>
      <c r="U77" s="1"/>
      <c r="AB77" s="2"/>
      <c r="AH77" s="1"/>
    </row>
    <row r="78" spans="1:39" x14ac:dyDescent="0.25">
      <c r="B78" s="2"/>
      <c r="H78" s="1"/>
      <c r="O78" s="2"/>
      <c r="U78" s="1"/>
      <c r="AB78" s="2"/>
      <c r="AH78" s="1"/>
    </row>
    <row r="79" spans="1:39" x14ac:dyDescent="0.25">
      <c r="B79" s="2"/>
      <c r="H79" s="1"/>
      <c r="O79" s="2"/>
      <c r="U79" s="1"/>
      <c r="AB79" s="2"/>
      <c r="AH79" s="1"/>
    </row>
    <row r="80" spans="1:39" x14ac:dyDescent="0.25">
      <c r="B80" s="2"/>
      <c r="H80" s="1"/>
      <c r="O80" s="2"/>
      <c r="U80" s="1"/>
      <c r="AB80" s="2"/>
      <c r="AH80" s="1"/>
    </row>
    <row r="81" spans="2:34" x14ac:dyDescent="0.25">
      <c r="B81" s="2"/>
      <c r="H81" s="1"/>
      <c r="O81" s="2"/>
      <c r="U81" s="1"/>
      <c r="AB81" s="2"/>
      <c r="AH81" s="1"/>
    </row>
  </sheetData>
  <mergeCells count="112">
    <mergeCell ref="AK42:AK45"/>
    <mergeCell ref="Q42:V42"/>
    <mergeCell ref="W42:W45"/>
    <mergeCell ref="X42:X45"/>
    <mergeCell ref="AC42:AC45"/>
    <mergeCell ref="AD42:AI42"/>
    <mergeCell ref="AJ42:AJ45"/>
    <mergeCell ref="V43:V45"/>
    <mergeCell ref="AD43:AD45"/>
    <mergeCell ref="AE43:AE45"/>
    <mergeCell ref="AF43:AF45"/>
    <mergeCell ref="AC41:AI41"/>
    <mergeCell ref="AJ41:AK41"/>
    <mergeCell ref="C42:C45"/>
    <mergeCell ref="D42:I42"/>
    <mergeCell ref="J42:J45"/>
    <mergeCell ref="K42:K45"/>
    <mergeCell ref="P42:P45"/>
    <mergeCell ref="D43:D45"/>
    <mergeCell ref="E43:E45"/>
    <mergeCell ref="F43:F45"/>
    <mergeCell ref="G43:H43"/>
    <mergeCell ref="I43:I45"/>
    <mergeCell ref="Q43:Q45"/>
    <mergeCell ref="R43:R45"/>
    <mergeCell ref="S43:S45"/>
    <mergeCell ref="T43:U43"/>
    <mergeCell ref="AG43:AH43"/>
    <mergeCell ref="AI43:AI45"/>
    <mergeCell ref="G44:G45"/>
    <mergeCell ref="H44:H45"/>
    <mergeCell ref="T44:T45"/>
    <mergeCell ref="U44:U45"/>
    <mergeCell ref="AG44:AG45"/>
    <mergeCell ref="AH44:AH45"/>
    <mergeCell ref="A36:B36"/>
    <mergeCell ref="N36:O36"/>
    <mergeCell ref="AA36:AB36"/>
    <mergeCell ref="A41:A45"/>
    <mergeCell ref="B41:B45"/>
    <mergeCell ref="C41:I41"/>
    <mergeCell ref="J41:K41"/>
    <mergeCell ref="N41:N45"/>
    <mergeCell ref="O41:O45"/>
    <mergeCell ref="P41:V41"/>
    <mergeCell ref="W41:X41"/>
    <mergeCell ref="AA41:AA45"/>
    <mergeCell ref="AB41:AB45"/>
    <mergeCell ref="A24:B24"/>
    <mergeCell ref="N24:O24"/>
    <mergeCell ref="AA24:AB24"/>
    <mergeCell ref="A30:B30"/>
    <mergeCell ref="N30:O30"/>
    <mergeCell ref="AA30:AB3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6:A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1" manualBreakCount="1">
    <brk id="3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63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95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95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95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12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12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12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64"/>
      <c r="C5" s="7"/>
      <c r="D5" s="7"/>
      <c r="E5" s="7"/>
      <c r="F5" s="7"/>
      <c r="G5" s="7"/>
      <c r="H5" s="7"/>
      <c r="I5" s="7"/>
      <c r="J5" s="7"/>
      <c r="K5" s="7"/>
      <c r="L5" s="64"/>
      <c r="M5" s="64"/>
      <c r="N5" s="9" t="s">
        <v>65</v>
      </c>
      <c r="O5" s="64"/>
      <c r="P5" s="7"/>
      <c r="Q5" s="7"/>
      <c r="R5" s="7"/>
      <c r="S5" s="7"/>
      <c r="T5" s="7"/>
      <c r="U5" s="7"/>
      <c r="V5" s="7"/>
      <c r="W5" s="7"/>
      <c r="X5" s="7"/>
      <c r="Y5" s="64"/>
      <c r="Z5" s="64"/>
      <c r="AA5" s="9" t="s">
        <v>65</v>
      </c>
      <c r="AB5" s="64"/>
      <c r="AC5" s="7"/>
      <c r="AD5" s="7"/>
      <c r="AE5" s="7"/>
      <c r="AF5" s="7"/>
      <c r="AG5" s="7"/>
      <c r="AH5" s="7"/>
      <c r="AI5" s="7"/>
      <c r="AJ5" s="7"/>
      <c r="AK5" s="7"/>
      <c r="AL5" s="64"/>
      <c r="AM5" s="64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3">
        <v>1</v>
      </c>
      <c r="B11" s="63">
        <v>2</v>
      </c>
      <c r="C11" s="63">
        <v>3</v>
      </c>
      <c r="D11" s="63">
        <v>4</v>
      </c>
      <c r="E11" s="63">
        <v>5</v>
      </c>
      <c r="F11" s="63">
        <v>6</v>
      </c>
      <c r="G11" s="63">
        <v>7</v>
      </c>
      <c r="H11" s="63">
        <v>8</v>
      </c>
      <c r="I11" s="63">
        <v>9</v>
      </c>
      <c r="J11" s="63">
        <v>10</v>
      </c>
      <c r="K11" s="63">
        <v>11</v>
      </c>
      <c r="L11" s="45"/>
      <c r="M11" s="39"/>
      <c r="N11" s="63">
        <v>1</v>
      </c>
      <c r="O11" s="63">
        <v>2</v>
      </c>
      <c r="P11" s="63">
        <v>3</v>
      </c>
      <c r="Q11" s="63">
        <v>4</v>
      </c>
      <c r="R11" s="63">
        <v>5</v>
      </c>
      <c r="S11" s="63">
        <v>6</v>
      </c>
      <c r="T11" s="63">
        <v>7</v>
      </c>
      <c r="U11" s="63">
        <v>8</v>
      </c>
      <c r="V11" s="63">
        <v>9</v>
      </c>
      <c r="W11" s="63">
        <v>10</v>
      </c>
      <c r="X11" s="63">
        <v>11</v>
      </c>
      <c r="Y11" s="45"/>
      <c r="Z11" s="45"/>
      <c r="AA11" s="63">
        <v>1</v>
      </c>
      <c r="AB11" s="63">
        <v>2</v>
      </c>
      <c r="AC11" s="63">
        <v>3</v>
      </c>
      <c r="AD11" s="63">
        <v>4</v>
      </c>
      <c r="AE11" s="63">
        <v>5</v>
      </c>
      <c r="AF11" s="63">
        <v>6</v>
      </c>
      <c r="AG11" s="63">
        <v>7</v>
      </c>
      <c r="AH11" s="63">
        <v>8</v>
      </c>
      <c r="AI11" s="63">
        <v>9</v>
      </c>
      <c r="AJ11" s="63">
        <v>10</v>
      </c>
      <c r="AK11" s="63">
        <v>11</v>
      </c>
    </row>
    <row r="12" spans="1:39" ht="38.25" customHeight="1" x14ac:dyDescent="0.25">
      <c r="A12" s="8" t="s">
        <v>54</v>
      </c>
      <c r="B12" s="63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3">
        <v>1</v>
      </c>
      <c r="P12" s="4">
        <v>2</v>
      </c>
      <c r="Q12" s="4"/>
      <c r="R12" s="4"/>
      <c r="S12" s="4">
        <v>1</v>
      </c>
      <c r="T12" s="4"/>
      <c r="U12" s="4"/>
      <c r="V12" s="4"/>
      <c r="W12" s="3">
        <v>4050.9</v>
      </c>
      <c r="X12" s="3">
        <v>1869.4</v>
      </c>
      <c r="Y12" s="31"/>
      <c r="Z12" s="31"/>
      <c r="AA12" s="8" t="s">
        <v>54</v>
      </c>
      <c r="AB12" s="63">
        <v>1</v>
      </c>
      <c r="AC12" s="4">
        <f t="shared" ref="AC12:AK20" si="0">C12-P12</f>
        <v>-2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-4050.9</v>
      </c>
      <c r="AK12" s="3">
        <f t="shared" si="0"/>
        <v>-1869.4</v>
      </c>
    </row>
    <row r="13" spans="1:39" ht="39" customHeight="1" x14ac:dyDescent="0.25">
      <c r="A13" s="8" t="s">
        <v>55</v>
      </c>
      <c r="B13" s="63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3">
        <v>2</v>
      </c>
      <c r="P13" s="4">
        <v>1</v>
      </c>
      <c r="Q13" s="4"/>
      <c r="R13" s="4"/>
      <c r="S13" s="4">
        <v>1</v>
      </c>
      <c r="T13" s="4"/>
      <c r="U13" s="4"/>
      <c r="V13" s="4"/>
      <c r="W13" s="3">
        <v>431</v>
      </c>
      <c r="X13" s="3">
        <v>431</v>
      </c>
      <c r="Y13" s="31"/>
      <c r="Z13" s="31"/>
      <c r="AA13" s="8" t="s">
        <v>55</v>
      </c>
      <c r="AB13" s="63">
        <v>2</v>
      </c>
      <c r="AC13" s="4">
        <f t="shared" si="0"/>
        <v>-1</v>
      </c>
      <c r="AD13" s="4">
        <f t="shared" si="0"/>
        <v>0</v>
      </c>
      <c r="AE13" s="4">
        <f t="shared" si="0"/>
        <v>0</v>
      </c>
      <c r="AF13" s="4">
        <f t="shared" si="0"/>
        <v>-1</v>
      </c>
      <c r="AG13" s="4">
        <f t="shared" si="0"/>
        <v>0</v>
      </c>
      <c r="AH13" s="4">
        <f t="shared" si="0"/>
        <v>0</v>
      </c>
      <c r="AI13" s="4">
        <f t="shared" si="0"/>
        <v>0</v>
      </c>
      <c r="AJ13" s="3">
        <f t="shared" si="0"/>
        <v>-431</v>
      </c>
      <c r="AK13" s="3">
        <f t="shared" si="0"/>
        <v>-431</v>
      </c>
    </row>
    <row r="14" spans="1:39" ht="52.5" customHeight="1" x14ac:dyDescent="0.25">
      <c r="A14" s="8" t="s">
        <v>56</v>
      </c>
      <c r="B14" s="63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3">
        <v>3</v>
      </c>
      <c r="P14" s="4">
        <v>1</v>
      </c>
      <c r="Q14" s="4"/>
      <c r="R14" s="4"/>
      <c r="S14" s="4">
        <v>1</v>
      </c>
      <c r="T14" s="4"/>
      <c r="U14" s="4"/>
      <c r="V14" s="4">
        <v>1</v>
      </c>
      <c r="W14" s="3">
        <v>7360.9</v>
      </c>
      <c r="X14" s="3">
        <v>1866.3</v>
      </c>
      <c r="Y14" s="31"/>
      <c r="Z14" s="31"/>
      <c r="AA14" s="8" t="s">
        <v>56</v>
      </c>
      <c r="AB14" s="63">
        <v>3</v>
      </c>
      <c r="AC14" s="4">
        <f t="shared" si="0"/>
        <v>-1</v>
      </c>
      <c r="AD14" s="4">
        <f t="shared" si="0"/>
        <v>0</v>
      </c>
      <c r="AE14" s="4">
        <f t="shared" si="0"/>
        <v>0</v>
      </c>
      <c r="AF14" s="4">
        <f t="shared" si="0"/>
        <v>-1</v>
      </c>
      <c r="AG14" s="4">
        <f t="shared" si="0"/>
        <v>0</v>
      </c>
      <c r="AH14" s="4">
        <f t="shared" si="0"/>
        <v>0</v>
      </c>
      <c r="AI14" s="4">
        <f t="shared" si="0"/>
        <v>-1</v>
      </c>
      <c r="AJ14" s="3">
        <f t="shared" si="0"/>
        <v>-7360.9</v>
      </c>
      <c r="AK14" s="3">
        <f t="shared" si="0"/>
        <v>-1866.3</v>
      </c>
    </row>
    <row r="15" spans="1:39" ht="12.75" customHeight="1" x14ac:dyDescent="0.25">
      <c r="A15" s="8" t="s">
        <v>57</v>
      </c>
      <c r="B15" s="63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3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62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2">
        <v>5</v>
      </c>
      <c r="P16" s="4">
        <v>7</v>
      </c>
      <c r="Q16" s="4">
        <v>2</v>
      </c>
      <c r="R16" s="4"/>
      <c r="S16" s="4">
        <v>2</v>
      </c>
      <c r="T16" s="4">
        <v>7</v>
      </c>
      <c r="U16" s="4"/>
      <c r="V16" s="4">
        <v>1</v>
      </c>
      <c r="W16" s="3">
        <v>721.4</v>
      </c>
      <c r="X16" s="3">
        <v>170.9</v>
      </c>
      <c r="Y16" s="31"/>
      <c r="Z16" s="31"/>
      <c r="AA16" s="8" t="s">
        <v>58</v>
      </c>
      <c r="AB16" s="62">
        <v>5</v>
      </c>
      <c r="AC16" s="4">
        <f t="shared" si="0"/>
        <v>-7</v>
      </c>
      <c r="AD16" s="4">
        <f t="shared" si="0"/>
        <v>-2</v>
      </c>
      <c r="AE16" s="4">
        <f t="shared" si="0"/>
        <v>0</v>
      </c>
      <c r="AF16" s="4">
        <f t="shared" si="0"/>
        <v>-2</v>
      </c>
      <c r="AG16" s="4">
        <f t="shared" si="0"/>
        <v>-7</v>
      </c>
      <c r="AH16" s="4">
        <f t="shared" si="0"/>
        <v>0</v>
      </c>
      <c r="AI16" s="4">
        <f t="shared" si="0"/>
        <v>-1</v>
      </c>
      <c r="AJ16" s="3">
        <f t="shared" si="0"/>
        <v>-721.4</v>
      </c>
      <c r="AK16" s="3">
        <f t="shared" si="0"/>
        <v>-170.9</v>
      </c>
    </row>
    <row r="17" spans="1:39" ht="12.75" customHeight="1" x14ac:dyDescent="0.25">
      <c r="A17" s="8" t="s">
        <v>59</v>
      </c>
      <c r="B17" s="62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2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62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2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62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62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2">
        <v>8</v>
      </c>
      <c r="P19" s="4">
        <v>14</v>
      </c>
      <c r="Q19" s="4">
        <v>1</v>
      </c>
      <c r="R19" s="4"/>
      <c r="S19" s="4">
        <v>2</v>
      </c>
      <c r="T19" s="4"/>
      <c r="U19" s="4"/>
      <c r="V19" s="4"/>
      <c r="W19" s="3">
        <v>3686.5</v>
      </c>
      <c r="X19" s="3">
        <v>1556.6</v>
      </c>
      <c r="Y19" s="31"/>
      <c r="Z19" s="31"/>
      <c r="AA19" s="8" t="s">
        <v>61</v>
      </c>
      <c r="AB19" s="62">
        <v>8</v>
      </c>
      <c r="AC19" s="4">
        <f t="shared" si="0"/>
        <v>-14</v>
      </c>
      <c r="AD19" s="4">
        <f t="shared" si="0"/>
        <v>-1</v>
      </c>
      <c r="AE19" s="4">
        <f t="shared" si="0"/>
        <v>0</v>
      </c>
      <c r="AF19" s="4">
        <f t="shared" si="0"/>
        <v>-2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-3686.5</v>
      </c>
      <c r="AK19" s="3">
        <f t="shared" si="0"/>
        <v>-1556.6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25</v>
      </c>
      <c r="Q20" s="4">
        <f t="shared" si="2"/>
        <v>3</v>
      </c>
      <c r="R20" s="4">
        <f t="shared" si="2"/>
        <v>0</v>
      </c>
      <c r="S20" s="4">
        <f t="shared" si="2"/>
        <v>7</v>
      </c>
      <c r="T20" s="4">
        <f t="shared" si="2"/>
        <v>7</v>
      </c>
      <c r="U20" s="4">
        <f t="shared" si="2"/>
        <v>0</v>
      </c>
      <c r="V20" s="4">
        <f t="shared" si="2"/>
        <v>2</v>
      </c>
      <c r="W20" s="3">
        <f t="shared" si="2"/>
        <v>16250.699999999999</v>
      </c>
      <c r="X20" s="3">
        <f t="shared" si="2"/>
        <v>5894.1999999999989</v>
      </c>
      <c r="Y20" s="32"/>
      <c r="Z20" s="32"/>
      <c r="AA20" s="14" t="s">
        <v>62</v>
      </c>
      <c r="AB20" s="15">
        <v>9</v>
      </c>
      <c r="AC20" s="4">
        <f t="shared" si="0"/>
        <v>-25</v>
      </c>
      <c r="AD20" s="4">
        <f t="shared" si="0"/>
        <v>-3</v>
      </c>
      <c r="AE20" s="4">
        <f t="shared" si="0"/>
        <v>0</v>
      </c>
      <c r="AF20" s="4">
        <f t="shared" si="0"/>
        <v>-7</v>
      </c>
      <c r="AG20" s="4">
        <f t="shared" si="0"/>
        <v>-7</v>
      </c>
      <c r="AH20" s="4">
        <f t="shared" si="0"/>
        <v>0</v>
      </c>
      <c r="AI20" s="4">
        <f t="shared" si="0"/>
        <v>-2</v>
      </c>
      <c r="AJ20" s="3">
        <f t="shared" si="0"/>
        <v>-16250.699999999999</v>
      </c>
      <c r="AK20" s="3">
        <f t="shared" si="0"/>
        <v>-5894.1999999999989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>
        <v>2</v>
      </c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-2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>
        <v>1</v>
      </c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-1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>
        <v>1</v>
      </c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-1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>
        <v>1</v>
      </c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-1</v>
      </c>
      <c r="AM37" s="10" t="s">
        <v>64</v>
      </c>
    </row>
    <row r="40" spans="1:39" ht="17.25" customHeight="1" x14ac:dyDescent="0.25">
      <c r="A40" s="129" t="s">
        <v>32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32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32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64"/>
      <c r="C41" s="7"/>
      <c r="D41" s="7"/>
      <c r="E41" s="7"/>
      <c r="F41" s="7"/>
      <c r="G41" s="7"/>
      <c r="H41" s="7"/>
      <c r="I41" s="7"/>
      <c r="J41" s="7"/>
      <c r="K41" s="7"/>
      <c r="L41" s="64"/>
      <c r="M41" s="64"/>
      <c r="N41" s="9" t="s">
        <v>65</v>
      </c>
      <c r="O41" s="64"/>
      <c r="P41" s="7"/>
      <c r="Q41" s="7"/>
      <c r="R41" s="7"/>
      <c r="S41" s="7"/>
      <c r="T41" s="7"/>
      <c r="U41" s="7"/>
      <c r="V41" s="7"/>
      <c r="W41" s="7"/>
      <c r="X41" s="7"/>
      <c r="Y41" s="64"/>
      <c r="Z41" s="64"/>
      <c r="AA41" s="9" t="s">
        <v>65</v>
      </c>
      <c r="AB41" s="64"/>
      <c r="AC41" s="7"/>
      <c r="AD41" s="7"/>
      <c r="AE41" s="7"/>
      <c r="AF41" s="7"/>
      <c r="AG41" s="7"/>
      <c r="AH41" s="7"/>
      <c r="AI41" s="7"/>
      <c r="AJ41" s="7"/>
      <c r="AK41" s="7"/>
      <c r="AL41" s="64"/>
      <c r="AM41" s="64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3">
        <v>1</v>
      </c>
      <c r="B47" s="63">
        <v>2</v>
      </c>
      <c r="C47" s="63">
        <v>3</v>
      </c>
      <c r="D47" s="63">
        <v>4</v>
      </c>
      <c r="E47" s="63">
        <v>5</v>
      </c>
      <c r="F47" s="63">
        <v>6</v>
      </c>
      <c r="G47" s="63">
        <v>7</v>
      </c>
      <c r="H47" s="63">
        <v>8</v>
      </c>
      <c r="I47" s="63">
        <v>9</v>
      </c>
      <c r="J47" s="63">
        <v>10</v>
      </c>
      <c r="K47" s="63">
        <v>11</v>
      </c>
      <c r="L47" s="45"/>
      <c r="M47" s="39"/>
      <c r="N47" s="63">
        <v>1</v>
      </c>
      <c r="O47" s="63">
        <v>2</v>
      </c>
      <c r="P47" s="63">
        <v>3</v>
      </c>
      <c r="Q47" s="63">
        <v>4</v>
      </c>
      <c r="R47" s="63">
        <v>5</v>
      </c>
      <c r="S47" s="63">
        <v>6</v>
      </c>
      <c r="T47" s="63">
        <v>7</v>
      </c>
      <c r="U47" s="63">
        <v>8</v>
      </c>
      <c r="V47" s="63">
        <v>9</v>
      </c>
      <c r="W47" s="63">
        <v>10</v>
      </c>
      <c r="X47" s="63">
        <v>11</v>
      </c>
      <c r="Y47" s="45"/>
      <c r="Z47" s="45"/>
      <c r="AA47" s="63">
        <v>1</v>
      </c>
      <c r="AB47" s="63">
        <v>2</v>
      </c>
      <c r="AC47" s="63">
        <v>3</v>
      </c>
      <c r="AD47" s="63">
        <v>4</v>
      </c>
      <c r="AE47" s="63">
        <v>5</v>
      </c>
      <c r="AF47" s="63">
        <v>6</v>
      </c>
      <c r="AG47" s="63">
        <v>7</v>
      </c>
      <c r="AH47" s="63">
        <v>8</v>
      </c>
      <c r="AI47" s="63">
        <v>9</v>
      </c>
      <c r="AJ47" s="63">
        <v>10</v>
      </c>
      <c r="AK47" s="63">
        <v>11</v>
      </c>
    </row>
    <row r="48" spans="1:39" ht="38.25" customHeight="1" x14ac:dyDescent="0.25">
      <c r="A48" s="8" t="s">
        <v>54</v>
      </c>
      <c r="B48" s="63">
        <v>1</v>
      </c>
      <c r="C48" s="4"/>
      <c r="D48" s="4"/>
      <c r="E48" s="4"/>
      <c r="F48" s="4"/>
      <c r="G48" s="4"/>
      <c r="H48" s="4"/>
      <c r="I48" s="4"/>
      <c r="J48" s="3"/>
      <c r="K48" s="83"/>
      <c r="L48" s="31"/>
      <c r="M48" s="40"/>
      <c r="N48" s="8" t="s">
        <v>54</v>
      </c>
      <c r="O48" s="63">
        <v>1</v>
      </c>
      <c r="P48" s="4">
        <v>1</v>
      </c>
      <c r="Q48" s="4"/>
      <c r="R48" s="4"/>
      <c r="S48" s="4">
        <v>1</v>
      </c>
      <c r="T48" s="4"/>
      <c r="U48" s="4"/>
      <c r="V48" s="4"/>
      <c r="W48" s="3">
        <v>222.7</v>
      </c>
      <c r="X48" s="3">
        <v>222.7</v>
      </c>
      <c r="Y48" s="31"/>
      <c r="Z48" s="31"/>
      <c r="AA48" s="8" t="s">
        <v>54</v>
      </c>
      <c r="AB48" s="63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-1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-222.7</v>
      </c>
      <c r="AK48" s="3">
        <f t="shared" si="3"/>
        <v>-222.7</v>
      </c>
    </row>
    <row r="49" spans="1:39" ht="39" customHeight="1" x14ac:dyDescent="0.25">
      <c r="A49" s="8" t="s">
        <v>55</v>
      </c>
      <c r="B49" s="63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3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3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63">
        <v>3</v>
      </c>
      <c r="C50" s="4"/>
      <c r="D50" s="4"/>
      <c r="E50" s="4"/>
      <c r="F50" s="4"/>
      <c r="G50" s="4"/>
      <c r="H50" s="4"/>
      <c r="I50" s="4"/>
      <c r="J50" s="3"/>
      <c r="K50" s="83"/>
      <c r="L50" s="31"/>
      <c r="M50" s="40"/>
      <c r="N50" s="8" t="s">
        <v>56</v>
      </c>
      <c r="O50" s="63">
        <v>3</v>
      </c>
      <c r="P50" s="4">
        <v>1</v>
      </c>
      <c r="Q50" s="4"/>
      <c r="R50" s="4"/>
      <c r="S50" s="4">
        <v>1</v>
      </c>
      <c r="T50" s="4"/>
      <c r="U50" s="4"/>
      <c r="V50" s="4"/>
      <c r="W50" s="3">
        <v>1869.4</v>
      </c>
      <c r="X50" s="3">
        <v>1869.4</v>
      </c>
      <c r="Y50" s="31"/>
      <c r="Z50" s="31"/>
      <c r="AA50" s="8" t="s">
        <v>56</v>
      </c>
      <c r="AB50" s="63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-1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-1869.4</v>
      </c>
      <c r="AK50" s="3">
        <f t="shared" si="3"/>
        <v>-1869.4</v>
      </c>
    </row>
    <row r="51" spans="1:39" ht="12.75" customHeight="1" x14ac:dyDescent="0.25">
      <c r="A51" s="8" t="s">
        <v>57</v>
      </c>
      <c r="B51" s="63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3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3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62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2">
        <v>5</v>
      </c>
      <c r="P52" s="4">
        <v>5</v>
      </c>
      <c r="Q52" s="4">
        <v>1</v>
      </c>
      <c r="R52" s="4"/>
      <c r="S52" s="4">
        <v>1</v>
      </c>
      <c r="T52" s="4"/>
      <c r="U52" s="4">
        <v>1</v>
      </c>
      <c r="V52" s="4">
        <v>1</v>
      </c>
      <c r="W52" s="3">
        <v>411.3</v>
      </c>
      <c r="X52" s="3">
        <v>58.6</v>
      </c>
      <c r="Y52" s="31"/>
      <c r="Z52" s="31"/>
      <c r="AA52" s="8" t="s">
        <v>58</v>
      </c>
      <c r="AB52" s="62">
        <v>5</v>
      </c>
      <c r="AC52" s="4">
        <f t="shared" si="3"/>
        <v>-5</v>
      </c>
      <c r="AD52" s="4">
        <f t="shared" si="3"/>
        <v>-1</v>
      </c>
      <c r="AE52" s="4">
        <f t="shared" si="3"/>
        <v>0</v>
      </c>
      <c r="AF52" s="4">
        <f t="shared" si="3"/>
        <v>-1</v>
      </c>
      <c r="AG52" s="4">
        <f t="shared" si="3"/>
        <v>0</v>
      </c>
      <c r="AH52" s="4">
        <f t="shared" si="3"/>
        <v>-1</v>
      </c>
      <c r="AI52" s="4">
        <f t="shared" si="3"/>
        <v>-1</v>
      </c>
      <c r="AJ52" s="3">
        <f t="shared" si="3"/>
        <v>-411.3</v>
      </c>
      <c r="AK52" s="3">
        <f t="shared" si="3"/>
        <v>-58.6</v>
      </c>
    </row>
    <row r="53" spans="1:39" ht="12.75" customHeight="1" x14ac:dyDescent="0.25">
      <c r="A53" s="8" t="s">
        <v>59</v>
      </c>
      <c r="B53" s="62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2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2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62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2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2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62">
        <v>8</v>
      </c>
      <c r="C55" s="4"/>
      <c r="D55" s="4"/>
      <c r="E55" s="4"/>
      <c r="F55" s="4"/>
      <c r="G55" s="4"/>
      <c r="H55" s="4"/>
      <c r="I55" s="4"/>
      <c r="J55" s="3"/>
      <c r="K55" s="83"/>
      <c r="L55" s="31"/>
      <c r="M55" s="40"/>
      <c r="N55" s="8" t="s">
        <v>61</v>
      </c>
      <c r="O55" s="62">
        <v>8</v>
      </c>
      <c r="P55" s="4">
        <v>8</v>
      </c>
      <c r="Q55" s="4">
        <v>7</v>
      </c>
      <c r="R55" s="4"/>
      <c r="S55" s="4">
        <v>1</v>
      </c>
      <c r="T55" s="4"/>
      <c r="U55" s="4"/>
      <c r="V55" s="4"/>
      <c r="W55" s="3">
        <v>1081.8</v>
      </c>
      <c r="X55" s="3">
        <v>1081.8</v>
      </c>
      <c r="Y55" s="31"/>
      <c r="Z55" s="31"/>
      <c r="AA55" s="8" t="s">
        <v>61</v>
      </c>
      <c r="AB55" s="62">
        <v>8</v>
      </c>
      <c r="AC55" s="4">
        <f t="shared" si="3"/>
        <v>-8</v>
      </c>
      <c r="AD55" s="4">
        <f t="shared" si="3"/>
        <v>-7</v>
      </c>
      <c r="AE55" s="4">
        <f t="shared" si="3"/>
        <v>0</v>
      </c>
      <c r="AF55" s="4">
        <f t="shared" si="3"/>
        <v>-1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-1081.8</v>
      </c>
      <c r="AK55" s="3">
        <f t="shared" si="3"/>
        <v>-1081.8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15</v>
      </c>
      <c r="Q56" s="4">
        <f t="shared" si="5"/>
        <v>8</v>
      </c>
      <c r="R56" s="4">
        <f t="shared" si="5"/>
        <v>0</v>
      </c>
      <c r="S56" s="4">
        <f t="shared" si="5"/>
        <v>4</v>
      </c>
      <c r="T56" s="4">
        <f t="shared" si="5"/>
        <v>0</v>
      </c>
      <c r="U56" s="4">
        <f t="shared" si="5"/>
        <v>1</v>
      </c>
      <c r="V56" s="4">
        <f t="shared" si="5"/>
        <v>1</v>
      </c>
      <c r="W56" s="3">
        <f t="shared" si="5"/>
        <v>3585.2</v>
      </c>
      <c r="X56" s="3">
        <f t="shared" si="5"/>
        <v>3232.5</v>
      </c>
      <c r="Y56" s="32"/>
      <c r="Z56" s="32"/>
      <c r="AA56" s="14" t="s">
        <v>62</v>
      </c>
      <c r="AB56" s="15">
        <v>9</v>
      </c>
      <c r="AC56" s="4">
        <f t="shared" si="3"/>
        <v>-15</v>
      </c>
      <c r="AD56" s="4">
        <f t="shared" si="3"/>
        <v>-8</v>
      </c>
      <c r="AE56" s="4">
        <f t="shared" si="3"/>
        <v>0</v>
      </c>
      <c r="AF56" s="4">
        <f t="shared" si="3"/>
        <v>-4</v>
      </c>
      <c r="AG56" s="4">
        <f t="shared" si="3"/>
        <v>0</v>
      </c>
      <c r="AH56" s="4">
        <f t="shared" si="3"/>
        <v>-1</v>
      </c>
      <c r="AI56" s="4">
        <f t="shared" si="3"/>
        <v>-1</v>
      </c>
      <c r="AJ56" s="3">
        <f t="shared" si="3"/>
        <v>-3585.2</v>
      </c>
      <c r="AK56" s="3">
        <f t="shared" si="3"/>
        <v>-3232.5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>
        <v>1</v>
      </c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-1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>
        <v>1</v>
      </c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-1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>
        <v>1</v>
      </c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-1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>
        <v>1</v>
      </c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-1</v>
      </c>
      <c r="AM73" s="10" t="s">
        <v>64</v>
      </c>
    </row>
    <row r="76" spans="1:39" ht="17.25" customHeight="1" x14ac:dyDescent="0.25">
      <c r="A76" s="129" t="s">
        <v>13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13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13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64"/>
      <c r="C77" s="7"/>
      <c r="D77" s="7"/>
      <c r="E77" s="7"/>
      <c r="F77" s="7"/>
      <c r="G77" s="7"/>
      <c r="H77" s="7"/>
      <c r="I77" s="7"/>
      <c r="J77" s="7"/>
      <c r="K77" s="7"/>
      <c r="L77" s="64"/>
      <c r="M77" s="64"/>
      <c r="N77" s="9" t="s">
        <v>65</v>
      </c>
      <c r="O77" s="64"/>
      <c r="P77" s="7"/>
      <c r="Q77" s="7"/>
      <c r="R77" s="7"/>
      <c r="S77" s="7"/>
      <c r="T77" s="7"/>
      <c r="U77" s="7"/>
      <c r="V77" s="7"/>
      <c r="W77" s="7"/>
      <c r="X77" s="7"/>
      <c r="Y77" s="64"/>
      <c r="Z77" s="64"/>
      <c r="AA77" s="9" t="s">
        <v>65</v>
      </c>
      <c r="AB77" s="64"/>
      <c r="AC77" s="7"/>
      <c r="AD77" s="7"/>
      <c r="AE77" s="7"/>
      <c r="AF77" s="7"/>
      <c r="AG77" s="7"/>
      <c r="AH77" s="7"/>
      <c r="AI77" s="7"/>
      <c r="AJ77" s="7"/>
      <c r="AK77" s="7"/>
      <c r="AL77" s="64"/>
      <c r="AM77" s="64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63">
        <v>1</v>
      </c>
      <c r="B83" s="63">
        <v>2</v>
      </c>
      <c r="C83" s="63">
        <v>3</v>
      </c>
      <c r="D83" s="63">
        <v>4</v>
      </c>
      <c r="E83" s="63">
        <v>5</v>
      </c>
      <c r="F83" s="63">
        <v>6</v>
      </c>
      <c r="G83" s="63">
        <v>7</v>
      </c>
      <c r="H83" s="63">
        <v>8</v>
      </c>
      <c r="I83" s="63">
        <v>9</v>
      </c>
      <c r="J83" s="63">
        <v>10</v>
      </c>
      <c r="K83" s="63">
        <v>11</v>
      </c>
      <c r="L83" s="45"/>
      <c r="M83" s="39"/>
      <c r="N83" s="63">
        <v>1</v>
      </c>
      <c r="O83" s="63">
        <v>2</v>
      </c>
      <c r="P83" s="63">
        <v>3</v>
      </c>
      <c r="Q83" s="63">
        <v>4</v>
      </c>
      <c r="R83" s="63">
        <v>5</v>
      </c>
      <c r="S83" s="63">
        <v>6</v>
      </c>
      <c r="T83" s="63">
        <v>7</v>
      </c>
      <c r="U83" s="63">
        <v>8</v>
      </c>
      <c r="V83" s="63">
        <v>9</v>
      </c>
      <c r="W83" s="63">
        <v>10</v>
      </c>
      <c r="X83" s="63">
        <v>11</v>
      </c>
      <c r="Y83" s="45"/>
      <c r="Z83" s="45"/>
      <c r="AA83" s="63">
        <v>1</v>
      </c>
      <c r="AB83" s="63">
        <v>2</v>
      </c>
      <c r="AC83" s="63">
        <v>3</v>
      </c>
      <c r="AD83" s="63">
        <v>4</v>
      </c>
      <c r="AE83" s="63">
        <v>5</v>
      </c>
      <c r="AF83" s="63">
        <v>6</v>
      </c>
      <c r="AG83" s="63">
        <v>7</v>
      </c>
      <c r="AH83" s="63">
        <v>8</v>
      </c>
      <c r="AI83" s="63">
        <v>9</v>
      </c>
      <c r="AJ83" s="63">
        <v>10</v>
      </c>
      <c r="AK83" s="63">
        <v>11</v>
      </c>
    </row>
    <row r="84" spans="1:39" ht="38.25" customHeight="1" x14ac:dyDescent="0.25">
      <c r="A84" s="8" t="s">
        <v>54</v>
      </c>
      <c r="B84" s="63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3">
        <v>1</v>
      </c>
      <c r="P84" s="4">
        <v>1</v>
      </c>
      <c r="Q84" s="4"/>
      <c r="R84" s="4"/>
      <c r="S84" s="4">
        <v>1</v>
      </c>
      <c r="T84" s="4">
        <v>1</v>
      </c>
      <c r="U84" s="4"/>
      <c r="V84" s="4"/>
      <c r="W84" s="3">
        <v>1147.9000000000001</v>
      </c>
      <c r="X84" s="3">
        <v>1147.9000000000001</v>
      </c>
      <c r="Y84" s="31"/>
      <c r="Z84" s="31"/>
      <c r="AA84" s="8" t="s">
        <v>54</v>
      </c>
      <c r="AB84" s="63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-1</v>
      </c>
      <c r="AG84" s="4">
        <f t="shared" si="6"/>
        <v>-1</v>
      </c>
      <c r="AH84" s="4">
        <f t="shared" si="6"/>
        <v>0</v>
      </c>
      <c r="AI84" s="4">
        <f t="shared" si="6"/>
        <v>0</v>
      </c>
      <c r="AJ84" s="3">
        <f t="shared" si="6"/>
        <v>-1147.9000000000001</v>
      </c>
      <c r="AK84" s="3">
        <f t="shared" si="6"/>
        <v>-1147.9000000000001</v>
      </c>
    </row>
    <row r="85" spans="1:39" ht="39" customHeight="1" x14ac:dyDescent="0.25">
      <c r="A85" s="8" t="s">
        <v>55</v>
      </c>
      <c r="B85" s="63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3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63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63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3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63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63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3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3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62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62">
        <v>5</v>
      </c>
      <c r="P88" s="4">
        <v>8</v>
      </c>
      <c r="Q88" s="4">
        <v>1</v>
      </c>
      <c r="R88" s="4"/>
      <c r="S88" s="4">
        <v>1</v>
      </c>
      <c r="T88" s="4">
        <v>7</v>
      </c>
      <c r="U88" s="4">
        <v>1</v>
      </c>
      <c r="V88" s="4">
        <v>2</v>
      </c>
      <c r="W88" s="3">
        <v>742.6</v>
      </c>
      <c r="X88" s="3">
        <v>435.1</v>
      </c>
      <c r="Y88" s="31"/>
      <c r="Z88" s="31"/>
      <c r="AA88" s="8" t="s">
        <v>58</v>
      </c>
      <c r="AB88" s="62">
        <v>5</v>
      </c>
      <c r="AC88" s="4">
        <f t="shared" si="6"/>
        <v>-8</v>
      </c>
      <c r="AD88" s="4">
        <f t="shared" si="6"/>
        <v>-1</v>
      </c>
      <c r="AE88" s="4">
        <f t="shared" si="6"/>
        <v>0</v>
      </c>
      <c r="AF88" s="4">
        <f t="shared" si="6"/>
        <v>-1</v>
      </c>
      <c r="AG88" s="4">
        <f t="shared" si="6"/>
        <v>-7</v>
      </c>
      <c r="AH88" s="4">
        <f t="shared" si="6"/>
        <v>-1</v>
      </c>
      <c r="AI88" s="4">
        <f t="shared" si="6"/>
        <v>-2</v>
      </c>
      <c r="AJ88" s="3">
        <f t="shared" si="6"/>
        <v>-742.6</v>
      </c>
      <c r="AK88" s="3">
        <f t="shared" si="6"/>
        <v>-435.1</v>
      </c>
    </row>
    <row r="89" spans="1:39" ht="12.75" customHeight="1" x14ac:dyDescent="0.25">
      <c r="A89" s="8" t="s">
        <v>59</v>
      </c>
      <c r="B89" s="62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62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2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62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62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2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62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62">
        <v>8</v>
      </c>
      <c r="P91" s="4">
        <v>6</v>
      </c>
      <c r="Q91" s="4">
        <v>5</v>
      </c>
      <c r="R91" s="4"/>
      <c r="S91" s="4">
        <v>1</v>
      </c>
      <c r="T91" s="4">
        <v>2</v>
      </c>
      <c r="U91" s="4"/>
      <c r="V91" s="4"/>
      <c r="W91" s="3">
        <v>802.3</v>
      </c>
      <c r="X91" s="3">
        <v>802.3</v>
      </c>
      <c r="Y91" s="31"/>
      <c r="Z91" s="31"/>
      <c r="AA91" s="8" t="s">
        <v>61</v>
      </c>
      <c r="AB91" s="62">
        <v>8</v>
      </c>
      <c r="AC91" s="4">
        <f t="shared" si="6"/>
        <v>-6</v>
      </c>
      <c r="AD91" s="4">
        <f t="shared" si="6"/>
        <v>-5</v>
      </c>
      <c r="AE91" s="4">
        <f t="shared" si="6"/>
        <v>0</v>
      </c>
      <c r="AF91" s="4">
        <f t="shared" si="6"/>
        <v>-1</v>
      </c>
      <c r="AG91" s="4">
        <f t="shared" si="6"/>
        <v>-2</v>
      </c>
      <c r="AH91" s="4">
        <f t="shared" si="6"/>
        <v>0</v>
      </c>
      <c r="AI91" s="4">
        <f t="shared" si="6"/>
        <v>0</v>
      </c>
      <c r="AJ91" s="3">
        <f t="shared" si="6"/>
        <v>-802.3</v>
      </c>
      <c r="AK91" s="3">
        <f t="shared" si="6"/>
        <v>-802.3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15</v>
      </c>
      <c r="Q92" s="4">
        <f t="shared" si="8"/>
        <v>6</v>
      </c>
      <c r="R92" s="4">
        <f t="shared" si="8"/>
        <v>0</v>
      </c>
      <c r="S92" s="4">
        <f t="shared" si="8"/>
        <v>3</v>
      </c>
      <c r="T92" s="4">
        <f t="shared" si="8"/>
        <v>10</v>
      </c>
      <c r="U92" s="4">
        <f t="shared" si="8"/>
        <v>1</v>
      </c>
      <c r="V92" s="4">
        <f t="shared" si="8"/>
        <v>2</v>
      </c>
      <c r="W92" s="3">
        <f t="shared" si="8"/>
        <v>2692.8</v>
      </c>
      <c r="X92" s="3">
        <f t="shared" si="8"/>
        <v>2385.3000000000002</v>
      </c>
      <c r="Y92" s="32"/>
      <c r="Z92" s="32"/>
      <c r="AA92" s="14" t="s">
        <v>62</v>
      </c>
      <c r="AB92" s="15">
        <v>9</v>
      </c>
      <c r="AC92" s="4">
        <f t="shared" si="6"/>
        <v>-15</v>
      </c>
      <c r="AD92" s="4">
        <f t="shared" si="6"/>
        <v>-6</v>
      </c>
      <c r="AE92" s="4">
        <f t="shared" si="6"/>
        <v>0</v>
      </c>
      <c r="AF92" s="4">
        <f t="shared" si="6"/>
        <v>-3</v>
      </c>
      <c r="AG92" s="4">
        <f t="shared" si="6"/>
        <v>-10</v>
      </c>
      <c r="AH92" s="4">
        <f t="shared" si="6"/>
        <v>-1</v>
      </c>
      <c r="AI92" s="4">
        <f t="shared" si="6"/>
        <v>-2</v>
      </c>
      <c r="AJ92" s="3">
        <f t="shared" si="6"/>
        <v>-2692.8</v>
      </c>
      <c r="AK92" s="3">
        <f t="shared" si="6"/>
        <v>-2385.3000000000002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>
        <v>1</v>
      </c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-1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>
        <v>1</v>
      </c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-1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>
        <v>0</v>
      </c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178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178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178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64"/>
      <c r="C113" s="7"/>
      <c r="D113" s="7"/>
      <c r="E113" s="7"/>
      <c r="F113" s="7"/>
      <c r="G113" s="7"/>
      <c r="H113" s="7"/>
      <c r="I113" s="7"/>
      <c r="J113" s="7"/>
      <c r="K113" s="7"/>
      <c r="L113" s="64"/>
      <c r="M113" s="64"/>
      <c r="N113" s="9" t="s">
        <v>65</v>
      </c>
      <c r="O113" s="64"/>
      <c r="P113" s="7"/>
      <c r="Q113" s="7"/>
      <c r="R113" s="7"/>
      <c r="S113" s="7"/>
      <c r="T113" s="7"/>
      <c r="U113" s="7"/>
      <c r="V113" s="7"/>
      <c r="W113" s="7"/>
      <c r="X113" s="7"/>
      <c r="Y113" s="64"/>
      <c r="Z113" s="64"/>
      <c r="AA113" s="9" t="s">
        <v>65</v>
      </c>
      <c r="AB113" s="64"/>
      <c r="AC113" s="7"/>
      <c r="AD113" s="7"/>
      <c r="AE113" s="7"/>
      <c r="AF113" s="7"/>
      <c r="AG113" s="7"/>
      <c r="AH113" s="7"/>
      <c r="AI113" s="7"/>
      <c r="AJ113" s="7"/>
      <c r="AK113" s="7"/>
      <c r="AL113" s="64"/>
      <c r="AM113" s="64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63">
        <v>1</v>
      </c>
      <c r="B119" s="63">
        <v>2</v>
      </c>
      <c r="C119" s="63">
        <v>3</v>
      </c>
      <c r="D119" s="63">
        <v>4</v>
      </c>
      <c r="E119" s="63">
        <v>5</v>
      </c>
      <c r="F119" s="63">
        <v>6</v>
      </c>
      <c r="G119" s="63">
        <v>7</v>
      </c>
      <c r="H119" s="63">
        <v>8</v>
      </c>
      <c r="I119" s="63">
        <v>9</v>
      </c>
      <c r="J119" s="63">
        <v>10</v>
      </c>
      <c r="K119" s="63">
        <v>11</v>
      </c>
      <c r="L119" s="45"/>
      <c r="M119" s="39"/>
      <c r="N119" s="63">
        <v>1</v>
      </c>
      <c r="O119" s="63">
        <v>2</v>
      </c>
      <c r="P119" s="63">
        <v>3</v>
      </c>
      <c r="Q119" s="63">
        <v>4</v>
      </c>
      <c r="R119" s="63">
        <v>5</v>
      </c>
      <c r="S119" s="63">
        <v>6</v>
      </c>
      <c r="T119" s="63">
        <v>7</v>
      </c>
      <c r="U119" s="63">
        <v>8</v>
      </c>
      <c r="V119" s="63">
        <v>9</v>
      </c>
      <c r="W119" s="63">
        <v>10</v>
      </c>
      <c r="X119" s="63">
        <v>11</v>
      </c>
      <c r="Y119" s="45"/>
      <c r="Z119" s="45"/>
      <c r="AA119" s="63">
        <v>1</v>
      </c>
      <c r="AB119" s="63">
        <v>2</v>
      </c>
      <c r="AC119" s="63">
        <v>3</v>
      </c>
      <c r="AD119" s="63">
        <v>4</v>
      </c>
      <c r="AE119" s="63">
        <v>5</v>
      </c>
      <c r="AF119" s="63">
        <v>6</v>
      </c>
      <c r="AG119" s="63">
        <v>7</v>
      </c>
      <c r="AH119" s="63">
        <v>8</v>
      </c>
      <c r="AI119" s="63">
        <v>9</v>
      </c>
      <c r="AJ119" s="63">
        <v>10</v>
      </c>
      <c r="AK119" s="63">
        <v>11</v>
      </c>
    </row>
    <row r="120" spans="1:39" ht="38.25" customHeight="1" x14ac:dyDescent="0.25">
      <c r="A120" s="8" t="s">
        <v>54</v>
      </c>
      <c r="B120" s="63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63">
        <v>1</v>
      </c>
      <c r="P120" s="4">
        <v>1</v>
      </c>
      <c r="Q120" s="4"/>
      <c r="R120" s="4"/>
      <c r="S120" s="4"/>
      <c r="T120" s="4">
        <v>1</v>
      </c>
      <c r="U120" s="4"/>
      <c r="V120" s="4"/>
      <c r="W120" s="3">
        <v>70</v>
      </c>
      <c r="X120" s="3"/>
      <c r="Y120" s="31"/>
      <c r="Z120" s="31"/>
      <c r="AA120" s="8" t="s">
        <v>54</v>
      </c>
      <c r="AB120" s="63">
        <v>1</v>
      </c>
      <c r="AC120" s="4">
        <f t="shared" ref="AC120:AK128" si="9">C120-P120</f>
        <v>-1</v>
      </c>
      <c r="AD120" s="4">
        <f t="shared" si="9"/>
        <v>0</v>
      </c>
      <c r="AE120" s="4">
        <f t="shared" si="9"/>
        <v>0</v>
      </c>
      <c r="AF120" s="4">
        <f t="shared" si="9"/>
        <v>0</v>
      </c>
      <c r="AG120" s="4">
        <f t="shared" si="9"/>
        <v>-1</v>
      </c>
      <c r="AH120" s="4">
        <f t="shared" si="9"/>
        <v>0</v>
      </c>
      <c r="AI120" s="4">
        <f t="shared" si="9"/>
        <v>0</v>
      </c>
      <c r="AJ120" s="3">
        <f t="shared" si="9"/>
        <v>-70</v>
      </c>
      <c r="AK120" s="3">
        <f t="shared" si="9"/>
        <v>0</v>
      </c>
    </row>
    <row r="121" spans="1:39" ht="39" customHeight="1" x14ac:dyDescent="0.25">
      <c r="A121" s="8" t="s">
        <v>55</v>
      </c>
      <c r="B121" s="63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63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63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63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63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63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63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63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3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62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62">
        <v>5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58</v>
      </c>
      <c r="AB124" s="62">
        <v>5</v>
      </c>
      <c r="AC124" s="4">
        <f t="shared" si="9"/>
        <v>0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0</v>
      </c>
      <c r="AH124" s="4">
        <f t="shared" si="9"/>
        <v>0</v>
      </c>
      <c r="AI124" s="4">
        <f t="shared" si="9"/>
        <v>0</v>
      </c>
      <c r="AJ124" s="3">
        <f t="shared" si="9"/>
        <v>0</v>
      </c>
      <c r="AK124" s="3">
        <f t="shared" si="9"/>
        <v>0</v>
      </c>
    </row>
    <row r="125" spans="1:39" ht="12.75" customHeight="1" x14ac:dyDescent="0.25">
      <c r="A125" s="8" t="s">
        <v>59</v>
      </c>
      <c r="B125" s="62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62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62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62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62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62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62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62">
        <v>8</v>
      </c>
      <c r="P127" s="4">
        <v>1</v>
      </c>
      <c r="Q127" s="4"/>
      <c r="R127" s="4"/>
      <c r="S127" s="4"/>
      <c r="T127" s="4"/>
      <c r="U127" s="4"/>
      <c r="V127" s="4"/>
      <c r="W127" s="3">
        <v>97.1</v>
      </c>
      <c r="X127" s="3"/>
      <c r="Y127" s="31"/>
      <c r="Z127" s="31"/>
      <c r="AA127" s="8" t="s">
        <v>61</v>
      </c>
      <c r="AB127" s="62">
        <v>8</v>
      </c>
      <c r="AC127" s="4">
        <f t="shared" si="9"/>
        <v>-1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-97.1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2</v>
      </c>
      <c r="Q128" s="4">
        <f t="shared" si="11"/>
        <v>0</v>
      </c>
      <c r="R128" s="4">
        <f t="shared" si="11"/>
        <v>0</v>
      </c>
      <c r="S128" s="4">
        <f t="shared" si="11"/>
        <v>0</v>
      </c>
      <c r="T128" s="4">
        <f t="shared" si="11"/>
        <v>1</v>
      </c>
      <c r="U128" s="4">
        <f t="shared" si="11"/>
        <v>0</v>
      </c>
      <c r="V128" s="4">
        <f t="shared" si="11"/>
        <v>0</v>
      </c>
      <c r="W128" s="3">
        <f t="shared" si="11"/>
        <v>167.1</v>
      </c>
      <c r="X128" s="3">
        <f t="shared" si="11"/>
        <v>0</v>
      </c>
      <c r="Y128" s="32"/>
      <c r="Z128" s="32"/>
      <c r="AA128" s="14" t="s">
        <v>62</v>
      </c>
      <c r="AB128" s="15">
        <v>9</v>
      </c>
      <c r="AC128" s="4">
        <f t="shared" si="9"/>
        <v>-2</v>
      </c>
      <c r="AD128" s="4">
        <f t="shared" si="9"/>
        <v>0</v>
      </c>
      <c r="AE128" s="4">
        <f t="shared" si="9"/>
        <v>0</v>
      </c>
      <c r="AF128" s="4">
        <f t="shared" si="9"/>
        <v>0</v>
      </c>
      <c r="AG128" s="4">
        <f t="shared" si="9"/>
        <v>-1</v>
      </c>
      <c r="AH128" s="4">
        <f t="shared" si="9"/>
        <v>0</v>
      </c>
      <c r="AI128" s="4">
        <f t="shared" si="9"/>
        <v>0</v>
      </c>
      <c r="AJ128" s="3">
        <f t="shared" si="9"/>
        <v>-167.1</v>
      </c>
      <c r="AK128" s="3">
        <f t="shared" si="9"/>
        <v>0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762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762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762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64"/>
      <c r="C149" s="7"/>
      <c r="D149" s="7"/>
      <c r="E149" s="7"/>
      <c r="F149" s="7"/>
      <c r="G149" s="7"/>
      <c r="H149" s="7"/>
      <c r="I149" s="7"/>
      <c r="J149" s="7"/>
      <c r="K149" s="7"/>
      <c r="L149" s="64"/>
      <c r="M149" s="64"/>
      <c r="N149" s="9" t="s">
        <v>65</v>
      </c>
      <c r="O149" s="64"/>
      <c r="P149" s="7"/>
      <c r="Q149" s="7"/>
      <c r="R149" s="7"/>
      <c r="S149" s="7"/>
      <c r="T149" s="7"/>
      <c r="U149" s="7"/>
      <c r="V149" s="7"/>
      <c r="W149" s="7"/>
      <c r="X149" s="7"/>
      <c r="Y149" s="64"/>
      <c r="Z149" s="64"/>
      <c r="AA149" s="9" t="s">
        <v>65</v>
      </c>
      <c r="AB149" s="64"/>
      <c r="AC149" s="7"/>
      <c r="AD149" s="7"/>
      <c r="AE149" s="7"/>
      <c r="AF149" s="7"/>
      <c r="AG149" s="7"/>
      <c r="AH149" s="7"/>
      <c r="AI149" s="7"/>
      <c r="AJ149" s="7"/>
      <c r="AK149" s="7"/>
      <c r="AL149" s="64"/>
      <c r="AM149" s="64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63">
        <v>1</v>
      </c>
      <c r="B155" s="63">
        <v>2</v>
      </c>
      <c r="C155" s="63">
        <v>3</v>
      </c>
      <c r="D155" s="63">
        <v>4</v>
      </c>
      <c r="E155" s="63">
        <v>5</v>
      </c>
      <c r="F155" s="63">
        <v>6</v>
      </c>
      <c r="G155" s="63">
        <v>7</v>
      </c>
      <c r="H155" s="63">
        <v>8</v>
      </c>
      <c r="I155" s="63">
        <v>9</v>
      </c>
      <c r="J155" s="63">
        <v>10</v>
      </c>
      <c r="K155" s="63">
        <v>11</v>
      </c>
      <c r="L155" s="45"/>
      <c r="M155" s="39"/>
      <c r="N155" s="63">
        <v>1</v>
      </c>
      <c r="O155" s="63">
        <v>2</v>
      </c>
      <c r="P155" s="63">
        <v>3</v>
      </c>
      <c r="Q155" s="63">
        <v>4</v>
      </c>
      <c r="R155" s="63">
        <v>5</v>
      </c>
      <c r="S155" s="63">
        <v>6</v>
      </c>
      <c r="T155" s="63">
        <v>7</v>
      </c>
      <c r="U155" s="63">
        <v>8</v>
      </c>
      <c r="V155" s="63">
        <v>9</v>
      </c>
      <c r="W155" s="63">
        <v>10</v>
      </c>
      <c r="X155" s="63">
        <v>11</v>
      </c>
      <c r="Y155" s="45"/>
      <c r="Z155" s="45"/>
      <c r="AA155" s="63">
        <v>1</v>
      </c>
      <c r="AB155" s="63">
        <v>2</v>
      </c>
      <c r="AC155" s="63">
        <v>3</v>
      </c>
      <c r="AD155" s="63">
        <v>4</v>
      </c>
      <c r="AE155" s="63">
        <v>5</v>
      </c>
      <c r="AF155" s="63">
        <v>6</v>
      </c>
      <c r="AG155" s="63">
        <v>7</v>
      </c>
      <c r="AH155" s="63">
        <v>8</v>
      </c>
      <c r="AI155" s="63">
        <v>9</v>
      </c>
      <c r="AJ155" s="63">
        <v>10</v>
      </c>
      <c r="AK155" s="63">
        <v>11</v>
      </c>
    </row>
    <row r="156" spans="1:39" ht="38.25" customHeight="1" x14ac:dyDescent="0.25">
      <c r="A156" s="8" t="s">
        <v>54</v>
      </c>
      <c r="B156" s="63">
        <v>1</v>
      </c>
      <c r="C156" s="4">
        <f t="shared" ref="C156:K163" si="12">C12+C48+C84+C120</f>
        <v>0</v>
      </c>
      <c r="D156" s="4">
        <f t="shared" si="12"/>
        <v>0</v>
      </c>
      <c r="E156" s="4">
        <f t="shared" si="12"/>
        <v>0</v>
      </c>
      <c r="F156" s="4">
        <f t="shared" si="12"/>
        <v>0</v>
      </c>
      <c r="G156" s="4">
        <f t="shared" si="12"/>
        <v>0</v>
      </c>
      <c r="H156" s="4">
        <f t="shared" si="12"/>
        <v>0</v>
      </c>
      <c r="I156" s="4">
        <f t="shared" si="12"/>
        <v>0</v>
      </c>
      <c r="J156" s="3">
        <f t="shared" si="12"/>
        <v>0</v>
      </c>
      <c r="K156" s="3">
        <f t="shared" si="12"/>
        <v>0</v>
      </c>
      <c r="L156" s="31"/>
      <c r="M156" s="40"/>
      <c r="N156" s="8" t="s">
        <v>54</v>
      </c>
      <c r="O156" s="63">
        <v>1</v>
      </c>
      <c r="P156" s="4">
        <f t="shared" ref="P156:X163" si="13">P12+P48+P84+P120</f>
        <v>5</v>
      </c>
      <c r="Q156" s="4">
        <f t="shared" si="13"/>
        <v>0</v>
      </c>
      <c r="R156" s="4">
        <f t="shared" si="13"/>
        <v>0</v>
      </c>
      <c r="S156" s="4">
        <f t="shared" si="13"/>
        <v>3</v>
      </c>
      <c r="T156" s="4">
        <f t="shared" si="13"/>
        <v>2</v>
      </c>
      <c r="U156" s="4">
        <f t="shared" si="13"/>
        <v>0</v>
      </c>
      <c r="V156" s="4">
        <f t="shared" si="13"/>
        <v>0</v>
      </c>
      <c r="W156" s="3">
        <f t="shared" si="13"/>
        <v>5491.5</v>
      </c>
      <c r="X156" s="3">
        <f t="shared" si="13"/>
        <v>3240</v>
      </c>
      <c r="Y156" s="31"/>
      <c r="Z156" s="31"/>
      <c r="AA156" s="8" t="s">
        <v>54</v>
      </c>
      <c r="AB156" s="63">
        <v>1</v>
      </c>
      <c r="AC156" s="4">
        <f t="shared" ref="AC156:AK164" si="14">C156-P156</f>
        <v>-5</v>
      </c>
      <c r="AD156" s="4">
        <f t="shared" si="14"/>
        <v>0</v>
      </c>
      <c r="AE156" s="4">
        <f t="shared" si="14"/>
        <v>0</v>
      </c>
      <c r="AF156" s="4">
        <f t="shared" si="14"/>
        <v>-3</v>
      </c>
      <c r="AG156" s="4">
        <f t="shared" si="14"/>
        <v>-2</v>
      </c>
      <c r="AH156" s="4">
        <f t="shared" si="14"/>
        <v>0</v>
      </c>
      <c r="AI156" s="4">
        <f t="shared" si="14"/>
        <v>0</v>
      </c>
      <c r="AJ156" s="3">
        <f t="shared" si="14"/>
        <v>-5491.5</v>
      </c>
      <c r="AK156" s="3">
        <f t="shared" si="14"/>
        <v>-3240</v>
      </c>
    </row>
    <row r="157" spans="1:39" ht="39" customHeight="1" x14ac:dyDescent="0.25">
      <c r="A157" s="8" t="s">
        <v>55</v>
      </c>
      <c r="B157" s="63">
        <v>2</v>
      </c>
      <c r="C157" s="4">
        <f t="shared" si="12"/>
        <v>0</v>
      </c>
      <c r="D157" s="4">
        <f t="shared" si="12"/>
        <v>0</v>
      </c>
      <c r="E157" s="4">
        <f t="shared" si="12"/>
        <v>0</v>
      </c>
      <c r="F157" s="4">
        <f t="shared" si="12"/>
        <v>0</v>
      </c>
      <c r="G157" s="4">
        <f t="shared" si="12"/>
        <v>0</v>
      </c>
      <c r="H157" s="4">
        <f t="shared" si="12"/>
        <v>0</v>
      </c>
      <c r="I157" s="4">
        <f t="shared" si="12"/>
        <v>0</v>
      </c>
      <c r="J157" s="3">
        <f t="shared" si="12"/>
        <v>0</v>
      </c>
      <c r="K157" s="3">
        <f t="shared" si="12"/>
        <v>0</v>
      </c>
      <c r="L157" s="31"/>
      <c r="M157" s="40"/>
      <c r="N157" s="8" t="s">
        <v>55</v>
      </c>
      <c r="O157" s="63">
        <v>2</v>
      </c>
      <c r="P157" s="4">
        <f t="shared" si="13"/>
        <v>1</v>
      </c>
      <c r="Q157" s="4">
        <f t="shared" si="13"/>
        <v>0</v>
      </c>
      <c r="R157" s="4">
        <f t="shared" si="13"/>
        <v>0</v>
      </c>
      <c r="S157" s="4">
        <f t="shared" si="13"/>
        <v>1</v>
      </c>
      <c r="T157" s="4">
        <f t="shared" si="13"/>
        <v>0</v>
      </c>
      <c r="U157" s="4">
        <f t="shared" si="13"/>
        <v>0</v>
      </c>
      <c r="V157" s="4">
        <f t="shared" si="13"/>
        <v>0</v>
      </c>
      <c r="W157" s="3">
        <f t="shared" si="13"/>
        <v>431</v>
      </c>
      <c r="X157" s="3">
        <f t="shared" si="13"/>
        <v>431</v>
      </c>
      <c r="Y157" s="31"/>
      <c r="Z157" s="31"/>
      <c r="AA157" s="8" t="s">
        <v>55</v>
      </c>
      <c r="AB157" s="63">
        <v>2</v>
      </c>
      <c r="AC157" s="4">
        <f t="shared" si="14"/>
        <v>-1</v>
      </c>
      <c r="AD157" s="4">
        <f t="shared" si="14"/>
        <v>0</v>
      </c>
      <c r="AE157" s="4">
        <f t="shared" si="14"/>
        <v>0</v>
      </c>
      <c r="AF157" s="4">
        <f t="shared" si="14"/>
        <v>-1</v>
      </c>
      <c r="AG157" s="4">
        <f t="shared" si="14"/>
        <v>0</v>
      </c>
      <c r="AH157" s="4">
        <f t="shared" si="14"/>
        <v>0</v>
      </c>
      <c r="AI157" s="4">
        <f t="shared" si="14"/>
        <v>0</v>
      </c>
      <c r="AJ157" s="3">
        <f t="shared" si="14"/>
        <v>-431</v>
      </c>
      <c r="AK157" s="3">
        <f t="shared" si="14"/>
        <v>-431</v>
      </c>
    </row>
    <row r="158" spans="1:39" ht="52.5" customHeight="1" x14ac:dyDescent="0.25">
      <c r="A158" s="8" t="s">
        <v>56</v>
      </c>
      <c r="B158" s="63">
        <v>3</v>
      </c>
      <c r="C158" s="4">
        <f t="shared" si="12"/>
        <v>0</v>
      </c>
      <c r="D158" s="4">
        <f t="shared" si="12"/>
        <v>0</v>
      </c>
      <c r="E158" s="4">
        <f t="shared" si="12"/>
        <v>0</v>
      </c>
      <c r="F158" s="4">
        <f t="shared" si="12"/>
        <v>0</v>
      </c>
      <c r="G158" s="4">
        <f t="shared" si="12"/>
        <v>0</v>
      </c>
      <c r="H158" s="4">
        <f t="shared" si="12"/>
        <v>0</v>
      </c>
      <c r="I158" s="4">
        <f t="shared" si="12"/>
        <v>0</v>
      </c>
      <c r="J158" s="3">
        <f t="shared" si="12"/>
        <v>0</v>
      </c>
      <c r="K158" s="3">
        <f t="shared" si="12"/>
        <v>0</v>
      </c>
      <c r="L158" s="31"/>
      <c r="M158" s="40"/>
      <c r="N158" s="8" t="s">
        <v>56</v>
      </c>
      <c r="O158" s="63">
        <v>3</v>
      </c>
      <c r="P158" s="4">
        <f t="shared" si="13"/>
        <v>2</v>
      </c>
      <c r="Q158" s="4">
        <f t="shared" si="13"/>
        <v>0</v>
      </c>
      <c r="R158" s="4">
        <f t="shared" si="13"/>
        <v>0</v>
      </c>
      <c r="S158" s="4">
        <f t="shared" si="13"/>
        <v>2</v>
      </c>
      <c r="T158" s="4">
        <f t="shared" si="13"/>
        <v>0</v>
      </c>
      <c r="U158" s="4">
        <f t="shared" si="13"/>
        <v>0</v>
      </c>
      <c r="V158" s="4">
        <f t="shared" si="13"/>
        <v>1</v>
      </c>
      <c r="W158" s="3">
        <f t="shared" si="13"/>
        <v>9230.2999999999993</v>
      </c>
      <c r="X158" s="3">
        <f t="shared" si="13"/>
        <v>3735.7</v>
      </c>
      <c r="Y158" s="31"/>
      <c r="Z158" s="31"/>
      <c r="AA158" s="8" t="s">
        <v>56</v>
      </c>
      <c r="AB158" s="63">
        <v>3</v>
      </c>
      <c r="AC158" s="4">
        <f t="shared" si="14"/>
        <v>-2</v>
      </c>
      <c r="AD158" s="4">
        <f t="shared" si="14"/>
        <v>0</v>
      </c>
      <c r="AE158" s="4">
        <f t="shared" si="14"/>
        <v>0</v>
      </c>
      <c r="AF158" s="4">
        <f t="shared" si="14"/>
        <v>-2</v>
      </c>
      <c r="AG158" s="4">
        <f t="shared" si="14"/>
        <v>0</v>
      </c>
      <c r="AH158" s="4">
        <f t="shared" si="14"/>
        <v>0</v>
      </c>
      <c r="AI158" s="4">
        <f t="shared" si="14"/>
        <v>-1</v>
      </c>
      <c r="AJ158" s="3">
        <f t="shared" si="14"/>
        <v>-9230.2999999999993</v>
      </c>
      <c r="AK158" s="3">
        <f t="shared" si="14"/>
        <v>-3735.7</v>
      </c>
    </row>
    <row r="159" spans="1:39" ht="12.75" customHeight="1" x14ac:dyDescent="0.25">
      <c r="A159" s="8" t="s">
        <v>57</v>
      </c>
      <c r="B159" s="63">
        <v>4</v>
      </c>
      <c r="C159" s="4">
        <f t="shared" si="12"/>
        <v>0</v>
      </c>
      <c r="D159" s="4">
        <f t="shared" si="12"/>
        <v>0</v>
      </c>
      <c r="E159" s="4">
        <f t="shared" si="12"/>
        <v>0</v>
      </c>
      <c r="F159" s="4">
        <f t="shared" si="12"/>
        <v>0</v>
      </c>
      <c r="G159" s="4">
        <f t="shared" si="12"/>
        <v>0</v>
      </c>
      <c r="H159" s="4">
        <f t="shared" si="12"/>
        <v>0</v>
      </c>
      <c r="I159" s="4">
        <f t="shared" si="12"/>
        <v>0</v>
      </c>
      <c r="J159" s="3">
        <f t="shared" si="12"/>
        <v>0</v>
      </c>
      <c r="K159" s="3">
        <f t="shared" si="12"/>
        <v>0</v>
      </c>
      <c r="L159" s="31"/>
      <c r="M159" s="40"/>
      <c r="N159" s="8" t="s">
        <v>57</v>
      </c>
      <c r="O159" s="63">
        <v>4</v>
      </c>
      <c r="P159" s="4">
        <f t="shared" si="13"/>
        <v>0</v>
      </c>
      <c r="Q159" s="4">
        <f t="shared" si="13"/>
        <v>0</v>
      </c>
      <c r="R159" s="4">
        <f t="shared" si="13"/>
        <v>0</v>
      </c>
      <c r="S159" s="4">
        <f t="shared" si="13"/>
        <v>0</v>
      </c>
      <c r="T159" s="4">
        <f t="shared" si="13"/>
        <v>0</v>
      </c>
      <c r="U159" s="4">
        <f t="shared" si="13"/>
        <v>0</v>
      </c>
      <c r="V159" s="4">
        <f t="shared" si="13"/>
        <v>0</v>
      </c>
      <c r="W159" s="3">
        <f t="shared" si="13"/>
        <v>0</v>
      </c>
      <c r="X159" s="3">
        <f t="shared" si="13"/>
        <v>0</v>
      </c>
      <c r="Y159" s="31"/>
      <c r="Z159" s="31"/>
      <c r="AA159" s="8" t="s">
        <v>57</v>
      </c>
      <c r="AB159" s="63">
        <v>4</v>
      </c>
      <c r="AC159" s="4">
        <f t="shared" si="14"/>
        <v>0</v>
      </c>
      <c r="AD159" s="4">
        <f t="shared" si="14"/>
        <v>0</v>
      </c>
      <c r="AE159" s="4">
        <f t="shared" si="14"/>
        <v>0</v>
      </c>
      <c r="AF159" s="4">
        <f t="shared" si="14"/>
        <v>0</v>
      </c>
      <c r="AG159" s="4">
        <f t="shared" si="14"/>
        <v>0</v>
      </c>
      <c r="AH159" s="4">
        <f t="shared" si="14"/>
        <v>0</v>
      </c>
      <c r="AI159" s="4">
        <f t="shared" si="14"/>
        <v>0</v>
      </c>
      <c r="AJ159" s="3">
        <f t="shared" si="14"/>
        <v>0</v>
      </c>
      <c r="AK159" s="3">
        <f t="shared" si="14"/>
        <v>0</v>
      </c>
    </row>
    <row r="160" spans="1:39" ht="12" customHeight="1" x14ac:dyDescent="0.25">
      <c r="A160" s="8" t="s">
        <v>720</v>
      </c>
      <c r="B160" s="62">
        <v>5</v>
      </c>
      <c r="C160" s="4">
        <f t="shared" si="12"/>
        <v>0</v>
      </c>
      <c r="D160" s="4">
        <f t="shared" si="12"/>
        <v>0</v>
      </c>
      <c r="E160" s="4">
        <f t="shared" si="12"/>
        <v>0</v>
      </c>
      <c r="F160" s="4">
        <f t="shared" si="12"/>
        <v>0</v>
      </c>
      <c r="G160" s="4">
        <f t="shared" si="12"/>
        <v>0</v>
      </c>
      <c r="H160" s="4">
        <f t="shared" si="12"/>
        <v>0</v>
      </c>
      <c r="I160" s="4">
        <f t="shared" si="12"/>
        <v>0</v>
      </c>
      <c r="J160" s="3">
        <f t="shared" si="12"/>
        <v>0</v>
      </c>
      <c r="K160" s="3">
        <f t="shared" si="12"/>
        <v>0</v>
      </c>
      <c r="L160" s="31"/>
      <c r="M160" s="40"/>
      <c r="N160" s="8" t="s">
        <v>58</v>
      </c>
      <c r="O160" s="62">
        <v>5</v>
      </c>
      <c r="P160" s="4">
        <f t="shared" si="13"/>
        <v>20</v>
      </c>
      <c r="Q160" s="4">
        <f t="shared" si="13"/>
        <v>4</v>
      </c>
      <c r="R160" s="4">
        <f t="shared" si="13"/>
        <v>0</v>
      </c>
      <c r="S160" s="4">
        <f t="shared" si="13"/>
        <v>4</v>
      </c>
      <c r="T160" s="4">
        <f t="shared" si="13"/>
        <v>14</v>
      </c>
      <c r="U160" s="4">
        <f t="shared" si="13"/>
        <v>2</v>
      </c>
      <c r="V160" s="4">
        <f t="shared" si="13"/>
        <v>4</v>
      </c>
      <c r="W160" s="3">
        <f t="shared" si="13"/>
        <v>1875.3000000000002</v>
      </c>
      <c r="X160" s="3">
        <f t="shared" si="13"/>
        <v>664.6</v>
      </c>
      <c r="Y160" s="31"/>
      <c r="Z160" s="31"/>
      <c r="AA160" s="8" t="s">
        <v>58</v>
      </c>
      <c r="AB160" s="62">
        <v>5</v>
      </c>
      <c r="AC160" s="4">
        <f t="shared" si="14"/>
        <v>-20</v>
      </c>
      <c r="AD160" s="4">
        <f t="shared" si="14"/>
        <v>-4</v>
      </c>
      <c r="AE160" s="4">
        <f t="shared" si="14"/>
        <v>0</v>
      </c>
      <c r="AF160" s="4">
        <f t="shared" si="14"/>
        <v>-4</v>
      </c>
      <c r="AG160" s="4">
        <f t="shared" si="14"/>
        <v>-14</v>
      </c>
      <c r="AH160" s="4">
        <f t="shared" si="14"/>
        <v>-2</v>
      </c>
      <c r="AI160" s="4">
        <f t="shared" si="14"/>
        <v>-4</v>
      </c>
      <c r="AJ160" s="3">
        <f t="shared" si="14"/>
        <v>-1875.3000000000002</v>
      </c>
      <c r="AK160" s="3">
        <f t="shared" si="14"/>
        <v>-664.6</v>
      </c>
    </row>
    <row r="161" spans="1:39" ht="12.75" customHeight="1" x14ac:dyDescent="0.25">
      <c r="A161" s="8" t="s">
        <v>59</v>
      </c>
      <c r="B161" s="62">
        <v>6</v>
      </c>
      <c r="C161" s="4">
        <f t="shared" si="12"/>
        <v>0</v>
      </c>
      <c r="D161" s="4">
        <f t="shared" si="12"/>
        <v>0</v>
      </c>
      <c r="E161" s="4">
        <f t="shared" si="12"/>
        <v>0</v>
      </c>
      <c r="F161" s="4">
        <f t="shared" si="12"/>
        <v>0</v>
      </c>
      <c r="G161" s="4">
        <f t="shared" si="12"/>
        <v>0</v>
      </c>
      <c r="H161" s="4">
        <f t="shared" si="12"/>
        <v>0</v>
      </c>
      <c r="I161" s="4">
        <f t="shared" si="12"/>
        <v>0</v>
      </c>
      <c r="J161" s="3">
        <f t="shared" si="12"/>
        <v>0</v>
      </c>
      <c r="K161" s="3">
        <f t="shared" si="12"/>
        <v>0</v>
      </c>
      <c r="L161" s="31"/>
      <c r="M161" s="40"/>
      <c r="N161" s="8" t="s">
        <v>59</v>
      </c>
      <c r="O161" s="62">
        <v>6</v>
      </c>
      <c r="P161" s="4">
        <f t="shared" si="13"/>
        <v>0</v>
      </c>
      <c r="Q161" s="4">
        <f t="shared" si="13"/>
        <v>0</v>
      </c>
      <c r="R161" s="4">
        <f t="shared" si="13"/>
        <v>0</v>
      </c>
      <c r="S161" s="4">
        <f t="shared" si="13"/>
        <v>0</v>
      </c>
      <c r="T161" s="4">
        <f t="shared" si="13"/>
        <v>0</v>
      </c>
      <c r="U161" s="4">
        <f t="shared" si="13"/>
        <v>0</v>
      </c>
      <c r="V161" s="4">
        <f t="shared" si="13"/>
        <v>0</v>
      </c>
      <c r="W161" s="3">
        <f t="shared" si="13"/>
        <v>0</v>
      </c>
      <c r="X161" s="3">
        <f t="shared" si="13"/>
        <v>0</v>
      </c>
      <c r="Y161" s="31"/>
      <c r="Z161" s="31"/>
      <c r="AA161" s="8" t="s">
        <v>59</v>
      </c>
      <c r="AB161" s="62">
        <v>6</v>
      </c>
      <c r="AC161" s="4">
        <f t="shared" si="14"/>
        <v>0</v>
      </c>
      <c r="AD161" s="4">
        <f t="shared" si="14"/>
        <v>0</v>
      </c>
      <c r="AE161" s="4">
        <f t="shared" si="14"/>
        <v>0</v>
      </c>
      <c r="AF161" s="4">
        <f t="shared" si="14"/>
        <v>0</v>
      </c>
      <c r="AG161" s="4">
        <f t="shared" si="14"/>
        <v>0</v>
      </c>
      <c r="AH161" s="4">
        <f t="shared" si="14"/>
        <v>0</v>
      </c>
      <c r="AI161" s="4">
        <f t="shared" si="14"/>
        <v>0</v>
      </c>
      <c r="AJ161" s="3">
        <f t="shared" si="14"/>
        <v>0</v>
      </c>
      <c r="AK161" s="3">
        <f t="shared" si="14"/>
        <v>0</v>
      </c>
    </row>
    <row r="162" spans="1:39" ht="12.75" customHeight="1" x14ac:dyDescent="0.25">
      <c r="A162" s="8" t="s">
        <v>60</v>
      </c>
      <c r="B162" s="62">
        <v>7</v>
      </c>
      <c r="C162" s="4">
        <f t="shared" si="12"/>
        <v>0</v>
      </c>
      <c r="D162" s="4">
        <f t="shared" si="12"/>
        <v>0</v>
      </c>
      <c r="E162" s="4">
        <f t="shared" si="12"/>
        <v>0</v>
      </c>
      <c r="F162" s="4">
        <f t="shared" si="12"/>
        <v>0</v>
      </c>
      <c r="G162" s="4">
        <f t="shared" si="12"/>
        <v>0</v>
      </c>
      <c r="H162" s="4">
        <f t="shared" si="12"/>
        <v>0</v>
      </c>
      <c r="I162" s="4">
        <f t="shared" si="12"/>
        <v>0</v>
      </c>
      <c r="J162" s="3">
        <f t="shared" si="12"/>
        <v>0</v>
      </c>
      <c r="K162" s="3">
        <f t="shared" si="12"/>
        <v>0</v>
      </c>
      <c r="L162" s="31"/>
      <c r="M162" s="40"/>
      <c r="N162" s="8" t="s">
        <v>60</v>
      </c>
      <c r="O162" s="62">
        <v>7</v>
      </c>
      <c r="P162" s="4">
        <f t="shared" si="13"/>
        <v>0</v>
      </c>
      <c r="Q162" s="4">
        <f t="shared" si="13"/>
        <v>0</v>
      </c>
      <c r="R162" s="4">
        <f t="shared" si="13"/>
        <v>0</v>
      </c>
      <c r="S162" s="4">
        <f t="shared" si="13"/>
        <v>0</v>
      </c>
      <c r="T162" s="4">
        <f t="shared" si="13"/>
        <v>0</v>
      </c>
      <c r="U162" s="4">
        <f t="shared" si="13"/>
        <v>0</v>
      </c>
      <c r="V162" s="4">
        <f t="shared" si="13"/>
        <v>0</v>
      </c>
      <c r="W162" s="3">
        <f t="shared" si="13"/>
        <v>0</v>
      </c>
      <c r="X162" s="3">
        <f t="shared" si="13"/>
        <v>0</v>
      </c>
      <c r="Y162" s="31"/>
      <c r="Z162" s="31"/>
      <c r="AA162" s="8" t="s">
        <v>60</v>
      </c>
      <c r="AB162" s="62">
        <v>7</v>
      </c>
      <c r="AC162" s="4">
        <f t="shared" si="14"/>
        <v>0</v>
      </c>
      <c r="AD162" s="4">
        <f t="shared" si="14"/>
        <v>0</v>
      </c>
      <c r="AE162" s="4">
        <f t="shared" si="14"/>
        <v>0</v>
      </c>
      <c r="AF162" s="4">
        <f t="shared" si="14"/>
        <v>0</v>
      </c>
      <c r="AG162" s="4">
        <f t="shared" si="14"/>
        <v>0</v>
      </c>
      <c r="AH162" s="4">
        <f t="shared" si="14"/>
        <v>0</v>
      </c>
      <c r="AI162" s="4">
        <f t="shared" si="14"/>
        <v>0</v>
      </c>
      <c r="AJ162" s="3">
        <f t="shared" si="14"/>
        <v>0</v>
      </c>
      <c r="AK162" s="3">
        <f t="shared" si="14"/>
        <v>0</v>
      </c>
    </row>
    <row r="163" spans="1:39" ht="12.75" customHeight="1" x14ac:dyDescent="0.25">
      <c r="A163" s="8" t="s">
        <v>61</v>
      </c>
      <c r="B163" s="62">
        <v>8</v>
      </c>
      <c r="C163" s="4">
        <f t="shared" si="12"/>
        <v>0</v>
      </c>
      <c r="D163" s="4">
        <f t="shared" si="12"/>
        <v>0</v>
      </c>
      <c r="E163" s="4">
        <f t="shared" si="12"/>
        <v>0</v>
      </c>
      <c r="F163" s="4">
        <f t="shared" si="12"/>
        <v>0</v>
      </c>
      <c r="G163" s="4">
        <f t="shared" si="12"/>
        <v>0</v>
      </c>
      <c r="H163" s="4">
        <f t="shared" si="12"/>
        <v>0</v>
      </c>
      <c r="I163" s="4">
        <f t="shared" si="12"/>
        <v>0</v>
      </c>
      <c r="J163" s="3">
        <f t="shared" si="12"/>
        <v>0</v>
      </c>
      <c r="K163" s="3">
        <f t="shared" si="12"/>
        <v>0</v>
      </c>
      <c r="L163" s="31"/>
      <c r="M163" s="40"/>
      <c r="N163" s="8" t="s">
        <v>61</v>
      </c>
      <c r="O163" s="62">
        <v>8</v>
      </c>
      <c r="P163" s="4">
        <f t="shared" si="13"/>
        <v>29</v>
      </c>
      <c r="Q163" s="4">
        <f t="shared" si="13"/>
        <v>13</v>
      </c>
      <c r="R163" s="4">
        <f t="shared" si="13"/>
        <v>0</v>
      </c>
      <c r="S163" s="4">
        <f t="shared" si="13"/>
        <v>4</v>
      </c>
      <c r="T163" s="4">
        <f t="shared" si="13"/>
        <v>2</v>
      </c>
      <c r="U163" s="4">
        <f t="shared" si="13"/>
        <v>0</v>
      </c>
      <c r="V163" s="4">
        <f t="shared" si="13"/>
        <v>0</v>
      </c>
      <c r="W163" s="3">
        <f t="shared" si="13"/>
        <v>5667.7000000000007</v>
      </c>
      <c r="X163" s="3">
        <f t="shared" si="13"/>
        <v>3440.7</v>
      </c>
      <c r="Y163" s="31"/>
      <c r="Z163" s="31"/>
      <c r="AA163" s="8" t="s">
        <v>61</v>
      </c>
      <c r="AB163" s="62">
        <v>8</v>
      </c>
      <c r="AC163" s="4">
        <f t="shared" si="14"/>
        <v>-29</v>
      </c>
      <c r="AD163" s="4">
        <f t="shared" si="14"/>
        <v>-13</v>
      </c>
      <c r="AE163" s="4">
        <f t="shared" si="14"/>
        <v>0</v>
      </c>
      <c r="AF163" s="4">
        <f t="shared" si="14"/>
        <v>-4</v>
      </c>
      <c r="AG163" s="4">
        <f t="shared" si="14"/>
        <v>-2</v>
      </c>
      <c r="AH163" s="4">
        <f t="shared" si="14"/>
        <v>0</v>
      </c>
      <c r="AI163" s="4">
        <f t="shared" si="14"/>
        <v>0</v>
      </c>
      <c r="AJ163" s="3">
        <f t="shared" si="14"/>
        <v>-5667.7000000000007</v>
      </c>
      <c r="AK163" s="3">
        <f t="shared" si="14"/>
        <v>-3440.7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5">SUM(D156:D163)</f>
        <v>0</v>
      </c>
      <c r="E164" s="16">
        <f t="shared" si="15"/>
        <v>0</v>
      </c>
      <c r="F164" s="16">
        <f t="shared" si="15"/>
        <v>0</v>
      </c>
      <c r="G164" s="16">
        <f t="shared" si="15"/>
        <v>0</v>
      </c>
      <c r="H164" s="16">
        <f t="shared" si="15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6">SUM(P156:P163)</f>
        <v>57</v>
      </c>
      <c r="Q164" s="4">
        <f t="shared" si="16"/>
        <v>17</v>
      </c>
      <c r="R164" s="4">
        <f t="shared" si="16"/>
        <v>0</v>
      </c>
      <c r="S164" s="4">
        <f t="shared" si="16"/>
        <v>14</v>
      </c>
      <c r="T164" s="4">
        <f t="shared" si="16"/>
        <v>18</v>
      </c>
      <c r="U164" s="4">
        <f t="shared" si="16"/>
        <v>2</v>
      </c>
      <c r="V164" s="4">
        <f t="shared" si="16"/>
        <v>5</v>
      </c>
      <c r="W164" s="3">
        <f t="shared" si="16"/>
        <v>22695.8</v>
      </c>
      <c r="X164" s="3">
        <f t="shared" si="16"/>
        <v>11512</v>
      </c>
      <c r="Y164" s="32"/>
      <c r="Z164" s="32"/>
      <c r="AA164" s="14" t="s">
        <v>62</v>
      </c>
      <c r="AB164" s="15">
        <v>9</v>
      </c>
      <c r="AC164" s="4">
        <f t="shared" si="14"/>
        <v>-57</v>
      </c>
      <c r="AD164" s="4">
        <f t="shared" si="14"/>
        <v>-17</v>
      </c>
      <c r="AE164" s="4">
        <f t="shared" si="14"/>
        <v>0</v>
      </c>
      <c r="AF164" s="4">
        <f t="shared" si="14"/>
        <v>-14</v>
      </c>
      <c r="AG164" s="4">
        <f t="shared" si="14"/>
        <v>-18</v>
      </c>
      <c r="AH164" s="4">
        <f t="shared" si="14"/>
        <v>-2</v>
      </c>
      <c r="AI164" s="4">
        <f t="shared" si="14"/>
        <v>-5</v>
      </c>
      <c r="AJ164" s="3">
        <f t="shared" si="14"/>
        <v>-22695.8</v>
      </c>
      <c r="AK164" s="3">
        <f t="shared" si="14"/>
        <v>-11512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>
        <f>L23+L59+L95+L131</f>
        <v>0</v>
      </c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>
        <f>Y23+Y59+Y95+Y131</f>
        <v>4</v>
      </c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-4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>
        <f>C24+C60+C96+C132</f>
        <v>0</v>
      </c>
      <c r="D168" s="10" t="s">
        <v>729</v>
      </c>
      <c r="E168" s="11"/>
      <c r="F168" s="6">
        <f>F24+F60+F96+F132</f>
        <v>0</v>
      </c>
      <c r="G168" s="53" t="s">
        <v>726</v>
      </c>
      <c r="H168" s="1"/>
      <c r="I168" s="10"/>
      <c r="J168" s="10"/>
      <c r="K168" s="6">
        <f>K24+K60+K96+K132</f>
        <v>0</v>
      </c>
      <c r="L168" s="10" t="s">
        <v>63</v>
      </c>
      <c r="M168" s="10"/>
      <c r="N168" s="116" t="s">
        <v>725</v>
      </c>
      <c r="O168" s="116"/>
      <c r="P168" s="6">
        <f>P24+P60+P96+P132</f>
        <v>0</v>
      </c>
      <c r="Q168" s="10" t="s">
        <v>729</v>
      </c>
      <c r="R168" s="11"/>
      <c r="S168" s="6">
        <f>S24+S60+S96+S132</f>
        <v>0</v>
      </c>
      <c r="T168" s="53" t="s">
        <v>726</v>
      </c>
      <c r="U168" s="1"/>
      <c r="V168" s="10"/>
      <c r="W168" s="10"/>
      <c r="X168" s="6">
        <f>X24+X60+X96+X132</f>
        <v>0</v>
      </c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>
        <f>C25+C61+C97+C133</f>
        <v>0</v>
      </c>
      <c r="D169" s="13" t="s">
        <v>727</v>
      </c>
      <c r="E169" s="13"/>
      <c r="F169" s="13"/>
      <c r="J169" s="10"/>
      <c r="K169" s="10"/>
      <c r="L169" s="6">
        <f>L25+L61+L97+L133</f>
        <v>0</v>
      </c>
      <c r="M169" s="10" t="s">
        <v>64</v>
      </c>
      <c r="N169" s="13" t="s">
        <v>728</v>
      </c>
      <c r="O169" s="13"/>
      <c r="P169" s="6">
        <f>P25+P61+P97+P133</f>
        <v>0</v>
      </c>
      <c r="Q169" s="13" t="s">
        <v>727</v>
      </c>
      <c r="R169" s="13"/>
      <c r="S169" s="13"/>
      <c r="W169" s="10"/>
      <c r="X169" s="10"/>
      <c r="Y169" s="6">
        <f>Y25+Y61+Y97+Y133</f>
        <v>3</v>
      </c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-3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>
        <f>L29+L65+L101+L137</f>
        <v>0</v>
      </c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>
        <f>Y29+Y65+Y101+Y137</f>
        <v>1</v>
      </c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-1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>
        <f>C30+C66+C102+C138</f>
        <v>0</v>
      </c>
      <c r="D174" s="10" t="s">
        <v>729</v>
      </c>
      <c r="E174" s="11"/>
      <c r="F174" s="6">
        <f>F30+F66+F102+F138</f>
        <v>0</v>
      </c>
      <c r="G174" s="53" t="s">
        <v>726</v>
      </c>
      <c r="H174" s="1"/>
      <c r="I174" s="10"/>
      <c r="J174" s="10"/>
      <c r="K174" s="6">
        <f>K30+K66+K102+K138</f>
        <v>0</v>
      </c>
      <c r="L174" s="10" t="s">
        <v>63</v>
      </c>
      <c r="M174" s="10"/>
      <c r="N174" s="116" t="s">
        <v>725</v>
      </c>
      <c r="O174" s="116"/>
      <c r="P174" s="6">
        <f>P30+P66+P102+P138</f>
        <v>0</v>
      </c>
      <c r="Q174" s="10" t="s">
        <v>729</v>
      </c>
      <c r="R174" s="11"/>
      <c r="S174" s="6">
        <f>S30+S66+S102+S138</f>
        <v>0</v>
      </c>
      <c r="T174" s="53" t="s">
        <v>726</v>
      </c>
      <c r="U174" s="1"/>
      <c r="V174" s="10"/>
      <c r="W174" s="10"/>
      <c r="X174" s="6">
        <f>X30+X66+X102+X138</f>
        <v>0</v>
      </c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>
        <f>C31+C67+C103+C139</f>
        <v>0</v>
      </c>
      <c r="D175" s="13" t="s">
        <v>727</v>
      </c>
      <c r="E175" s="13"/>
      <c r="F175" s="13"/>
      <c r="J175" s="10"/>
      <c r="K175" s="10"/>
      <c r="L175" s="6">
        <f>L31+L67+L103+L139</f>
        <v>0</v>
      </c>
      <c r="M175" s="10" t="s">
        <v>64</v>
      </c>
      <c r="N175" s="13" t="s">
        <v>728</v>
      </c>
      <c r="O175" s="13"/>
      <c r="P175" s="6">
        <f>P31+P67+P103+P139</f>
        <v>0</v>
      </c>
      <c r="Q175" s="13" t="s">
        <v>727</v>
      </c>
      <c r="R175" s="13"/>
      <c r="S175" s="13"/>
      <c r="W175" s="10"/>
      <c r="X175" s="10"/>
      <c r="Y175" s="6">
        <f>Y31+Y67+Y103+Y139</f>
        <v>1</v>
      </c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-1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>
        <f>L35+L71+L107+L143</f>
        <v>0</v>
      </c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>
        <f>Y35+Y71+Y107+Y143</f>
        <v>2</v>
      </c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-2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>
        <f>C36+C72+C108+C144</f>
        <v>0</v>
      </c>
      <c r="D180" s="10" t="s">
        <v>729</v>
      </c>
      <c r="E180" s="11"/>
      <c r="F180" s="6">
        <f>F36+F72+F108+F144</f>
        <v>0</v>
      </c>
      <c r="G180" s="53" t="s">
        <v>726</v>
      </c>
      <c r="H180" s="1"/>
      <c r="I180" s="10"/>
      <c r="J180" s="10"/>
      <c r="K180" s="6">
        <f>K36+K72+K108+K144</f>
        <v>0</v>
      </c>
      <c r="L180" s="10" t="s">
        <v>63</v>
      </c>
      <c r="M180" s="10"/>
      <c r="N180" s="116" t="s">
        <v>725</v>
      </c>
      <c r="O180" s="116"/>
      <c r="P180" s="6">
        <f>P36+P72+P108+P144</f>
        <v>2</v>
      </c>
      <c r="Q180" s="10" t="s">
        <v>729</v>
      </c>
      <c r="R180" s="11"/>
      <c r="S180" s="6">
        <f>S36+S72+S108+S144</f>
        <v>0</v>
      </c>
      <c r="T180" s="53" t="s">
        <v>726</v>
      </c>
      <c r="U180" s="1"/>
      <c r="V180" s="10"/>
      <c r="W180" s="10"/>
      <c r="X180" s="6">
        <f>X36+X72+X108+X144</f>
        <v>0</v>
      </c>
      <c r="Y180" s="10" t="s">
        <v>63</v>
      </c>
      <c r="Z180" s="10"/>
      <c r="AA180" s="116" t="s">
        <v>725</v>
      </c>
      <c r="AB180" s="116"/>
      <c r="AC180" s="6">
        <f>C180-P180</f>
        <v>-2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>
        <f>C37+C73+C109+C145</f>
        <v>0</v>
      </c>
      <c r="D181" s="13" t="s">
        <v>727</v>
      </c>
      <c r="E181" s="13"/>
      <c r="F181" s="13"/>
      <c r="J181" s="10"/>
      <c r="K181" s="10"/>
      <c r="L181" s="6">
        <f>L37+L73+L109+L145</f>
        <v>0</v>
      </c>
      <c r="M181" s="10" t="s">
        <v>64</v>
      </c>
      <c r="N181" s="13" t="s">
        <v>728</v>
      </c>
      <c r="O181" s="13"/>
      <c r="P181" s="6">
        <f>P37+P73+P109+P145</f>
        <v>0</v>
      </c>
      <c r="Q181" s="13" t="s">
        <v>727</v>
      </c>
      <c r="R181" s="13"/>
      <c r="S181" s="13"/>
      <c r="W181" s="10"/>
      <c r="X181" s="10"/>
      <c r="Y181" s="6">
        <f>Y37+Y73+Y109+Y145</f>
        <v>2</v>
      </c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-2</v>
      </c>
      <c r="AM181" s="10" t="s">
        <v>64</v>
      </c>
    </row>
    <row r="184" spans="1:39" ht="17.25" customHeight="1" x14ac:dyDescent="0.25">
      <c r="A184" s="19" t="s">
        <v>763</v>
      </c>
      <c r="B184" s="19"/>
      <c r="C184" s="19"/>
      <c r="D184" s="1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764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764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284</v>
      </c>
      <c r="B185" s="64"/>
      <c r="C185" s="7"/>
      <c r="D185" s="7"/>
      <c r="E185" s="7"/>
      <c r="F185" s="7"/>
      <c r="G185" s="7"/>
      <c r="H185" s="7"/>
      <c r="I185" s="7"/>
      <c r="J185" s="7"/>
      <c r="K185" s="7"/>
      <c r="L185" s="64"/>
      <c r="M185" s="64"/>
      <c r="N185" s="9" t="s">
        <v>284</v>
      </c>
      <c r="O185" s="64"/>
      <c r="P185" s="7"/>
      <c r="Q185" s="7"/>
      <c r="R185" s="7"/>
      <c r="S185" s="7"/>
      <c r="T185" s="7"/>
      <c r="U185" s="7"/>
      <c r="V185" s="7"/>
      <c r="W185" s="7"/>
      <c r="X185" s="7"/>
      <c r="Y185" s="64"/>
      <c r="Z185" s="64"/>
      <c r="AA185" s="9" t="s">
        <v>284</v>
      </c>
      <c r="AB185" s="64"/>
      <c r="AC185" s="7"/>
      <c r="AD185" s="7"/>
      <c r="AE185" s="7"/>
      <c r="AF185" s="7"/>
      <c r="AG185" s="7"/>
      <c r="AH185" s="7"/>
      <c r="AI185" s="7"/>
      <c r="AJ185" s="7"/>
      <c r="AK185" s="7"/>
      <c r="AL185" s="64"/>
      <c r="AM185" s="64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63">
        <v>1</v>
      </c>
      <c r="B191" s="63">
        <v>2</v>
      </c>
      <c r="C191" s="63">
        <v>3</v>
      </c>
      <c r="D191" s="63">
        <v>4</v>
      </c>
      <c r="E191" s="63">
        <v>5</v>
      </c>
      <c r="F191" s="63">
        <v>6</v>
      </c>
      <c r="G191" s="63">
        <v>7</v>
      </c>
      <c r="H191" s="63">
        <v>8</v>
      </c>
      <c r="I191" s="63">
        <v>9</v>
      </c>
      <c r="J191" s="63">
        <v>10</v>
      </c>
      <c r="K191" s="63">
        <v>11</v>
      </c>
      <c r="L191" s="45"/>
      <c r="M191" s="39"/>
      <c r="N191" s="63">
        <v>1</v>
      </c>
      <c r="O191" s="63">
        <v>2</v>
      </c>
      <c r="P191" s="63">
        <v>3</v>
      </c>
      <c r="Q191" s="63">
        <v>4</v>
      </c>
      <c r="R191" s="63">
        <v>5</v>
      </c>
      <c r="S191" s="63">
        <v>6</v>
      </c>
      <c r="T191" s="63">
        <v>7</v>
      </c>
      <c r="U191" s="63">
        <v>8</v>
      </c>
      <c r="V191" s="63">
        <v>9</v>
      </c>
      <c r="W191" s="63">
        <v>10</v>
      </c>
      <c r="X191" s="63">
        <v>11</v>
      </c>
      <c r="Y191" s="45"/>
      <c r="Z191" s="45"/>
      <c r="AA191" s="63">
        <v>1</v>
      </c>
      <c r="AB191" s="63">
        <v>2</v>
      </c>
      <c r="AC191" s="63">
        <v>3</v>
      </c>
      <c r="AD191" s="63">
        <v>4</v>
      </c>
      <c r="AE191" s="63">
        <v>5</v>
      </c>
      <c r="AF191" s="63">
        <v>6</v>
      </c>
      <c r="AG191" s="63">
        <v>7</v>
      </c>
      <c r="AH191" s="63">
        <v>8</v>
      </c>
      <c r="AI191" s="63">
        <v>9</v>
      </c>
      <c r="AJ191" s="63">
        <v>10</v>
      </c>
      <c r="AK191" s="63">
        <v>11</v>
      </c>
    </row>
    <row r="192" spans="1:39" ht="38.25" customHeight="1" x14ac:dyDescent="0.25">
      <c r="A192" s="8" t="s">
        <v>54</v>
      </c>
      <c r="B192" s="63">
        <v>1</v>
      </c>
      <c r="C192" s="4"/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8" t="s">
        <v>54</v>
      </c>
      <c r="O192" s="63">
        <v>1</v>
      </c>
      <c r="P192" s="4"/>
      <c r="Q192" s="4"/>
      <c r="R192" s="4"/>
      <c r="S192" s="4"/>
      <c r="T192" s="4"/>
      <c r="U192" s="4"/>
      <c r="V192" s="4"/>
      <c r="W192" s="3"/>
      <c r="X192" s="3"/>
      <c r="Y192" s="31"/>
      <c r="Z192" s="31"/>
      <c r="AA192" s="8" t="s">
        <v>54</v>
      </c>
      <c r="AB192" s="63">
        <v>1</v>
      </c>
      <c r="AC192" s="4">
        <f t="shared" ref="AC192:AK200" si="17">C192-P192</f>
        <v>0</v>
      </c>
      <c r="AD192" s="4">
        <f t="shared" si="17"/>
        <v>0</v>
      </c>
      <c r="AE192" s="4">
        <f t="shared" si="17"/>
        <v>0</v>
      </c>
      <c r="AF192" s="4">
        <f t="shared" si="17"/>
        <v>0</v>
      </c>
      <c r="AG192" s="4">
        <f t="shared" si="17"/>
        <v>0</v>
      </c>
      <c r="AH192" s="4">
        <f t="shared" si="17"/>
        <v>0</v>
      </c>
      <c r="AI192" s="4">
        <f t="shared" si="17"/>
        <v>0</v>
      </c>
      <c r="AJ192" s="3">
        <f t="shared" si="17"/>
        <v>0</v>
      </c>
      <c r="AK192" s="3">
        <f t="shared" si="17"/>
        <v>0</v>
      </c>
    </row>
    <row r="193" spans="1:39" ht="39" customHeight="1" x14ac:dyDescent="0.25">
      <c r="A193" s="8" t="s">
        <v>55</v>
      </c>
      <c r="B193" s="63">
        <v>2</v>
      </c>
      <c r="C193" s="4"/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8" t="s">
        <v>55</v>
      </c>
      <c r="O193" s="63">
        <v>2</v>
      </c>
      <c r="P193" s="4">
        <v>1</v>
      </c>
      <c r="Q193" s="4"/>
      <c r="R193" s="4"/>
      <c r="S193" s="4">
        <v>1</v>
      </c>
      <c r="T193" s="4"/>
      <c r="U193" s="4"/>
      <c r="V193" s="4"/>
      <c r="W193" s="3">
        <v>431</v>
      </c>
      <c r="X193" s="3">
        <v>431</v>
      </c>
      <c r="Y193" s="31"/>
      <c r="Z193" s="31"/>
      <c r="AA193" s="8" t="s">
        <v>55</v>
      </c>
      <c r="AB193" s="63">
        <v>2</v>
      </c>
      <c r="AC193" s="4">
        <f t="shared" si="17"/>
        <v>-1</v>
      </c>
      <c r="AD193" s="4">
        <f t="shared" si="17"/>
        <v>0</v>
      </c>
      <c r="AE193" s="4">
        <f t="shared" si="17"/>
        <v>0</v>
      </c>
      <c r="AF193" s="4">
        <f t="shared" si="17"/>
        <v>-1</v>
      </c>
      <c r="AG193" s="4">
        <f t="shared" si="17"/>
        <v>0</v>
      </c>
      <c r="AH193" s="4">
        <f t="shared" si="17"/>
        <v>0</v>
      </c>
      <c r="AI193" s="4">
        <f t="shared" si="17"/>
        <v>0</v>
      </c>
      <c r="AJ193" s="3">
        <f t="shared" si="17"/>
        <v>-431</v>
      </c>
      <c r="AK193" s="3">
        <f t="shared" si="17"/>
        <v>-431</v>
      </c>
    </row>
    <row r="194" spans="1:39" ht="52.5" customHeight="1" x14ac:dyDescent="0.25">
      <c r="A194" s="8" t="s">
        <v>56</v>
      </c>
      <c r="B194" s="63">
        <v>3</v>
      </c>
      <c r="C194" s="4"/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8" t="s">
        <v>56</v>
      </c>
      <c r="O194" s="63">
        <v>3</v>
      </c>
      <c r="P194" s="4">
        <v>1</v>
      </c>
      <c r="Q194" s="4"/>
      <c r="R194" s="4"/>
      <c r="S194" s="4">
        <v>1</v>
      </c>
      <c r="T194" s="4"/>
      <c r="U194" s="4"/>
      <c r="V194" s="4"/>
      <c r="W194" s="3">
        <v>3735.7</v>
      </c>
      <c r="X194" s="3">
        <v>1866.3</v>
      </c>
      <c r="Y194" s="31"/>
      <c r="Z194" s="31"/>
      <c r="AA194" s="8" t="s">
        <v>56</v>
      </c>
      <c r="AB194" s="63">
        <v>3</v>
      </c>
      <c r="AC194" s="4">
        <f t="shared" si="17"/>
        <v>-1</v>
      </c>
      <c r="AD194" s="4">
        <f t="shared" si="17"/>
        <v>0</v>
      </c>
      <c r="AE194" s="4">
        <f t="shared" si="17"/>
        <v>0</v>
      </c>
      <c r="AF194" s="4">
        <f t="shared" si="17"/>
        <v>-1</v>
      </c>
      <c r="AG194" s="4">
        <f t="shared" si="17"/>
        <v>0</v>
      </c>
      <c r="AH194" s="4">
        <f t="shared" si="17"/>
        <v>0</v>
      </c>
      <c r="AI194" s="4">
        <f t="shared" si="17"/>
        <v>0</v>
      </c>
      <c r="AJ194" s="3">
        <f t="shared" si="17"/>
        <v>-3735.7</v>
      </c>
      <c r="AK194" s="3">
        <f t="shared" si="17"/>
        <v>-1866.3</v>
      </c>
    </row>
    <row r="195" spans="1:39" ht="12.75" customHeight="1" x14ac:dyDescent="0.25">
      <c r="A195" s="8" t="s">
        <v>57</v>
      </c>
      <c r="B195" s="63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63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63">
        <v>4</v>
      </c>
      <c r="AC195" s="4">
        <f t="shared" si="17"/>
        <v>0</v>
      </c>
      <c r="AD195" s="4">
        <f t="shared" si="17"/>
        <v>0</v>
      </c>
      <c r="AE195" s="4">
        <f t="shared" si="17"/>
        <v>0</v>
      </c>
      <c r="AF195" s="4">
        <f t="shared" si="17"/>
        <v>0</v>
      </c>
      <c r="AG195" s="4">
        <f t="shared" si="17"/>
        <v>0</v>
      </c>
      <c r="AH195" s="4">
        <f t="shared" si="17"/>
        <v>0</v>
      </c>
      <c r="AI195" s="4">
        <f t="shared" si="17"/>
        <v>0</v>
      </c>
      <c r="AJ195" s="3">
        <f t="shared" si="17"/>
        <v>0</v>
      </c>
      <c r="AK195" s="3">
        <f t="shared" si="17"/>
        <v>0</v>
      </c>
    </row>
    <row r="196" spans="1:39" ht="12" customHeight="1" x14ac:dyDescent="0.25">
      <c r="A196" s="8" t="s">
        <v>720</v>
      </c>
      <c r="B196" s="62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62">
        <v>5</v>
      </c>
      <c r="P196" s="4">
        <v>20</v>
      </c>
      <c r="Q196" s="4">
        <v>4</v>
      </c>
      <c r="R196" s="4">
        <v>0</v>
      </c>
      <c r="S196" s="4">
        <v>4</v>
      </c>
      <c r="T196" s="4">
        <v>14</v>
      </c>
      <c r="U196" s="4">
        <v>2</v>
      </c>
      <c r="V196" s="4">
        <v>4</v>
      </c>
      <c r="W196" s="3">
        <v>1875.3000000000002</v>
      </c>
      <c r="X196" s="3">
        <v>664.6</v>
      </c>
      <c r="Y196" s="31"/>
      <c r="Z196" s="31"/>
      <c r="AA196" s="8" t="s">
        <v>58</v>
      </c>
      <c r="AB196" s="62">
        <v>5</v>
      </c>
      <c r="AC196" s="4">
        <f t="shared" si="17"/>
        <v>-20</v>
      </c>
      <c r="AD196" s="4">
        <f t="shared" si="17"/>
        <v>-4</v>
      </c>
      <c r="AE196" s="4">
        <f t="shared" si="17"/>
        <v>0</v>
      </c>
      <c r="AF196" s="4">
        <f t="shared" si="17"/>
        <v>-4</v>
      </c>
      <c r="AG196" s="4">
        <f t="shared" si="17"/>
        <v>-14</v>
      </c>
      <c r="AH196" s="4">
        <f t="shared" si="17"/>
        <v>-2</v>
      </c>
      <c r="AI196" s="4">
        <f t="shared" si="17"/>
        <v>-4</v>
      </c>
      <c r="AJ196" s="3">
        <f t="shared" si="17"/>
        <v>-1875.3000000000002</v>
      </c>
      <c r="AK196" s="3">
        <f t="shared" si="17"/>
        <v>-664.6</v>
      </c>
    </row>
    <row r="197" spans="1:39" ht="12.75" customHeight="1" x14ac:dyDescent="0.25">
      <c r="A197" s="8" t="s">
        <v>59</v>
      </c>
      <c r="B197" s="62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62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62">
        <v>6</v>
      </c>
      <c r="AC197" s="4">
        <f t="shared" si="17"/>
        <v>0</v>
      </c>
      <c r="AD197" s="4">
        <f t="shared" si="17"/>
        <v>0</v>
      </c>
      <c r="AE197" s="4">
        <f t="shared" si="17"/>
        <v>0</v>
      </c>
      <c r="AF197" s="4">
        <f t="shared" si="17"/>
        <v>0</v>
      </c>
      <c r="AG197" s="4">
        <f t="shared" si="17"/>
        <v>0</v>
      </c>
      <c r="AH197" s="4">
        <f t="shared" si="17"/>
        <v>0</v>
      </c>
      <c r="AI197" s="4">
        <f t="shared" si="17"/>
        <v>0</v>
      </c>
      <c r="AJ197" s="3">
        <f t="shared" si="17"/>
        <v>0</v>
      </c>
      <c r="AK197" s="3">
        <f t="shared" si="17"/>
        <v>0</v>
      </c>
    </row>
    <row r="198" spans="1:39" ht="12.75" customHeight="1" x14ac:dyDescent="0.25">
      <c r="A198" s="8" t="s">
        <v>60</v>
      </c>
      <c r="B198" s="62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62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62">
        <v>7</v>
      </c>
      <c r="AC198" s="4">
        <f t="shared" si="17"/>
        <v>0</v>
      </c>
      <c r="AD198" s="4">
        <f t="shared" si="17"/>
        <v>0</v>
      </c>
      <c r="AE198" s="4">
        <f t="shared" si="17"/>
        <v>0</v>
      </c>
      <c r="AF198" s="4">
        <f t="shared" si="17"/>
        <v>0</v>
      </c>
      <c r="AG198" s="4">
        <f t="shared" si="17"/>
        <v>0</v>
      </c>
      <c r="AH198" s="4">
        <f t="shared" si="17"/>
        <v>0</v>
      </c>
      <c r="AI198" s="4">
        <f t="shared" si="17"/>
        <v>0</v>
      </c>
      <c r="AJ198" s="3">
        <f t="shared" si="17"/>
        <v>0</v>
      </c>
      <c r="AK198" s="3">
        <f t="shared" si="17"/>
        <v>0</v>
      </c>
    </row>
    <row r="199" spans="1:39" ht="12.75" customHeight="1" x14ac:dyDescent="0.25">
      <c r="A199" s="8" t="s">
        <v>61</v>
      </c>
      <c r="B199" s="62">
        <v>8</v>
      </c>
      <c r="C199" s="4"/>
      <c r="D199" s="4"/>
      <c r="E199" s="4"/>
      <c r="F199" s="4"/>
      <c r="G199" s="4"/>
      <c r="H199" s="4"/>
      <c r="I199" s="4"/>
      <c r="J199" s="3"/>
      <c r="K199" s="3"/>
      <c r="L199" s="31"/>
      <c r="M199" s="40"/>
      <c r="N199" s="8" t="s">
        <v>61</v>
      </c>
      <c r="O199" s="62">
        <v>8</v>
      </c>
      <c r="P199" s="4">
        <v>6</v>
      </c>
      <c r="Q199" s="4"/>
      <c r="R199" s="4"/>
      <c r="S199" s="4">
        <v>2</v>
      </c>
      <c r="T199" s="4"/>
      <c r="U199" s="4"/>
      <c r="V199" s="4"/>
      <c r="W199" s="3">
        <v>2098</v>
      </c>
      <c r="X199" s="3">
        <v>1058</v>
      </c>
      <c r="Y199" s="31"/>
      <c r="Z199" s="31"/>
      <c r="AA199" s="8" t="s">
        <v>61</v>
      </c>
      <c r="AB199" s="62">
        <v>8</v>
      </c>
      <c r="AC199" s="4">
        <f t="shared" si="17"/>
        <v>-6</v>
      </c>
      <c r="AD199" s="4">
        <f t="shared" si="17"/>
        <v>0</v>
      </c>
      <c r="AE199" s="4">
        <f t="shared" si="17"/>
        <v>0</v>
      </c>
      <c r="AF199" s="4">
        <f t="shared" si="17"/>
        <v>-2</v>
      </c>
      <c r="AG199" s="4">
        <f t="shared" si="17"/>
        <v>0</v>
      </c>
      <c r="AH199" s="4">
        <f t="shared" si="17"/>
        <v>0</v>
      </c>
      <c r="AI199" s="4">
        <f t="shared" si="17"/>
        <v>0</v>
      </c>
      <c r="AJ199" s="3">
        <f t="shared" si="17"/>
        <v>-2098</v>
      </c>
      <c r="AK199" s="3">
        <f t="shared" si="17"/>
        <v>-1058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18">SUM(D192:D199)</f>
        <v>0</v>
      </c>
      <c r="E200" s="16">
        <f t="shared" si="18"/>
        <v>0</v>
      </c>
      <c r="F200" s="16">
        <f t="shared" si="18"/>
        <v>0</v>
      </c>
      <c r="G200" s="16">
        <f t="shared" si="18"/>
        <v>0</v>
      </c>
      <c r="H200" s="16">
        <f t="shared" si="18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19">SUM(P192:P199)</f>
        <v>28</v>
      </c>
      <c r="Q200" s="4">
        <f t="shared" si="19"/>
        <v>4</v>
      </c>
      <c r="R200" s="4">
        <f t="shared" si="19"/>
        <v>0</v>
      </c>
      <c r="S200" s="4">
        <f t="shared" si="19"/>
        <v>8</v>
      </c>
      <c r="T200" s="4">
        <f t="shared" si="19"/>
        <v>14</v>
      </c>
      <c r="U200" s="4">
        <f t="shared" si="19"/>
        <v>2</v>
      </c>
      <c r="V200" s="4">
        <f t="shared" si="19"/>
        <v>4</v>
      </c>
      <c r="W200" s="3">
        <f t="shared" si="19"/>
        <v>8140</v>
      </c>
      <c r="X200" s="3">
        <f t="shared" si="19"/>
        <v>4019.9</v>
      </c>
      <c r="Y200" s="32"/>
      <c r="Z200" s="32"/>
      <c r="AA200" s="14" t="s">
        <v>62</v>
      </c>
      <c r="AB200" s="15">
        <v>9</v>
      </c>
      <c r="AC200" s="4">
        <f t="shared" si="17"/>
        <v>-28</v>
      </c>
      <c r="AD200" s="4">
        <f t="shared" si="17"/>
        <v>-4</v>
      </c>
      <c r="AE200" s="4">
        <f t="shared" si="17"/>
        <v>0</v>
      </c>
      <c r="AF200" s="4">
        <f t="shared" si="17"/>
        <v>-8</v>
      </c>
      <c r="AG200" s="4">
        <f t="shared" si="17"/>
        <v>-14</v>
      </c>
      <c r="AH200" s="4">
        <f t="shared" si="17"/>
        <v>-2</v>
      </c>
      <c r="AI200" s="4">
        <f t="shared" si="17"/>
        <v>-4</v>
      </c>
      <c r="AJ200" s="3">
        <f t="shared" si="17"/>
        <v>-8140</v>
      </c>
      <c r="AK200" s="3">
        <f t="shared" si="17"/>
        <v>-4019.9</v>
      </c>
    </row>
    <row r="202" spans="1:39" x14ac:dyDescent="0.25">
      <c r="A202" s="12" t="s">
        <v>285</v>
      </c>
      <c r="N202" s="12" t="s">
        <v>285</v>
      </c>
      <c r="AA202" s="12" t="s">
        <v>285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/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0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/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286</v>
      </c>
      <c r="N208" s="12" t="s">
        <v>286</v>
      </c>
      <c r="AA208" s="12" t="s">
        <v>286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/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0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287</v>
      </c>
      <c r="N214" s="12" t="s">
        <v>287</v>
      </c>
      <c r="AA214" s="12" t="s">
        <v>287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19" spans="1:39" ht="17.25" customHeight="1" x14ac:dyDescent="0.25">
      <c r="A219" s="19" t="s">
        <v>457</v>
      </c>
      <c r="B219" s="19"/>
      <c r="C219" s="19"/>
      <c r="D219" s="19"/>
      <c r="E219" s="18"/>
      <c r="F219" s="18"/>
      <c r="G219" s="18" t="s">
        <v>343</v>
      </c>
      <c r="H219" s="18"/>
      <c r="I219" s="18"/>
      <c r="J219" s="18"/>
      <c r="K219" s="18"/>
      <c r="L219" s="18"/>
      <c r="M219" s="18"/>
      <c r="N219" s="19" t="s">
        <v>457</v>
      </c>
      <c r="O219" s="19"/>
      <c r="P219" s="19"/>
      <c r="Q219" s="19"/>
      <c r="R219" s="18"/>
      <c r="S219" s="18"/>
      <c r="T219" s="18"/>
      <c r="U219" s="18"/>
      <c r="V219" s="18"/>
      <c r="W219" s="18"/>
      <c r="X219" s="18"/>
      <c r="Y219" s="18"/>
      <c r="Z219" s="18"/>
      <c r="AA219" s="19" t="s">
        <v>457</v>
      </c>
      <c r="AB219" s="19"/>
      <c r="AC219" s="19"/>
      <c r="AD219" s="19"/>
      <c r="AE219" s="18"/>
      <c r="AF219" s="18"/>
      <c r="AG219" s="18"/>
      <c r="AH219" s="18"/>
      <c r="AI219" s="18"/>
      <c r="AJ219" s="18"/>
      <c r="AK219" s="18"/>
      <c r="AL219" s="18"/>
      <c r="AM219" s="18"/>
    </row>
    <row r="220" spans="1:39" ht="17.25" customHeight="1" x14ac:dyDescent="0.25">
      <c r="A220" s="34" t="s">
        <v>257</v>
      </c>
      <c r="B220" s="64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9" t="s">
        <v>257</v>
      </c>
      <c r="O220" s="64"/>
      <c r="P220" s="7"/>
      <c r="Q220" s="7"/>
      <c r="R220" s="7"/>
      <c r="S220" s="7"/>
      <c r="T220" s="7"/>
      <c r="U220" s="7"/>
      <c r="V220" s="7"/>
      <c r="W220" s="7"/>
      <c r="X220" s="7"/>
      <c r="Y220" s="64"/>
      <c r="Z220" s="64"/>
      <c r="AA220" s="9" t="s">
        <v>257</v>
      </c>
      <c r="AB220" s="64"/>
      <c r="AC220" s="7"/>
      <c r="AD220" s="7"/>
      <c r="AE220" s="7"/>
      <c r="AF220" s="7"/>
      <c r="AG220" s="7"/>
      <c r="AH220" s="7"/>
      <c r="AI220" s="7"/>
      <c r="AJ220" s="7"/>
      <c r="AK220" s="7"/>
      <c r="AL220" s="64"/>
      <c r="AM220" s="64"/>
    </row>
    <row r="221" spans="1:39" ht="27" customHeight="1" x14ac:dyDescent="0.25">
      <c r="A221" s="121" t="s">
        <v>52</v>
      </c>
      <c r="B221" s="121" t="s">
        <v>53</v>
      </c>
      <c r="C221" s="127" t="s">
        <v>70</v>
      </c>
      <c r="D221" s="131"/>
      <c r="E221" s="131"/>
      <c r="F221" s="131"/>
      <c r="G221" s="131"/>
      <c r="H221" s="131"/>
      <c r="I221" s="128"/>
      <c r="J221" s="132" t="s">
        <v>69</v>
      </c>
      <c r="K221" s="132"/>
      <c r="L221" s="44"/>
      <c r="M221" s="55"/>
      <c r="N221" s="130" t="s">
        <v>52</v>
      </c>
      <c r="O221" s="121" t="s">
        <v>53</v>
      </c>
      <c r="P221" s="127" t="s">
        <v>70</v>
      </c>
      <c r="Q221" s="131"/>
      <c r="R221" s="131"/>
      <c r="S221" s="131"/>
      <c r="T221" s="131"/>
      <c r="U221" s="131"/>
      <c r="V221" s="128"/>
      <c r="W221" s="132" t="s">
        <v>69</v>
      </c>
      <c r="X221" s="132"/>
      <c r="Y221" s="44"/>
      <c r="Z221" s="44"/>
      <c r="AA221" s="130" t="s">
        <v>52</v>
      </c>
      <c r="AB221" s="121" t="s">
        <v>53</v>
      </c>
      <c r="AC221" s="127" t="s">
        <v>70</v>
      </c>
      <c r="AD221" s="131"/>
      <c r="AE221" s="131"/>
      <c r="AF221" s="131"/>
      <c r="AG221" s="131"/>
      <c r="AH221" s="131"/>
      <c r="AI221" s="128"/>
      <c r="AJ221" s="119" t="s">
        <v>69</v>
      </c>
      <c r="AK221" s="120"/>
    </row>
    <row r="222" spans="1:39" ht="21" customHeight="1" x14ac:dyDescent="0.25">
      <c r="A222" s="122"/>
      <c r="B222" s="122"/>
      <c r="C222" s="121" t="s">
        <v>40</v>
      </c>
      <c r="D222" s="127" t="s">
        <v>48</v>
      </c>
      <c r="E222" s="131"/>
      <c r="F222" s="131"/>
      <c r="G222" s="131"/>
      <c r="H222" s="131"/>
      <c r="I222" s="128"/>
      <c r="J222" s="130" t="s">
        <v>47</v>
      </c>
      <c r="K222" s="132" t="s">
        <v>49</v>
      </c>
      <c r="L222" s="30"/>
      <c r="M222" s="55"/>
      <c r="N222" s="130"/>
      <c r="O222" s="122"/>
      <c r="P222" s="121" t="s">
        <v>40</v>
      </c>
      <c r="Q222" s="127" t="s">
        <v>48</v>
      </c>
      <c r="R222" s="131"/>
      <c r="S222" s="131"/>
      <c r="T222" s="131"/>
      <c r="U222" s="131"/>
      <c r="V222" s="128"/>
      <c r="W222" s="130" t="s">
        <v>47</v>
      </c>
      <c r="X222" s="132" t="s">
        <v>49</v>
      </c>
      <c r="Y222" s="44"/>
      <c r="Z222" s="44"/>
      <c r="AA222" s="130"/>
      <c r="AB222" s="122"/>
      <c r="AC222" s="121" t="s">
        <v>40</v>
      </c>
      <c r="AD222" s="127" t="s">
        <v>48</v>
      </c>
      <c r="AE222" s="131"/>
      <c r="AF222" s="131"/>
      <c r="AG222" s="131"/>
      <c r="AH222" s="131"/>
      <c r="AI222" s="128"/>
      <c r="AJ222" s="121" t="s">
        <v>47</v>
      </c>
      <c r="AK222" s="124" t="s">
        <v>49</v>
      </c>
    </row>
    <row r="223" spans="1:39" ht="18.75" customHeight="1" x14ac:dyDescent="0.25">
      <c r="A223" s="122"/>
      <c r="B223" s="122"/>
      <c r="C223" s="122"/>
      <c r="D223" s="124" t="s">
        <v>43</v>
      </c>
      <c r="E223" s="124" t="s">
        <v>42</v>
      </c>
      <c r="F223" s="124" t="s">
        <v>50</v>
      </c>
      <c r="G223" s="127" t="s">
        <v>44</v>
      </c>
      <c r="H223" s="128"/>
      <c r="I223" s="124" t="s">
        <v>723</v>
      </c>
      <c r="J223" s="130"/>
      <c r="K223" s="132"/>
      <c r="L223" s="30"/>
      <c r="M223" s="55"/>
      <c r="N223" s="130"/>
      <c r="O223" s="122"/>
      <c r="P223" s="122"/>
      <c r="Q223" s="124" t="s">
        <v>43</v>
      </c>
      <c r="R223" s="124" t="s">
        <v>42</v>
      </c>
      <c r="S223" s="124" t="s">
        <v>50</v>
      </c>
      <c r="T223" s="127" t="s">
        <v>44</v>
      </c>
      <c r="U223" s="128"/>
      <c r="V223" s="124" t="s">
        <v>723</v>
      </c>
      <c r="W223" s="130"/>
      <c r="X223" s="132"/>
      <c r="Y223" s="44"/>
      <c r="Z223" s="44"/>
      <c r="AA223" s="130"/>
      <c r="AB223" s="122"/>
      <c r="AC223" s="122"/>
      <c r="AD223" s="124" t="s">
        <v>43</v>
      </c>
      <c r="AE223" s="124" t="s">
        <v>42</v>
      </c>
      <c r="AF223" s="124" t="s">
        <v>50</v>
      </c>
      <c r="AG223" s="127" t="s">
        <v>44</v>
      </c>
      <c r="AH223" s="128"/>
      <c r="AI223" s="124" t="s">
        <v>723</v>
      </c>
      <c r="AJ223" s="122"/>
      <c r="AK223" s="125"/>
    </row>
    <row r="224" spans="1:39" ht="20.25" customHeight="1" x14ac:dyDescent="0.25">
      <c r="A224" s="122"/>
      <c r="B224" s="122"/>
      <c r="C224" s="122"/>
      <c r="D224" s="125"/>
      <c r="E224" s="125"/>
      <c r="F224" s="125"/>
      <c r="G224" s="117" t="s">
        <v>45</v>
      </c>
      <c r="H224" s="117" t="s">
        <v>46</v>
      </c>
      <c r="I224" s="125"/>
      <c r="J224" s="130"/>
      <c r="K224" s="132"/>
      <c r="L224" s="30"/>
      <c r="M224" s="55"/>
      <c r="N224" s="130"/>
      <c r="O224" s="122"/>
      <c r="P224" s="122"/>
      <c r="Q224" s="125"/>
      <c r="R224" s="125"/>
      <c r="S224" s="125"/>
      <c r="T224" s="117" t="s">
        <v>45</v>
      </c>
      <c r="U224" s="117" t="s">
        <v>46</v>
      </c>
      <c r="V224" s="125"/>
      <c r="W224" s="130"/>
      <c r="X224" s="132"/>
      <c r="Y224" s="44"/>
      <c r="Z224" s="44"/>
      <c r="AA224" s="130"/>
      <c r="AB224" s="122"/>
      <c r="AC224" s="122"/>
      <c r="AD224" s="125"/>
      <c r="AE224" s="125"/>
      <c r="AF224" s="125"/>
      <c r="AG224" s="117" t="s">
        <v>45</v>
      </c>
      <c r="AH224" s="117" t="s">
        <v>46</v>
      </c>
      <c r="AI224" s="125"/>
      <c r="AJ224" s="122"/>
      <c r="AK224" s="125"/>
    </row>
    <row r="225" spans="1:37" ht="44.25" customHeight="1" x14ac:dyDescent="0.25">
      <c r="A225" s="123"/>
      <c r="B225" s="123"/>
      <c r="C225" s="123"/>
      <c r="D225" s="126"/>
      <c r="E225" s="126"/>
      <c r="F225" s="126"/>
      <c r="G225" s="118"/>
      <c r="H225" s="118"/>
      <c r="I225" s="126"/>
      <c r="J225" s="130"/>
      <c r="K225" s="132"/>
      <c r="L225" s="30"/>
      <c r="M225" s="55"/>
      <c r="N225" s="130"/>
      <c r="O225" s="123"/>
      <c r="P225" s="123"/>
      <c r="Q225" s="126"/>
      <c r="R225" s="126"/>
      <c r="S225" s="126"/>
      <c r="T225" s="118"/>
      <c r="U225" s="118"/>
      <c r="V225" s="126"/>
      <c r="W225" s="130"/>
      <c r="X225" s="132"/>
      <c r="Y225" s="44"/>
      <c r="Z225" s="44"/>
      <c r="AA225" s="130"/>
      <c r="AB225" s="123"/>
      <c r="AC225" s="123"/>
      <c r="AD225" s="126"/>
      <c r="AE225" s="126"/>
      <c r="AF225" s="126"/>
      <c r="AG225" s="118"/>
      <c r="AH225" s="118"/>
      <c r="AI225" s="126"/>
      <c r="AJ225" s="123"/>
      <c r="AK225" s="126"/>
    </row>
    <row r="226" spans="1:37" ht="18.75" customHeight="1" x14ac:dyDescent="0.25">
      <c r="A226" s="63">
        <v>1</v>
      </c>
      <c r="B226" s="63">
        <v>2</v>
      </c>
      <c r="C226" s="63">
        <v>3</v>
      </c>
      <c r="D226" s="63">
        <v>4</v>
      </c>
      <c r="E226" s="63">
        <v>5</v>
      </c>
      <c r="F226" s="63">
        <v>6</v>
      </c>
      <c r="G226" s="63">
        <v>7</v>
      </c>
      <c r="H226" s="63">
        <v>8</v>
      </c>
      <c r="I226" s="63">
        <v>9</v>
      </c>
      <c r="J226" s="63">
        <v>10</v>
      </c>
      <c r="K226" s="63">
        <v>11</v>
      </c>
      <c r="L226" s="45"/>
      <c r="M226" s="39"/>
      <c r="N226" s="63">
        <v>1</v>
      </c>
      <c r="O226" s="63">
        <v>2</v>
      </c>
      <c r="P226" s="63">
        <v>3</v>
      </c>
      <c r="Q226" s="63">
        <v>4</v>
      </c>
      <c r="R226" s="63">
        <v>5</v>
      </c>
      <c r="S226" s="63">
        <v>6</v>
      </c>
      <c r="T226" s="63">
        <v>7</v>
      </c>
      <c r="U226" s="63">
        <v>8</v>
      </c>
      <c r="V226" s="63">
        <v>9</v>
      </c>
      <c r="W226" s="63">
        <v>10</v>
      </c>
      <c r="X226" s="63">
        <v>11</v>
      </c>
      <c r="Y226" s="45"/>
      <c r="Z226" s="45"/>
      <c r="AA226" s="63">
        <v>1</v>
      </c>
      <c r="AB226" s="63">
        <v>2</v>
      </c>
      <c r="AC226" s="63">
        <v>3</v>
      </c>
      <c r="AD226" s="63">
        <v>4</v>
      </c>
      <c r="AE226" s="63">
        <v>5</v>
      </c>
      <c r="AF226" s="63">
        <v>6</v>
      </c>
      <c r="AG226" s="63">
        <v>7</v>
      </c>
      <c r="AH226" s="63">
        <v>8</v>
      </c>
      <c r="AI226" s="63">
        <v>9</v>
      </c>
      <c r="AJ226" s="63">
        <v>10</v>
      </c>
      <c r="AK226" s="63">
        <v>11</v>
      </c>
    </row>
    <row r="227" spans="1:37" ht="12.75" customHeight="1" x14ac:dyDescent="0.25">
      <c r="A227" s="38" t="s">
        <v>459</v>
      </c>
      <c r="B227" s="62" t="s">
        <v>289</v>
      </c>
      <c r="C227" s="4">
        <v>1</v>
      </c>
      <c r="D227" s="4"/>
      <c r="E227" s="4"/>
      <c r="F227" s="4"/>
      <c r="G227" s="4"/>
      <c r="H227" s="4"/>
      <c r="I227" s="4"/>
      <c r="J227" s="3"/>
      <c r="K227" s="3"/>
      <c r="L227" s="31"/>
      <c r="M227" s="40"/>
      <c r="N227" s="26" t="s">
        <v>459</v>
      </c>
      <c r="O227" s="62" t="s">
        <v>289</v>
      </c>
      <c r="P227" s="4">
        <v>1</v>
      </c>
      <c r="Q227" s="4"/>
      <c r="R227" s="4"/>
      <c r="S227" s="4"/>
      <c r="T227" s="4"/>
      <c r="U227" s="4"/>
      <c r="V227" s="4"/>
      <c r="W227" s="3">
        <v>70</v>
      </c>
      <c r="X227" s="3"/>
      <c r="Y227" s="31"/>
      <c r="Z227" s="31"/>
      <c r="AA227" s="26" t="s">
        <v>459</v>
      </c>
      <c r="AB227" s="62" t="s">
        <v>289</v>
      </c>
      <c r="AC227" s="4">
        <f t="shared" ref="AC227:AC239" si="20">C227-P227</f>
        <v>0</v>
      </c>
      <c r="AD227" s="4">
        <f t="shared" ref="AD227:AD239" si="21">D227-Q227</f>
        <v>0</v>
      </c>
      <c r="AE227" s="4">
        <f t="shared" ref="AE227:AE239" si="22">E227-R227</f>
        <v>0</v>
      </c>
      <c r="AF227" s="4">
        <f t="shared" ref="AF227:AF239" si="23">F227-S227</f>
        <v>0</v>
      </c>
      <c r="AG227" s="4">
        <f t="shared" ref="AG227:AG239" si="24">G227-T227</f>
        <v>0</v>
      </c>
      <c r="AH227" s="4">
        <f t="shared" ref="AH227:AH239" si="25">H227-U227</f>
        <v>0</v>
      </c>
      <c r="AI227" s="4">
        <f t="shared" ref="AI227:AI239" si="26">I227-V227</f>
        <v>0</v>
      </c>
      <c r="AJ227" s="3">
        <f t="shared" ref="AJ227:AJ239" si="27">J227-W227</f>
        <v>-70</v>
      </c>
      <c r="AK227" s="3">
        <f t="shared" ref="AK227:AK239" si="28">K227-X227</f>
        <v>0</v>
      </c>
    </row>
    <row r="228" spans="1:37" ht="12.75" customHeight="1" x14ac:dyDescent="0.25">
      <c r="A228" s="38" t="s">
        <v>472</v>
      </c>
      <c r="B228" s="62" t="s">
        <v>289</v>
      </c>
      <c r="C228" s="4">
        <v>1</v>
      </c>
      <c r="D228" s="4"/>
      <c r="E228" s="4"/>
      <c r="F228" s="4"/>
      <c r="G228" s="4"/>
      <c r="H228" s="4"/>
      <c r="I228" s="4"/>
      <c r="J228" s="3"/>
      <c r="K228" s="3"/>
      <c r="L228" s="31"/>
      <c r="M228" s="40"/>
      <c r="N228" s="26" t="s">
        <v>472</v>
      </c>
      <c r="O228" s="62" t="s">
        <v>289</v>
      </c>
      <c r="P228" s="4">
        <v>1</v>
      </c>
      <c r="Q228" s="4"/>
      <c r="R228" s="4"/>
      <c r="S228" s="4"/>
      <c r="T228" s="4"/>
      <c r="U228" s="4"/>
      <c r="V228" s="4"/>
      <c r="W228" s="3">
        <v>58.1</v>
      </c>
      <c r="X228" s="3"/>
      <c r="Y228" s="31"/>
      <c r="Z228" s="31"/>
      <c r="AA228" s="26" t="s">
        <v>472</v>
      </c>
      <c r="AB228" s="62" t="s">
        <v>289</v>
      </c>
      <c r="AC228" s="4">
        <f t="shared" si="20"/>
        <v>0</v>
      </c>
      <c r="AD228" s="4">
        <f t="shared" si="21"/>
        <v>0</v>
      </c>
      <c r="AE228" s="4">
        <f t="shared" si="22"/>
        <v>0</v>
      </c>
      <c r="AF228" s="4">
        <f t="shared" si="23"/>
        <v>0</v>
      </c>
      <c r="AG228" s="4">
        <f t="shared" si="24"/>
        <v>0</v>
      </c>
      <c r="AH228" s="4">
        <f t="shared" si="25"/>
        <v>0</v>
      </c>
      <c r="AI228" s="4">
        <f t="shared" si="26"/>
        <v>0</v>
      </c>
      <c r="AJ228" s="3">
        <f t="shared" si="27"/>
        <v>-58.1</v>
      </c>
      <c r="AK228" s="3">
        <f t="shared" si="28"/>
        <v>0</v>
      </c>
    </row>
    <row r="229" spans="1:37" ht="12.75" customHeight="1" x14ac:dyDescent="0.25">
      <c r="A229" s="38" t="s">
        <v>477</v>
      </c>
      <c r="B229" s="62" t="s">
        <v>289</v>
      </c>
      <c r="C229" s="4">
        <v>1</v>
      </c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26" t="s">
        <v>477</v>
      </c>
      <c r="O229" s="62" t="s">
        <v>289</v>
      </c>
      <c r="P229" s="4">
        <v>1</v>
      </c>
      <c r="Q229" s="4"/>
      <c r="R229" s="4"/>
      <c r="S229" s="4"/>
      <c r="T229" s="4"/>
      <c r="U229" s="4"/>
      <c r="V229" s="4"/>
      <c r="W229" s="3">
        <v>116</v>
      </c>
      <c r="X229" s="3"/>
      <c r="Y229" s="31"/>
      <c r="Z229" s="31"/>
      <c r="AA229" s="26" t="s">
        <v>477</v>
      </c>
      <c r="AB229" s="62" t="s">
        <v>289</v>
      </c>
      <c r="AC229" s="4">
        <f t="shared" si="20"/>
        <v>0</v>
      </c>
      <c r="AD229" s="4">
        <f t="shared" si="21"/>
        <v>0</v>
      </c>
      <c r="AE229" s="4">
        <f t="shared" si="22"/>
        <v>0</v>
      </c>
      <c r="AF229" s="4">
        <f t="shared" si="23"/>
        <v>0</v>
      </c>
      <c r="AG229" s="4">
        <f t="shared" si="24"/>
        <v>0</v>
      </c>
      <c r="AH229" s="4">
        <f t="shared" si="25"/>
        <v>0</v>
      </c>
      <c r="AI229" s="4">
        <f t="shared" si="26"/>
        <v>0</v>
      </c>
      <c r="AJ229" s="3">
        <f t="shared" si="27"/>
        <v>-116</v>
      </c>
      <c r="AK229" s="3">
        <f t="shared" si="28"/>
        <v>0</v>
      </c>
    </row>
    <row r="230" spans="1:37" ht="12.75" customHeight="1" x14ac:dyDescent="0.25">
      <c r="A230" s="38" t="s">
        <v>458</v>
      </c>
      <c r="B230" s="62" t="s">
        <v>289</v>
      </c>
      <c r="C230" s="4">
        <v>1</v>
      </c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26" t="s">
        <v>458</v>
      </c>
      <c r="O230" s="62" t="s">
        <v>289</v>
      </c>
      <c r="P230" s="4">
        <v>1</v>
      </c>
      <c r="Q230" s="4"/>
      <c r="R230" s="4"/>
      <c r="S230" s="4"/>
      <c r="T230" s="4"/>
      <c r="U230" s="4"/>
      <c r="V230" s="4"/>
      <c r="W230" s="3">
        <v>86.1</v>
      </c>
      <c r="X230" s="3"/>
      <c r="Y230" s="31"/>
      <c r="Z230" s="31"/>
      <c r="AA230" s="26" t="s">
        <v>458</v>
      </c>
      <c r="AB230" s="62" t="s">
        <v>289</v>
      </c>
      <c r="AC230" s="4">
        <f t="shared" si="20"/>
        <v>0</v>
      </c>
      <c r="AD230" s="4">
        <f t="shared" si="21"/>
        <v>0</v>
      </c>
      <c r="AE230" s="4">
        <f t="shared" si="22"/>
        <v>0</v>
      </c>
      <c r="AF230" s="4">
        <f t="shared" si="23"/>
        <v>0</v>
      </c>
      <c r="AG230" s="4">
        <f t="shared" si="24"/>
        <v>0</v>
      </c>
      <c r="AH230" s="4">
        <f t="shared" si="25"/>
        <v>0</v>
      </c>
      <c r="AI230" s="4">
        <f t="shared" si="26"/>
        <v>0</v>
      </c>
      <c r="AJ230" s="3">
        <f t="shared" si="27"/>
        <v>-86.1</v>
      </c>
      <c r="AK230" s="3">
        <f t="shared" si="28"/>
        <v>0</v>
      </c>
    </row>
    <row r="231" spans="1:37" ht="12.75" customHeight="1" x14ac:dyDescent="0.25">
      <c r="A231" s="38" t="s">
        <v>470</v>
      </c>
      <c r="B231" s="62" t="s">
        <v>289</v>
      </c>
      <c r="C231" s="4">
        <v>1</v>
      </c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26" t="s">
        <v>470</v>
      </c>
      <c r="O231" s="62" t="s">
        <v>289</v>
      </c>
      <c r="P231" s="4">
        <v>1</v>
      </c>
      <c r="Q231" s="4"/>
      <c r="R231" s="4"/>
      <c r="S231" s="4"/>
      <c r="T231" s="4"/>
      <c r="U231" s="4"/>
      <c r="V231" s="4"/>
      <c r="W231" s="3">
        <v>116</v>
      </c>
      <c r="X231" s="3"/>
      <c r="Y231" s="31"/>
      <c r="Z231" s="31"/>
      <c r="AA231" s="26" t="s">
        <v>470</v>
      </c>
      <c r="AB231" s="62" t="s">
        <v>289</v>
      </c>
      <c r="AC231" s="4">
        <f t="shared" si="20"/>
        <v>0</v>
      </c>
      <c r="AD231" s="4">
        <f t="shared" si="21"/>
        <v>0</v>
      </c>
      <c r="AE231" s="4">
        <f t="shared" si="22"/>
        <v>0</v>
      </c>
      <c r="AF231" s="4">
        <f t="shared" si="23"/>
        <v>0</v>
      </c>
      <c r="AG231" s="4">
        <f t="shared" si="24"/>
        <v>0</v>
      </c>
      <c r="AH231" s="4">
        <f t="shared" si="25"/>
        <v>0</v>
      </c>
      <c r="AI231" s="4">
        <f t="shared" si="26"/>
        <v>0</v>
      </c>
      <c r="AJ231" s="3">
        <f t="shared" si="27"/>
        <v>-116</v>
      </c>
      <c r="AK231" s="3">
        <f t="shared" si="28"/>
        <v>0</v>
      </c>
    </row>
    <row r="232" spans="1:37" ht="12.75" customHeight="1" x14ac:dyDescent="0.25">
      <c r="A232" s="38" t="s">
        <v>464</v>
      </c>
      <c r="B232" s="62" t="s">
        <v>289</v>
      </c>
      <c r="C232" s="4">
        <v>1</v>
      </c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26" t="s">
        <v>464</v>
      </c>
      <c r="O232" s="62" t="s">
        <v>289</v>
      </c>
      <c r="P232" s="4">
        <v>1</v>
      </c>
      <c r="Q232" s="4"/>
      <c r="R232" s="4"/>
      <c r="S232" s="4"/>
      <c r="T232" s="4"/>
      <c r="U232" s="4"/>
      <c r="V232" s="4"/>
      <c r="W232" s="3">
        <v>109.7</v>
      </c>
      <c r="X232" s="3"/>
      <c r="Y232" s="31"/>
      <c r="Z232" s="31"/>
      <c r="AA232" s="26" t="s">
        <v>464</v>
      </c>
      <c r="AB232" s="62" t="s">
        <v>289</v>
      </c>
      <c r="AC232" s="4">
        <f t="shared" si="20"/>
        <v>0</v>
      </c>
      <c r="AD232" s="4">
        <f t="shared" si="21"/>
        <v>0</v>
      </c>
      <c r="AE232" s="4">
        <f t="shared" si="22"/>
        <v>0</v>
      </c>
      <c r="AF232" s="4">
        <f t="shared" si="23"/>
        <v>0</v>
      </c>
      <c r="AG232" s="4">
        <f t="shared" si="24"/>
        <v>0</v>
      </c>
      <c r="AH232" s="4">
        <f t="shared" si="25"/>
        <v>0</v>
      </c>
      <c r="AI232" s="4">
        <f t="shared" si="26"/>
        <v>0</v>
      </c>
      <c r="AJ232" s="3">
        <f t="shared" si="27"/>
        <v>-109.7</v>
      </c>
      <c r="AK232" s="3">
        <f t="shared" si="28"/>
        <v>0</v>
      </c>
    </row>
    <row r="233" spans="1:37" ht="12.75" customHeight="1" x14ac:dyDescent="0.25">
      <c r="A233" s="38" t="s">
        <v>467</v>
      </c>
      <c r="B233" s="62" t="s">
        <v>289</v>
      </c>
      <c r="C233" s="4">
        <v>1</v>
      </c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26" t="s">
        <v>467</v>
      </c>
      <c r="O233" s="62" t="s">
        <v>289</v>
      </c>
      <c r="P233" s="4">
        <v>1</v>
      </c>
      <c r="Q233" s="4"/>
      <c r="R233" s="4"/>
      <c r="S233" s="4"/>
      <c r="T233" s="4"/>
      <c r="U233" s="4"/>
      <c r="V233" s="4"/>
      <c r="W233" s="3">
        <v>128.1</v>
      </c>
      <c r="X233" s="3"/>
      <c r="Y233" s="31"/>
      <c r="Z233" s="31"/>
      <c r="AA233" s="26" t="s">
        <v>467</v>
      </c>
      <c r="AB233" s="62" t="s">
        <v>289</v>
      </c>
      <c r="AC233" s="4">
        <f t="shared" si="20"/>
        <v>0</v>
      </c>
      <c r="AD233" s="4">
        <f t="shared" si="21"/>
        <v>0</v>
      </c>
      <c r="AE233" s="4">
        <f t="shared" si="22"/>
        <v>0</v>
      </c>
      <c r="AF233" s="4">
        <f t="shared" si="23"/>
        <v>0</v>
      </c>
      <c r="AG233" s="4">
        <f t="shared" si="24"/>
        <v>0</v>
      </c>
      <c r="AH233" s="4">
        <f t="shared" si="25"/>
        <v>0</v>
      </c>
      <c r="AI233" s="4">
        <f t="shared" si="26"/>
        <v>0</v>
      </c>
      <c r="AJ233" s="3">
        <f t="shared" si="27"/>
        <v>-128.1</v>
      </c>
      <c r="AK233" s="3">
        <f t="shared" si="28"/>
        <v>0</v>
      </c>
    </row>
    <row r="234" spans="1:37" ht="12.75" customHeight="1" x14ac:dyDescent="0.25">
      <c r="A234" s="38" t="s">
        <v>465</v>
      </c>
      <c r="B234" s="62" t="s">
        <v>289</v>
      </c>
      <c r="C234" s="4">
        <v>1</v>
      </c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26" t="s">
        <v>465</v>
      </c>
      <c r="O234" s="62" t="s">
        <v>289</v>
      </c>
      <c r="P234" s="4">
        <v>1</v>
      </c>
      <c r="Q234" s="4"/>
      <c r="R234" s="4"/>
      <c r="S234" s="4"/>
      <c r="T234" s="4"/>
      <c r="U234" s="4"/>
      <c r="V234" s="4"/>
      <c r="W234" s="3">
        <v>52.5</v>
      </c>
      <c r="X234" s="3"/>
      <c r="Y234" s="31"/>
      <c r="Z234" s="31"/>
      <c r="AA234" s="26" t="s">
        <v>465</v>
      </c>
      <c r="AB234" s="62" t="s">
        <v>289</v>
      </c>
      <c r="AC234" s="4">
        <f t="shared" si="20"/>
        <v>0</v>
      </c>
      <c r="AD234" s="4">
        <f t="shared" si="21"/>
        <v>0</v>
      </c>
      <c r="AE234" s="4">
        <f t="shared" si="22"/>
        <v>0</v>
      </c>
      <c r="AF234" s="4">
        <f t="shared" si="23"/>
        <v>0</v>
      </c>
      <c r="AG234" s="4">
        <f t="shared" si="24"/>
        <v>0</v>
      </c>
      <c r="AH234" s="4">
        <f t="shared" si="25"/>
        <v>0</v>
      </c>
      <c r="AI234" s="4">
        <f t="shared" si="26"/>
        <v>0</v>
      </c>
      <c r="AJ234" s="3">
        <f t="shared" si="27"/>
        <v>-52.5</v>
      </c>
      <c r="AK234" s="3">
        <f t="shared" si="28"/>
        <v>0</v>
      </c>
    </row>
    <row r="235" spans="1:37" ht="12.75" customHeight="1" x14ac:dyDescent="0.25">
      <c r="A235" s="38" t="s">
        <v>466</v>
      </c>
      <c r="B235" s="62" t="s">
        <v>289</v>
      </c>
      <c r="C235" s="4">
        <v>1</v>
      </c>
      <c r="D235" s="4"/>
      <c r="E235" s="4"/>
      <c r="F235" s="4"/>
      <c r="G235" s="4"/>
      <c r="H235" s="4"/>
      <c r="I235" s="4"/>
      <c r="J235" s="3"/>
      <c r="K235" s="3"/>
      <c r="L235" s="40"/>
      <c r="M235" s="40"/>
      <c r="N235" s="26" t="s">
        <v>466</v>
      </c>
      <c r="O235" s="62" t="s">
        <v>289</v>
      </c>
      <c r="P235" s="4">
        <v>1</v>
      </c>
      <c r="Q235" s="4"/>
      <c r="R235" s="4"/>
      <c r="S235" s="4"/>
      <c r="T235" s="4"/>
      <c r="U235" s="4"/>
      <c r="V235" s="4"/>
      <c r="W235" s="3">
        <v>58.6</v>
      </c>
      <c r="X235" s="3"/>
      <c r="Y235" s="32"/>
      <c r="Z235" s="32"/>
      <c r="AA235" s="26" t="s">
        <v>466</v>
      </c>
      <c r="AB235" s="62" t="s">
        <v>289</v>
      </c>
      <c r="AC235" s="4">
        <f t="shared" si="20"/>
        <v>0</v>
      </c>
      <c r="AD235" s="4">
        <f t="shared" si="21"/>
        <v>0</v>
      </c>
      <c r="AE235" s="4">
        <f t="shared" si="22"/>
        <v>0</v>
      </c>
      <c r="AF235" s="4">
        <f t="shared" si="23"/>
        <v>0</v>
      </c>
      <c r="AG235" s="4">
        <f t="shared" si="24"/>
        <v>0</v>
      </c>
      <c r="AH235" s="4">
        <f t="shared" si="25"/>
        <v>0</v>
      </c>
      <c r="AI235" s="4">
        <f t="shared" si="26"/>
        <v>0</v>
      </c>
      <c r="AJ235" s="3">
        <f t="shared" si="27"/>
        <v>-58.6</v>
      </c>
      <c r="AK235" s="3">
        <f t="shared" si="28"/>
        <v>0</v>
      </c>
    </row>
    <row r="236" spans="1:37" ht="12.75" customHeight="1" x14ac:dyDescent="0.25">
      <c r="A236" s="38" t="s">
        <v>469</v>
      </c>
      <c r="B236" s="62" t="s">
        <v>289</v>
      </c>
      <c r="C236" s="4">
        <v>1</v>
      </c>
      <c r="D236" s="4"/>
      <c r="E236" s="4"/>
      <c r="F236" s="4"/>
      <c r="G236" s="4"/>
      <c r="H236" s="4"/>
      <c r="I236" s="4"/>
      <c r="J236" s="3"/>
      <c r="K236" s="3"/>
      <c r="L236" s="31"/>
      <c r="M236" s="40"/>
      <c r="N236" s="26" t="s">
        <v>469</v>
      </c>
      <c r="O236" s="62" t="s">
        <v>289</v>
      </c>
      <c r="P236" s="4">
        <v>1</v>
      </c>
      <c r="Q236" s="4"/>
      <c r="R236" s="4"/>
      <c r="S236" s="4"/>
      <c r="T236" s="4"/>
      <c r="U236" s="4"/>
      <c r="V236" s="4"/>
      <c r="W236" s="3">
        <v>36</v>
      </c>
      <c r="X236" s="3"/>
      <c r="Y236" s="31"/>
      <c r="Z236" s="31"/>
      <c r="AA236" s="26" t="s">
        <v>469</v>
      </c>
      <c r="AB236" s="62" t="s">
        <v>289</v>
      </c>
      <c r="AC236" s="4">
        <f t="shared" si="20"/>
        <v>0</v>
      </c>
      <c r="AD236" s="4">
        <f t="shared" si="21"/>
        <v>0</v>
      </c>
      <c r="AE236" s="4">
        <f t="shared" si="22"/>
        <v>0</v>
      </c>
      <c r="AF236" s="4">
        <f t="shared" si="23"/>
        <v>0</v>
      </c>
      <c r="AG236" s="4">
        <f t="shared" si="24"/>
        <v>0</v>
      </c>
      <c r="AH236" s="4">
        <f t="shared" si="25"/>
        <v>0</v>
      </c>
      <c r="AI236" s="4">
        <f t="shared" si="26"/>
        <v>0</v>
      </c>
      <c r="AJ236" s="3">
        <f t="shared" si="27"/>
        <v>-36</v>
      </c>
      <c r="AK236" s="3">
        <f t="shared" si="28"/>
        <v>0</v>
      </c>
    </row>
    <row r="237" spans="1:37" ht="12.75" customHeight="1" x14ac:dyDescent="0.25">
      <c r="A237" s="38" t="s">
        <v>475</v>
      </c>
      <c r="B237" s="62" t="s">
        <v>289</v>
      </c>
      <c r="C237" s="4">
        <v>1</v>
      </c>
      <c r="D237" s="4"/>
      <c r="E237" s="4"/>
      <c r="F237" s="4"/>
      <c r="G237" s="4"/>
      <c r="H237" s="4"/>
      <c r="I237" s="4"/>
      <c r="J237" s="3"/>
      <c r="K237" s="3"/>
      <c r="L237" s="31"/>
      <c r="M237" s="40"/>
      <c r="N237" s="26" t="s">
        <v>475</v>
      </c>
      <c r="O237" s="62" t="s">
        <v>289</v>
      </c>
      <c r="P237" s="4">
        <v>1</v>
      </c>
      <c r="Q237" s="4"/>
      <c r="R237" s="4"/>
      <c r="S237" s="4"/>
      <c r="T237" s="4"/>
      <c r="U237" s="4"/>
      <c r="V237" s="4"/>
      <c r="W237" s="3">
        <v>179.9</v>
      </c>
      <c r="X237" s="3"/>
      <c r="Y237" s="31"/>
      <c r="Z237" s="31"/>
      <c r="AA237" s="26" t="s">
        <v>475</v>
      </c>
      <c r="AB237" s="62" t="s">
        <v>289</v>
      </c>
      <c r="AC237" s="4">
        <f t="shared" si="20"/>
        <v>0</v>
      </c>
      <c r="AD237" s="4">
        <f t="shared" si="21"/>
        <v>0</v>
      </c>
      <c r="AE237" s="4">
        <f t="shared" si="22"/>
        <v>0</v>
      </c>
      <c r="AF237" s="4">
        <f t="shared" si="23"/>
        <v>0</v>
      </c>
      <c r="AG237" s="4">
        <f t="shared" si="24"/>
        <v>0</v>
      </c>
      <c r="AH237" s="4">
        <f t="shared" si="25"/>
        <v>0</v>
      </c>
      <c r="AI237" s="4">
        <f t="shared" si="26"/>
        <v>0</v>
      </c>
      <c r="AJ237" s="3">
        <f t="shared" si="27"/>
        <v>-179.9</v>
      </c>
      <c r="AK237" s="3">
        <f t="shared" si="28"/>
        <v>0</v>
      </c>
    </row>
    <row r="238" spans="1:37" ht="12.75" customHeight="1" x14ac:dyDescent="0.25">
      <c r="A238" s="38" t="s">
        <v>463</v>
      </c>
      <c r="B238" s="62" t="s">
        <v>289</v>
      </c>
      <c r="C238" s="4">
        <v>1</v>
      </c>
      <c r="D238" s="4"/>
      <c r="E238" s="4"/>
      <c r="F238" s="4"/>
      <c r="G238" s="4"/>
      <c r="H238" s="4"/>
      <c r="I238" s="4"/>
      <c r="J238" s="3"/>
      <c r="K238" s="3"/>
      <c r="L238" s="31"/>
      <c r="M238" s="40"/>
      <c r="N238" s="26" t="s">
        <v>463</v>
      </c>
      <c r="O238" s="62" t="s">
        <v>289</v>
      </c>
      <c r="P238" s="4">
        <v>1</v>
      </c>
      <c r="Q238" s="4"/>
      <c r="R238" s="4"/>
      <c r="S238" s="4"/>
      <c r="T238" s="4"/>
      <c r="U238" s="4"/>
      <c r="V238" s="4"/>
      <c r="W238" s="3">
        <v>88.1</v>
      </c>
      <c r="X238" s="3"/>
      <c r="Y238" s="31"/>
      <c r="Z238" s="31"/>
      <c r="AA238" s="26" t="s">
        <v>463</v>
      </c>
      <c r="AB238" s="62" t="s">
        <v>289</v>
      </c>
      <c r="AC238" s="4">
        <f t="shared" si="20"/>
        <v>0</v>
      </c>
      <c r="AD238" s="4">
        <f t="shared" si="21"/>
        <v>0</v>
      </c>
      <c r="AE238" s="4">
        <f t="shared" si="22"/>
        <v>0</v>
      </c>
      <c r="AF238" s="4">
        <f t="shared" si="23"/>
        <v>0</v>
      </c>
      <c r="AG238" s="4">
        <f t="shared" si="24"/>
        <v>0</v>
      </c>
      <c r="AH238" s="4">
        <f t="shared" si="25"/>
        <v>0</v>
      </c>
      <c r="AI238" s="4">
        <f t="shared" si="26"/>
        <v>0</v>
      </c>
      <c r="AJ238" s="3">
        <f t="shared" si="27"/>
        <v>-88.1</v>
      </c>
      <c r="AK238" s="3">
        <f t="shared" si="28"/>
        <v>0</v>
      </c>
    </row>
    <row r="239" spans="1:37" ht="12.75" customHeight="1" x14ac:dyDescent="0.25">
      <c r="A239" s="38" t="s">
        <v>471</v>
      </c>
      <c r="B239" s="62" t="s">
        <v>289</v>
      </c>
      <c r="C239" s="4">
        <v>1</v>
      </c>
      <c r="D239" s="4"/>
      <c r="E239" s="4"/>
      <c r="F239" s="4"/>
      <c r="G239" s="4"/>
      <c r="H239" s="4"/>
      <c r="I239" s="4"/>
      <c r="J239" s="3"/>
      <c r="K239" s="3"/>
      <c r="L239" s="31"/>
      <c r="M239" s="40"/>
      <c r="N239" s="26" t="s">
        <v>471</v>
      </c>
      <c r="O239" s="62" t="s">
        <v>289</v>
      </c>
      <c r="P239" s="4">
        <v>1</v>
      </c>
      <c r="Q239" s="4"/>
      <c r="R239" s="4"/>
      <c r="S239" s="4"/>
      <c r="T239" s="4"/>
      <c r="U239" s="4"/>
      <c r="V239" s="4"/>
      <c r="W239" s="3">
        <v>60.7</v>
      </c>
      <c r="X239" s="3"/>
      <c r="Y239" s="31"/>
      <c r="Z239" s="31"/>
      <c r="AA239" s="26" t="s">
        <v>471</v>
      </c>
      <c r="AB239" s="62" t="s">
        <v>289</v>
      </c>
      <c r="AC239" s="4">
        <f t="shared" si="20"/>
        <v>0</v>
      </c>
      <c r="AD239" s="4">
        <f t="shared" si="21"/>
        <v>0</v>
      </c>
      <c r="AE239" s="4">
        <f t="shared" si="22"/>
        <v>0</v>
      </c>
      <c r="AF239" s="4">
        <f t="shared" si="23"/>
        <v>0</v>
      </c>
      <c r="AG239" s="4">
        <f t="shared" si="24"/>
        <v>0</v>
      </c>
      <c r="AH239" s="4">
        <f t="shared" si="25"/>
        <v>0</v>
      </c>
      <c r="AI239" s="4">
        <f t="shared" si="26"/>
        <v>0</v>
      </c>
      <c r="AJ239" s="3">
        <f t="shared" si="27"/>
        <v>-60.7</v>
      </c>
      <c r="AK239" s="3">
        <f t="shared" si="28"/>
        <v>0</v>
      </c>
    </row>
    <row r="240" spans="1:37" ht="12.75" customHeight="1" x14ac:dyDescent="0.25">
      <c r="A240" s="38" t="s">
        <v>476</v>
      </c>
      <c r="B240" s="62" t="s">
        <v>289</v>
      </c>
      <c r="C240" s="4">
        <v>1</v>
      </c>
      <c r="D240" s="4"/>
      <c r="E240" s="4"/>
      <c r="F240" s="4"/>
      <c r="G240" s="4"/>
      <c r="H240" s="4"/>
      <c r="I240" s="4"/>
      <c r="J240" s="3"/>
      <c r="K240" s="3"/>
      <c r="L240" s="31"/>
      <c r="M240" s="40"/>
      <c r="N240" s="26" t="s">
        <v>476</v>
      </c>
      <c r="O240" s="62" t="s">
        <v>289</v>
      </c>
      <c r="P240" s="4">
        <v>1</v>
      </c>
      <c r="Q240" s="4"/>
      <c r="R240" s="4"/>
      <c r="S240" s="4"/>
      <c r="T240" s="4"/>
      <c r="U240" s="4"/>
      <c r="V240" s="4"/>
      <c r="W240" s="3">
        <v>79.5</v>
      </c>
      <c r="X240" s="3"/>
      <c r="Y240" s="31"/>
      <c r="Z240" s="31"/>
      <c r="AA240" s="26" t="s">
        <v>476</v>
      </c>
      <c r="AB240" s="62" t="s">
        <v>289</v>
      </c>
      <c r="AC240" s="4">
        <f t="shared" ref="AC240:AK247" si="29">C240-P240</f>
        <v>0</v>
      </c>
      <c r="AD240" s="4">
        <f t="shared" si="29"/>
        <v>0</v>
      </c>
      <c r="AE240" s="4">
        <f t="shared" si="29"/>
        <v>0</v>
      </c>
      <c r="AF240" s="4">
        <f t="shared" si="29"/>
        <v>0</v>
      </c>
      <c r="AG240" s="4">
        <f t="shared" si="29"/>
        <v>0</v>
      </c>
      <c r="AH240" s="4">
        <f t="shared" si="29"/>
        <v>0</v>
      </c>
      <c r="AI240" s="4">
        <f t="shared" si="29"/>
        <v>0</v>
      </c>
      <c r="AJ240" s="3">
        <f t="shared" si="29"/>
        <v>-79.5</v>
      </c>
      <c r="AK240" s="3">
        <f t="shared" si="29"/>
        <v>0</v>
      </c>
    </row>
    <row r="241" spans="1:39" ht="12.75" customHeight="1" x14ac:dyDescent="0.25">
      <c r="A241" s="38" t="s">
        <v>460</v>
      </c>
      <c r="B241" s="62" t="s">
        <v>289</v>
      </c>
      <c r="C241" s="4">
        <v>1</v>
      </c>
      <c r="D241" s="4"/>
      <c r="E241" s="4"/>
      <c r="F241" s="4"/>
      <c r="G241" s="4"/>
      <c r="H241" s="4"/>
      <c r="I241" s="4"/>
      <c r="J241" s="3"/>
      <c r="K241" s="3"/>
      <c r="L241" s="31"/>
      <c r="M241" s="40"/>
      <c r="N241" s="26" t="s">
        <v>460</v>
      </c>
      <c r="O241" s="62" t="s">
        <v>289</v>
      </c>
      <c r="P241" s="4">
        <v>1</v>
      </c>
      <c r="Q241" s="4"/>
      <c r="R241" s="4"/>
      <c r="S241" s="4"/>
      <c r="T241" s="4"/>
      <c r="U241" s="4"/>
      <c r="V241" s="4"/>
      <c r="W241" s="3">
        <v>82</v>
      </c>
      <c r="X241" s="3"/>
      <c r="Y241" s="31"/>
      <c r="Z241" s="31"/>
      <c r="AA241" s="26" t="s">
        <v>460</v>
      </c>
      <c r="AB241" s="62" t="s">
        <v>289</v>
      </c>
      <c r="AC241" s="4">
        <f t="shared" si="29"/>
        <v>0</v>
      </c>
      <c r="AD241" s="4">
        <f t="shared" si="29"/>
        <v>0</v>
      </c>
      <c r="AE241" s="4">
        <f t="shared" si="29"/>
        <v>0</v>
      </c>
      <c r="AF241" s="4">
        <f t="shared" si="29"/>
        <v>0</v>
      </c>
      <c r="AG241" s="4">
        <f t="shared" si="29"/>
        <v>0</v>
      </c>
      <c r="AH241" s="4">
        <f t="shared" si="29"/>
        <v>0</v>
      </c>
      <c r="AI241" s="4">
        <f t="shared" si="29"/>
        <v>0</v>
      </c>
      <c r="AJ241" s="3">
        <f t="shared" si="29"/>
        <v>-82</v>
      </c>
      <c r="AK241" s="3">
        <f t="shared" si="29"/>
        <v>0</v>
      </c>
    </row>
    <row r="242" spans="1:39" ht="12.75" customHeight="1" x14ac:dyDescent="0.25">
      <c r="A242" s="38" t="s">
        <v>461</v>
      </c>
      <c r="B242" s="62" t="s">
        <v>289</v>
      </c>
      <c r="C242" s="4">
        <v>1</v>
      </c>
      <c r="D242" s="4"/>
      <c r="E242" s="4"/>
      <c r="F242" s="4"/>
      <c r="G242" s="4"/>
      <c r="H242" s="4"/>
      <c r="I242" s="4"/>
      <c r="J242" s="3"/>
      <c r="K242" s="3"/>
      <c r="L242" s="31"/>
      <c r="M242" s="40"/>
      <c r="N242" s="26" t="s">
        <v>461</v>
      </c>
      <c r="O242" s="62" t="s">
        <v>289</v>
      </c>
      <c r="P242" s="4">
        <v>1</v>
      </c>
      <c r="Q242" s="4"/>
      <c r="R242" s="4"/>
      <c r="S242" s="4"/>
      <c r="T242" s="4"/>
      <c r="U242" s="4"/>
      <c r="V242" s="4"/>
      <c r="W242" s="3">
        <v>84.3</v>
      </c>
      <c r="X242" s="3"/>
      <c r="Y242" s="31"/>
      <c r="Z242" s="31"/>
      <c r="AA242" s="26" t="s">
        <v>461</v>
      </c>
      <c r="AB242" s="62" t="s">
        <v>289</v>
      </c>
      <c r="AC242" s="4">
        <f t="shared" si="29"/>
        <v>0</v>
      </c>
      <c r="AD242" s="4">
        <f t="shared" si="29"/>
        <v>0</v>
      </c>
      <c r="AE242" s="4">
        <f t="shared" si="29"/>
        <v>0</v>
      </c>
      <c r="AF242" s="4">
        <f t="shared" si="29"/>
        <v>0</v>
      </c>
      <c r="AG242" s="4">
        <f t="shared" si="29"/>
        <v>0</v>
      </c>
      <c r="AH242" s="4">
        <f t="shared" si="29"/>
        <v>0</v>
      </c>
      <c r="AI242" s="4">
        <f t="shared" si="29"/>
        <v>0</v>
      </c>
      <c r="AJ242" s="3">
        <f t="shared" si="29"/>
        <v>-84.3</v>
      </c>
      <c r="AK242" s="3">
        <f t="shared" si="29"/>
        <v>0</v>
      </c>
    </row>
    <row r="243" spans="1:39" ht="12.75" customHeight="1" x14ac:dyDescent="0.25">
      <c r="A243" s="38" t="s">
        <v>468</v>
      </c>
      <c r="B243" s="62" t="s">
        <v>289</v>
      </c>
      <c r="C243" s="4">
        <v>1</v>
      </c>
      <c r="D243" s="4"/>
      <c r="E243" s="4"/>
      <c r="F243" s="4"/>
      <c r="G243" s="4"/>
      <c r="H243" s="4"/>
      <c r="I243" s="4"/>
      <c r="J243" s="3"/>
      <c r="K243" s="3"/>
      <c r="L243" s="31"/>
      <c r="M243" s="40"/>
      <c r="N243" s="26" t="s">
        <v>468</v>
      </c>
      <c r="O243" s="62" t="s">
        <v>289</v>
      </c>
      <c r="P243" s="4">
        <v>1</v>
      </c>
      <c r="Q243" s="4"/>
      <c r="R243" s="4"/>
      <c r="S243" s="4"/>
      <c r="T243" s="4"/>
      <c r="U243" s="4"/>
      <c r="V243" s="4"/>
      <c r="W243" s="3">
        <v>164</v>
      </c>
      <c r="X243" s="3"/>
      <c r="Y243" s="31"/>
      <c r="Z243" s="31"/>
      <c r="AA243" s="26" t="s">
        <v>468</v>
      </c>
      <c r="AB243" s="62" t="s">
        <v>289</v>
      </c>
      <c r="AC243" s="4">
        <f t="shared" si="29"/>
        <v>0</v>
      </c>
      <c r="AD243" s="4">
        <f t="shared" si="29"/>
        <v>0</v>
      </c>
      <c r="AE243" s="4">
        <f t="shared" si="29"/>
        <v>0</v>
      </c>
      <c r="AF243" s="4">
        <f t="shared" si="29"/>
        <v>0</v>
      </c>
      <c r="AG243" s="4">
        <f t="shared" si="29"/>
        <v>0</v>
      </c>
      <c r="AH243" s="4">
        <f t="shared" si="29"/>
        <v>0</v>
      </c>
      <c r="AI243" s="4">
        <f t="shared" si="29"/>
        <v>0</v>
      </c>
      <c r="AJ243" s="3">
        <f t="shared" si="29"/>
        <v>-164</v>
      </c>
      <c r="AK243" s="3">
        <f t="shared" si="29"/>
        <v>0</v>
      </c>
    </row>
    <row r="244" spans="1:39" ht="12.75" customHeight="1" x14ac:dyDescent="0.25">
      <c r="A244" s="38" t="s">
        <v>474</v>
      </c>
      <c r="B244" s="62" t="s">
        <v>289</v>
      </c>
      <c r="C244" s="4">
        <v>1</v>
      </c>
      <c r="D244" s="4"/>
      <c r="E244" s="4"/>
      <c r="F244" s="4"/>
      <c r="G244" s="4"/>
      <c r="H244" s="4"/>
      <c r="I244" s="4"/>
      <c r="J244" s="3"/>
      <c r="K244" s="3"/>
      <c r="L244" s="31"/>
      <c r="M244" s="40"/>
      <c r="N244" s="26" t="s">
        <v>474</v>
      </c>
      <c r="O244" s="62" t="s">
        <v>289</v>
      </c>
      <c r="P244" s="4">
        <v>1</v>
      </c>
      <c r="Q244" s="4"/>
      <c r="R244" s="4"/>
      <c r="S244" s="4"/>
      <c r="T244" s="4"/>
      <c r="U244" s="4"/>
      <c r="V244" s="4"/>
      <c r="W244" s="3">
        <v>124.7</v>
      </c>
      <c r="X244" s="3"/>
      <c r="Y244" s="31"/>
      <c r="Z244" s="31"/>
      <c r="AA244" s="26" t="s">
        <v>474</v>
      </c>
      <c r="AB244" s="62" t="s">
        <v>289</v>
      </c>
      <c r="AC244" s="4">
        <f t="shared" si="29"/>
        <v>0</v>
      </c>
      <c r="AD244" s="4">
        <f t="shared" si="29"/>
        <v>0</v>
      </c>
      <c r="AE244" s="4">
        <f t="shared" si="29"/>
        <v>0</v>
      </c>
      <c r="AF244" s="4">
        <f t="shared" si="29"/>
        <v>0</v>
      </c>
      <c r="AG244" s="4">
        <f t="shared" si="29"/>
        <v>0</v>
      </c>
      <c r="AH244" s="4">
        <f t="shared" si="29"/>
        <v>0</v>
      </c>
      <c r="AI244" s="4">
        <f t="shared" si="29"/>
        <v>0</v>
      </c>
      <c r="AJ244" s="3">
        <f t="shared" si="29"/>
        <v>-124.7</v>
      </c>
      <c r="AK244" s="3">
        <f t="shared" si="29"/>
        <v>0</v>
      </c>
    </row>
    <row r="245" spans="1:39" ht="12.75" customHeight="1" x14ac:dyDescent="0.25">
      <c r="A245" s="38" t="s">
        <v>473</v>
      </c>
      <c r="B245" s="62" t="s">
        <v>289</v>
      </c>
      <c r="C245" s="4">
        <v>1</v>
      </c>
      <c r="D245" s="4"/>
      <c r="E245" s="4"/>
      <c r="F245" s="4"/>
      <c r="G245" s="4"/>
      <c r="H245" s="4"/>
      <c r="I245" s="4"/>
      <c r="J245" s="3"/>
      <c r="K245" s="3"/>
      <c r="L245" s="31"/>
      <c r="M245" s="40"/>
      <c r="N245" s="26" t="s">
        <v>473</v>
      </c>
      <c r="O245" s="62" t="s">
        <v>289</v>
      </c>
      <c r="P245" s="4">
        <v>1</v>
      </c>
      <c r="Q245" s="4"/>
      <c r="R245" s="4"/>
      <c r="S245" s="4"/>
      <c r="T245" s="4"/>
      <c r="U245" s="4"/>
      <c r="V245" s="4"/>
      <c r="W245" s="3">
        <v>65</v>
      </c>
      <c r="X245" s="3"/>
      <c r="Y245" s="31"/>
      <c r="Z245" s="31"/>
      <c r="AA245" s="26" t="s">
        <v>473</v>
      </c>
      <c r="AB245" s="62" t="s">
        <v>289</v>
      </c>
      <c r="AC245" s="4">
        <f t="shared" si="29"/>
        <v>0</v>
      </c>
      <c r="AD245" s="4">
        <f t="shared" si="29"/>
        <v>0</v>
      </c>
      <c r="AE245" s="4">
        <f t="shared" si="29"/>
        <v>0</v>
      </c>
      <c r="AF245" s="4">
        <f t="shared" si="29"/>
        <v>0</v>
      </c>
      <c r="AG245" s="4">
        <f t="shared" si="29"/>
        <v>0</v>
      </c>
      <c r="AH245" s="4">
        <f t="shared" si="29"/>
        <v>0</v>
      </c>
      <c r="AI245" s="4">
        <f t="shared" si="29"/>
        <v>0</v>
      </c>
      <c r="AJ245" s="3">
        <f t="shared" si="29"/>
        <v>-65</v>
      </c>
      <c r="AK245" s="3">
        <f t="shared" si="29"/>
        <v>0</v>
      </c>
    </row>
    <row r="246" spans="1:39" ht="12.75" customHeight="1" x14ac:dyDescent="0.25">
      <c r="A246" s="38" t="s">
        <v>462</v>
      </c>
      <c r="B246" s="62" t="s">
        <v>289</v>
      </c>
      <c r="C246" s="4">
        <v>1</v>
      </c>
      <c r="D246" s="4"/>
      <c r="E246" s="4"/>
      <c r="F246" s="4"/>
      <c r="G246" s="4"/>
      <c r="H246" s="4"/>
      <c r="I246" s="4"/>
      <c r="J246" s="3"/>
      <c r="K246" s="83"/>
      <c r="L246" s="31"/>
      <c r="M246" s="40"/>
      <c r="N246" s="26" t="s">
        <v>462</v>
      </c>
      <c r="O246" s="62" t="s">
        <v>289</v>
      </c>
      <c r="P246" s="4">
        <v>1</v>
      </c>
      <c r="Q246" s="4"/>
      <c r="R246" s="4"/>
      <c r="S246" s="4"/>
      <c r="T246" s="4"/>
      <c r="U246" s="4"/>
      <c r="V246" s="4"/>
      <c r="W246" s="3">
        <v>100</v>
      </c>
      <c r="X246" s="3"/>
      <c r="Y246" s="31"/>
      <c r="Z246" s="31"/>
      <c r="AA246" s="26" t="s">
        <v>462</v>
      </c>
      <c r="AB246" s="62" t="s">
        <v>289</v>
      </c>
      <c r="AC246" s="4">
        <f t="shared" si="29"/>
        <v>0</v>
      </c>
      <c r="AD246" s="4">
        <f t="shared" si="29"/>
        <v>0</v>
      </c>
      <c r="AE246" s="4">
        <f t="shared" si="29"/>
        <v>0</v>
      </c>
      <c r="AF246" s="4">
        <f t="shared" si="29"/>
        <v>0</v>
      </c>
      <c r="AG246" s="4">
        <f t="shared" si="29"/>
        <v>0</v>
      </c>
      <c r="AH246" s="4">
        <f t="shared" si="29"/>
        <v>0</v>
      </c>
      <c r="AI246" s="4">
        <f t="shared" si="29"/>
        <v>0</v>
      </c>
      <c r="AJ246" s="3">
        <f t="shared" si="29"/>
        <v>-100</v>
      </c>
      <c r="AK246" s="3">
        <f t="shared" si="29"/>
        <v>0</v>
      </c>
    </row>
    <row r="247" spans="1:39" ht="17.25" customHeight="1" x14ac:dyDescent="0.25">
      <c r="A247" s="14" t="s">
        <v>731</v>
      </c>
      <c r="B247" s="15">
        <v>1</v>
      </c>
      <c r="C247" s="16">
        <f>SUM(C227:C246)</f>
        <v>20</v>
      </c>
      <c r="D247" s="16">
        <f t="shared" ref="D247:K247" si="30">SUM(D227:D246)</f>
        <v>0</v>
      </c>
      <c r="E247" s="16">
        <f t="shared" si="30"/>
        <v>0</v>
      </c>
      <c r="F247" s="16">
        <f t="shared" si="30"/>
        <v>0</v>
      </c>
      <c r="G247" s="16">
        <f t="shared" si="30"/>
        <v>0</v>
      </c>
      <c r="H247" s="16">
        <f t="shared" si="30"/>
        <v>0</v>
      </c>
      <c r="I247" s="16">
        <f t="shared" si="30"/>
        <v>0</v>
      </c>
      <c r="J247" s="17">
        <f t="shared" si="30"/>
        <v>0</v>
      </c>
      <c r="K247" s="17">
        <f t="shared" si="30"/>
        <v>0</v>
      </c>
      <c r="L247" s="45"/>
      <c r="M247" s="39"/>
      <c r="N247" s="14" t="s">
        <v>40</v>
      </c>
      <c r="O247" s="15">
        <v>1</v>
      </c>
      <c r="P247" s="4">
        <f>SUM(P227:P246)</f>
        <v>20</v>
      </c>
      <c r="Q247" s="4">
        <f t="shared" ref="Q247" si="31">SUM(Q227:Q246)</f>
        <v>0</v>
      </c>
      <c r="R247" s="4">
        <f t="shared" ref="R247" si="32">SUM(R227:R246)</f>
        <v>0</v>
      </c>
      <c r="S247" s="4">
        <f t="shared" ref="S247" si="33">SUM(S227:S246)</f>
        <v>0</v>
      </c>
      <c r="T247" s="4">
        <f t="shared" ref="T247" si="34">SUM(T227:T246)</f>
        <v>0</v>
      </c>
      <c r="U247" s="4">
        <f t="shared" ref="U247" si="35">SUM(U227:U246)</f>
        <v>0</v>
      </c>
      <c r="V247" s="4">
        <f t="shared" ref="V247" si="36">SUM(V227:V246)</f>
        <v>0</v>
      </c>
      <c r="W247" s="3">
        <f t="shared" ref="W247" si="37">SUM(W227:W246)</f>
        <v>1859.3</v>
      </c>
      <c r="X247" s="3">
        <f t="shared" ref="X247" si="38">SUM(X227:X246)</f>
        <v>0</v>
      </c>
      <c r="Y247" s="45"/>
      <c r="Z247" s="45"/>
      <c r="AA247" s="14" t="s">
        <v>40</v>
      </c>
      <c r="AB247" s="15">
        <v>1</v>
      </c>
      <c r="AC247" s="4">
        <f t="shared" si="29"/>
        <v>0</v>
      </c>
      <c r="AD247" s="4">
        <f t="shared" si="29"/>
        <v>0</v>
      </c>
      <c r="AE247" s="4">
        <f t="shared" si="29"/>
        <v>0</v>
      </c>
      <c r="AF247" s="4">
        <f t="shared" si="29"/>
        <v>0</v>
      </c>
      <c r="AG247" s="4">
        <f t="shared" si="29"/>
        <v>0</v>
      </c>
      <c r="AH247" s="4">
        <f t="shared" si="29"/>
        <v>0</v>
      </c>
      <c r="AI247" s="4">
        <f t="shared" si="29"/>
        <v>0</v>
      </c>
      <c r="AJ247" s="3">
        <f t="shared" si="29"/>
        <v>-1859.3</v>
      </c>
      <c r="AK247" s="3">
        <f t="shared" si="29"/>
        <v>0</v>
      </c>
    </row>
    <row r="248" spans="1:39" ht="15.75" x14ac:dyDescent="0.25">
      <c r="L248" s="31"/>
      <c r="M248" s="40"/>
      <c r="Y248" s="31"/>
      <c r="Z248" s="31"/>
      <c r="AC248" s="1"/>
      <c r="AD248" s="1"/>
      <c r="AE248" s="1"/>
      <c r="AF248" s="1"/>
      <c r="AG248" s="1"/>
      <c r="AH248" s="1"/>
      <c r="AI248" s="2"/>
      <c r="AJ248" s="2"/>
      <c r="AK248" s="2"/>
      <c r="AL248" s="2"/>
      <c r="AM248" s="2"/>
    </row>
    <row r="249" spans="1:39" ht="15.75" x14ac:dyDescent="0.25">
      <c r="A249" s="26" t="s">
        <v>288</v>
      </c>
      <c r="B249" s="62">
        <v>5</v>
      </c>
      <c r="C249" s="4">
        <f>C160</f>
        <v>0</v>
      </c>
      <c r="D249" s="4">
        <f t="shared" ref="D249:K249" si="39">D160</f>
        <v>0</v>
      </c>
      <c r="E249" s="4">
        <f t="shared" si="39"/>
        <v>0</v>
      </c>
      <c r="F249" s="4">
        <f t="shared" si="39"/>
        <v>0</v>
      </c>
      <c r="G249" s="4">
        <f t="shared" si="39"/>
        <v>0</v>
      </c>
      <c r="H249" s="4">
        <f t="shared" si="39"/>
        <v>0</v>
      </c>
      <c r="I249" s="4">
        <f t="shared" si="39"/>
        <v>0</v>
      </c>
      <c r="J249" s="3">
        <f t="shared" si="39"/>
        <v>0</v>
      </c>
      <c r="K249" s="3">
        <f t="shared" si="39"/>
        <v>0</v>
      </c>
      <c r="L249" s="31"/>
      <c r="M249" s="40"/>
      <c r="N249" s="26" t="s">
        <v>288</v>
      </c>
      <c r="O249" s="62">
        <v>5</v>
      </c>
      <c r="P249" s="4">
        <f>P160</f>
        <v>20</v>
      </c>
      <c r="Q249" s="4">
        <f t="shared" ref="Q249:X249" si="40">Q160</f>
        <v>4</v>
      </c>
      <c r="R249" s="4">
        <f t="shared" si="40"/>
        <v>0</v>
      </c>
      <c r="S249" s="4">
        <f t="shared" si="40"/>
        <v>4</v>
      </c>
      <c r="T249" s="4">
        <f t="shared" si="40"/>
        <v>14</v>
      </c>
      <c r="U249" s="4">
        <f t="shared" si="40"/>
        <v>2</v>
      </c>
      <c r="V249" s="4">
        <f t="shared" si="40"/>
        <v>4</v>
      </c>
      <c r="W249" s="3">
        <f t="shared" si="40"/>
        <v>1875.3000000000002</v>
      </c>
      <c r="X249" s="3">
        <f t="shared" si="40"/>
        <v>664.6</v>
      </c>
      <c r="Y249" s="31"/>
      <c r="Z249" s="31"/>
      <c r="AC249" s="1"/>
      <c r="AD249" s="1"/>
      <c r="AE249" s="1"/>
      <c r="AF249" s="1"/>
      <c r="AG249" s="1"/>
      <c r="AH249" s="1"/>
      <c r="AI249" s="2"/>
      <c r="AJ249" s="2"/>
      <c r="AK249" s="2"/>
      <c r="AL249" s="2"/>
      <c r="AM249" s="2"/>
    </row>
    <row r="250" spans="1:39" ht="15.75" x14ac:dyDescent="0.25">
      <c r="B250" s="2"/>
      <c r="H250" s="1"/>
      <c r="L250" s="31"/>
      <c r="M250" s="40"/>
      <c r="P250" s="1"/>
      <c r="Q250" s="1"/>
      <c r="R250" s="1"/>
      <c r="S250" s="1"/>
      <c r="T250" s="1"/>
      <c r="V250" s="2"/>
      <c r="W250" s="2"/>
      <c r="X250" s="2"/>
      <c r="Y250" s="2"/>
      <c r="Z250" s="2"/>
      <c r="AC250" s="1"/>
      <c r="AD250" s="1"/>
      <c r="AE250" s="31"/>
      <c r="AF250" s="31"/>
      <c r="AG250" s="1"/>
      <c r="AH250" s="1"/>
    </row>
    <row r="251" spans="1:39" ht="15.75" x14ac:dyDescent="0.25">
      <c r="B251" s="2"/>
      <c r="H251" s="1"/>
      <c r="L251" s="31"/>
      <c r="M251" s="40"/>
      <c r="P251" s="1"/>
      <c r="Q251" s="1"/>
      <c r="R251" s="1"/>
      <c r="S251" s="1"/>
      <c r="T251" s="1"/>
      <c r="V251" s="2"/>
      <c r="W251" s="2"/>
      <c r="X251" s="2"/>
      <c r="Y251" s="2"/>
      <c r="Z251" s="2"/>
      <c r="AC251" s="1"/>
      <c r="AD251" s="1"/>
      <c r="AE251" s="31"/>
      <c r="AF251" s="31"/>
      <c r="AG251" s="1"/>
      <c r="AH251" s="1"/>
    </row>
    <row r="252" spans="1:39" ht="15.75" x14ac:dyDescent="0.25">
      <c r="B252" s="2"/>
      <c r="H252" s="1"/>
      <c r="L252" s="31"/>
      <c r="M252" s="40"/>
      <c r="P252" s="1"/>
      <c r="Q252" s="1"/>
      <c r="R252" s="1"/>
      <c r="S252" s="1"/>
      <c r="T252" s="1"/>
      <c r="V252" s="2"/>
      <c r="W252" s="2"/>
      <c r="X252" s="2"/>
      <c r="Y252" s="2"/>
      <c r="Z252" s="2"/>
      <c r="AC252" s="1"/>
      <c r="AD252" s="1"/>
      <c r="AE252" s="31"/>
      <c r="AF252" s="31"/>
      <c r="AG252" s="1"/>
      <c r="AH252" s="1"/>
    </row>
    <row r="253" spans="1:39" ht="15.75" x14ac:dyDescent="0.25">
      <c r="B253" s="2"/>
      <c r="H253" s="1"/>
      <c r="L253" s="31"/>
      <c r="M253" s="40"/>
      <c r="P253" s="1"/>
      <c r="Q253" s="1"/>
      <c r="R253" s="1"/>
      <c r="S253" s="1"/>
      <c r="T253" s="1"/>
      <c r="V253" s="2"/>
      <c r="W253" s="2"/>
      <c r="X253" s="2"/>
      <c r="Y253" s="2"/>
      <c r="Z253" s="2"/>
      <c r="AC253" s="1"/>
      <c r="AD253" s="1"/>
      <c r="AE253" s="31"/>
      <c r="AF253" s="31"/>
      <c r="AG253" s="1"/>
      <c r="AH253" s="1"/>
    </row>
    <row r="254" spans="1:39" ht="15.75" x14ac:dyDescent="0.25">
      <c r="B254" s="2"/>
      <c r="H254" s="1"/>
      <c r="L254" s="31"/>
      <c r="M254" s="40"/>
      <c r="P254" s="1"/>
      <c r="Q254" s="1"/>
      <c r="R254" s="1"/>
      <c r="S254" s="1"/>
      <c r="T254" s="1"/>
      <c r="V254" s="2"/>
      <c r="W254" s="2"/>
      <c r="X254" s="2"/>
      <c r="Y254" s="2"/>
      <c r="Z254" s="2"/>
      <c r="AC254" s="1"/>
      <c r="AD254" s="1"/>
      <c r="AE254" s="31"/>
      <c r="AF254" s="31"/>
      <c r="AG254" s="1"/>
      <c r="AH254" s="1"/>
    </row>
    <row r="255" spans="1:39" ht="15.75" x14ac:dyDescent="0.25">
      <c r="B255" s="2"/>
      <c r="H255" s="1"/>
      <c r="L255" s="31"/>
      <c r="M255" s="40"/>
      <c r="P255" s="1"/>
      <c r="Q255" s="1"/>
      <c r="R255" s="1"/>
      <c r="S255" s="1"/>
      <c r="T255" s="1"/>
      <c r="V255" s="2"/>
      <c r="W255" s="2"/>
      <c r="X255" s="2"/>
      <c r="Y255" s="2"/>
      <c r="Z255" s="2"/>
      <c r="AC255" s="1"/>
      <c r="AD255" s="1"/>
      <c r="AE255" s="31"/>
      <c r="AF255" s="31"/>
      <c r="AG255" s="1"/>
      <c r="AH255" s="1"/>
    </row>
    <row r="256" spans="1:39" ht="15.75" x14ac:dyDescent="0.25">
      <c r="B256" s="2"/>
      <c r="H256" s="1"/>
      <c r="L256" s="40"/>
      <c r="M256" s="40"/>
      <c r="P256" s="1"/>
      <c r="Q256" s="1"/>
      <c r="R256" s="1"/>
      <c r="S256" s="1"/>
      <c r="T256" s="1"/>
      <c r="V256" s="2"/>
      <c r="W256" s="2"/>
      <c r="X256" s="2"/>
      <c r="Y256" s="2"/>
      <c r="Z256" s="2"/>
      <c r="AC256" s="1"/>
      <c r="AD256" s="1"/>
      <c r="AE256" s="32"/>
      <c r="AF256" s="32"/>
      <c r="AG256" s="1"/>
      <c r="AH256" s="1"/>
    </row>
    <row r="257" spans="2:34" x14ac:dyDescent="0.25">
      <c r="B257" s="2"/>
      <c r="H257" s="1"/>
      <c r="O257" s="2"/>
      <c r="U257" s="1"/>
      <c r="AB257" s="2"/>
      <c r="AH257" s="1"/>
    </row>
    <row r="258" spans="2:34" x14ac:dyDescent="0.25">
      <c r="B258" s="2"/>
      <c r="H258" s="1"/>
      <c r="O258" s="2"/>
      <c r="U258" s="1"/>
      <c r="AB258" s="2"/>
      <c r="AH258" s="1"/>
    </row>
    <row r="259" spans="2:34" x14ac:dyDescent="0.25">
      <c r="B259" s="2"/>
      <c r="H259" s="1"/>
      <c r="O259" s="2"/>
      <c r="U259" s="1"/>
      <c r="AB259" s="2"/>
      <c r="AH259" s="1"/>
    </row>
    <row r="260" spans="2:34" x14ac:dyDescent="0.25">
      <c r="B260" s="2"/>
      <c r="H260" s="1"/>
      <c r="O260" s="2"/>
      <c r="U260" s="1"/>
      <c r="AB260" s="2"/>
      <c r="AH260" s="1"/>
    </row>
    <row r="261" spans="2:34" x14ac:dyDescent="0.25">
      <c r="B261" s="2"/>
      <c r="H261" s="1"/>
      <c r="O261" s="2"/>
      <c r="U261" s="1"/>
      <c r="AB261" s="2"/>
      <c r="AH261" s="1"/>
    </row>
    <row r="262" spans="2:34" x14ac:dyDescent="0.25">
      <c r="B262" s="2"/>
      <c r="H262" s="1"/>
      <c r="O262" s="2"/>
      <c r="U262" s="1"/>
      <c r="AB262" s="2"/>
      <c r="AH262" s="1"/>
    </row>
    <row r="263" spans="2:34" x14ac:dyDescent="0.25">
      <c r="B263" s="2"/>
      <c r="H263" s="1"/>
      <c r="O263" s="2"/>
      <c r="U263" s="1"/>
      <c r="AB263" s="2"/>
      <c r="AH263" s="1"/>
    </row>
  </sheetData>
  <mergeCells count="401">
    <mergeCell ref="AK222:AK225"/>
    <mergeCell ref="Q222:V222"/>
    <mergeCell ref="W222:W225"/>
    <mergeCell ref="X222:X225"/>
    <mergeCell ref="AC222:AC225"/>
    <mergeCell ref="AD222:AI222"/>
    <mergeCell ref="AJ222:AJ225"/>
    <mergeCell ref="V223:V225"/>
    <mergeCell ref="AD223:AD225"/>
    <mergeCell ref="AE223:AE225"/>
    <mergeCell ref="AF223:AF225"/>
    <mergeCell ref="AC221:AI221"/>
    <mergeCell ref="AJ221:AK221"/>
    <mergeCell ref="C222:C225"/>
    <mergeCell ref="D222:I222"/>
    <mergeCell ref="J222:J225"/>
    <mergeCell ref="K222:K225"/>
    <mergeCell ref="P222:P225"/>
    <mergeCell ref="D223:D225"/>
    <mergeCell ref="E223:E225"/>
    <mergeCell ref="F223:F225"/>
    <mergeCell ref="G223:H223"/>
    <mergeCell ref="I223:I225"/>
    <mergeCell ref="Q223:Q225"/>
    <mergeCell ref="R223:R225"/>
    <mergeCell ref="S223:S225"/>
    <mergeCell ref="T223:U223"/>
    <mergeCell ref="AG223:AH223"/>
    <mergeCell ref="AI223:AI225"/>
    <mergeCell ref="G224:G225"/>
    <mergeCell ref="H224:H225"/>
    <mergeCell ref="T224:T225"/>
    <mergeCell ref="U224:U225"/>
    <mergeCell ref="AG224:AG225"/>
    <mergeCell ref="AH224:AH225"/>
    <mergeCell ref="A216:B216"/>
    <mergeCell ref="N216:O216"/>
    <mergeCell ref="AA216:AB216"/>
    <mergeCell ref="A221:A225"/>
    <mergeCell ref="B221:B225"/>
    <mergeCell ref="C221:I221"/>
    <mergeCell ref="J221:K221"/>
    <mergeCell ref="N221:N225"/>
    <mergeCell ref="O221:O225"/>
    <mergeCell ref="P221:V221"/>
    <mergeCell ref="W221:X221"/>
    <mergeCell ref="AA221:AA225"/>
    <mergeCell ref="AB221:AB225"/>
    <mergeCell ref="A204:B204"/>
    <mergeCell ref="N204:O204"/>
    <mergeCell ref="AA204:AB204"/>
    <mergeCell ref="A210:B210"/>
    <mergeCell ref="N210:O210"/>
    <mergeCell ref="AA210:AB210"/>
    <mergeCell ref="AF188:AF190"/>
    <mergeCell ref="AG188:AH188"/>
    <mergeCell ref="AI188:AI190"/>
    <mergeCell ref="G189:G190"/>
    <mergeCell ref="H189:H190"/>
    <mergeCell ref="T189:T19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186:A190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180:B180"/>
    <mergeCell ref="N180:O180"/>
    <mergeCell ref="AA180:AB180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144:B144"/>
    <mergeCell ref="N144:O144"/>
    <mergeCell ref="AA144:AB144"/>
    <mergeCell ref="A148:D148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6" manualBreakCount="6">
    <brk id="38" max="12" man="1"/>
    <brk id="74" max="12" man="1"/>
    <brk id="110" max="12" man="1"/>
    <brk id="146" max="12" man="1"/>
    <brk id="182" max="12" man="1"/>
    <brk id="21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87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96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96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96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14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14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14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103"/>
      <c r="C5" s="7"/>
      <c r="D5" s="7"/>
      <c r="E5" s="7"/>
      <c r="F5" s="7"/>
      <c r="G5" s="7"/>
      <c r="H5" s="7"/>
      <c r="I5" s="7"/>
      <c r="J5" s="7"/>
      <c r="K5" s="7"/>
      <c r="L5" s="103"/>
      <c r="M5" s="103"/>
      <c r="N5" s="9" t="s">
        <v>65</v>
      </c>
      <c r="O5" s="64"/>
      <c r="P5" s="7"/>
      <c r="Q5" s="7"/>
      <c r="R5" s="7"/>
      <c r="S5" s="7"/>
      <c r="T5" s="7"/>
      <c r="U5" s="7"/>
      <c r="V5" s="7"/>
      <c r="W5" s="7"/>
      <c r="X5" s="7"/>
      <c r="Y5" s="64"/>
      <c r="Z5" s="64"/>
      <c r="AA5" s="9" t="s">
        <v>65</v>
      </c>
      <c r="AB5" s="64"/>
      <c r="AC5" s="7"/>
      <c r="AD5" s="7"/>
      <c r="AE5" s="7"/>
      <c r="AF5" s="7"/>
      <c r="AG5" s="7"/>
      <c r="AH5" s="7"/>
      <c r="AI5" s="7"/>
      <c r="AJ5" s="7"/>
      <c r="AK5" s="7"/>
      <c r="AL5" s="64"/>
      <c r="AM5" s="64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102">
        <v>1</v>
      </c>
      <c r="B11" s="102">
        <v>2</v>
      </c>
      <c r="C11" s="102">
        <v>3</v>
      </c>
      <c r="D11" s="102">
        <v>4</v>
      </c>
      <c r="E11" s="102">
        <v>5</v>
      </c>
      <c r="F11" s="102">
        <v>6</v>
      </c>
      <c r="G11" s="102">
        <v>7</v>
      </c>
      <c r="H11" s="102">
        <v>8</v>
      </c>
      <c r="I11" s="102">
        <v>9</v>
      </c>
      <c r="J11" s="102">
        <v>10</v>
      </c>
      <c r="K11" s="102">
        <v>11</v>
      </c>
      <c r="L11" s="45"/>
      <c r="M11" s="39"/>
      <c r="N11" s="63">
        <v>1</v>
      </c>
      <c r="O11" s="63">
        <v>2</v>
      </c>
      <c r="P11" s="63">
        <v>3</v>
      </c>
      <c r="Q11" s="63">
        <v>4</v>
      </c>
      <c r="R11" s="63">
        <v>5</v>
      </c>
      <c r="S11" s="63">
        <v>6</v>
      </c>
      <c r="T11" s="63">
        <v>7</v>
      </c>
      <c r="U11" s="63">
        <v>8</v>
      </c>
      <c r="V11" s="63">
        <v>9</v>
      </c>
      <c r="W11" s="63">
        <v>10</v>
      </c>
      <c r="X11" s="63">
        <v>11</v>
      </c>
      <c r="Y11" s="45"/>
      <c r="Z11" s="45"/>
      <c r="AA11" s="63">
        <v>1</v>
      </c>
      <c r="AB11" s="63">
        <v>2</v>
      </c>
      <c r="AC11" s="63">
        <v>3</v>
      </c>
      <c r="AD11" s="63">
        <v>4</v>
      </c>
      <c r="AE11" s="63">
        <v>5</v>
      </c>
      <c r="AF11" s="63">
        <v>6</v>
      </c>
      <c r="AG11" s="63">
        <v>7</v>
      </c>
      <c r="AH11" s="63">
        <v>8</v>
      </c>
      <c r="AI11" s="63">
        <v>9</v>
      </c>
      <c r="AJ11" s="63">
        <v>10</v>
      </c>
      <c r="AK11" s="63">
        <v>11</v>
      </c>
    </row>
    <row r="12" spans="1:39" ht="38.25" customHeight="1" x14ac:dyDescent="0.25">
      <c r="A12" s="8" t="s">
        <v>54</v>
      </c>
      <c r="B12" s="102">
        <v>1</v>
      </c>
      <c r="C12" s="84"/>
      <c r="D12" s="84"/>
      <c r="E12" s="84"/>
      <c r="F12" s="84"/>
      <c r="G12" s="84"/>
      <c r="H12" s="84"/>
      <c r="I12" s="84"/>
      <c r="J12" s="83"/>
      <c r="K12" s="83"/>
      <c r="L12" s="31"/>
      <c r="M12" s="40"/>
      <c r="N12" s="8" t="s">
        <v>54</v>
      </c>
      <c r="O12" s="63">
        <v>1</v>
      </c>
      <c r="P12" s="4"/>
      <c r="Q12" s="4"/>
      <c r="R12" s="4"/>
      <c r="S12" s="4"/>
      <c r="T12" s="4"/>
      <c r="U12" s="4"/>
      <c r="V12" s="4"/>
      <c r="W12" s="3"/>
      <c r="X12" s="3"/>
      <c r="Y12" s="31"/>
      <c r="Z12" s="31"/>
      <c r="AA12" s="8" t="s">
        <v>54</v>
      </c>
      <c r="AB12" s="63">
        <v>1</v>
      </c>
      <c r="AC12" s="4">
        <f t="shared" ref="AC12:AK20" si="0">C12-P12</f>
        <v>0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0</v>
      </c>
      <c r="AK12" s="3">
        <f t="shared" si="0"/>
        <v>0</v>
      </c>
    </row>
    <row r="13" spans="1:39" ht="39" customHeight="1" x14ac:dyDescent="0.25">
      <c r="A13" s="8" t="s">
        <v>55</v>
      </c>
      <c r="B13" s="102">
        <v>2</v>
      </c>
      <c r="C13" s="84"/>
      <c r="D13" s="84"/>
      <c r="E13" s="84"/>
      <c r="F13" s="84"/>
      <c r="G13" s="84"/>
      <c r="H13" s="84"/>
      <c r="I13" s="84"/>
      <c r="J13" s="83"/>
      <c r="K13" s="83"/>
      <c r="L13" s="31"/>
      <c r="M13" s="40"/>
      <c r="N13" s="8" t="s">
        <v>55</v>
      </c>
      <c r="O13" s="63">
        <v>2</v>
      </c>
      <c r="P13" s="4">
        <v>1</v>
      </c>
      <c r="Q13" s="4"/>
      <c r="R13" s="4"/>
      <c r="S13" s="4"/>
      <c r="T13" s="4"/>
      <c r="U13" s="4"/>
      <c r="V13" s="4">
        <v>1</v>
      </c>
      <c r="W13" s="3">
        <v>2480.6999999999998</v>
      </c>
      <c r="X13" s="3"/>
      <c r="Y13" s="31"/>
      <c r="Z13" s="31"/>
      <c r="AA13" s="8" t="s">
        <v>55</v>
      </c>
      <c r="AB13" s="63">
        <v>2</v>
      </c>
      <c r="AC13" s="4">
        <f t="shared" si="0"/>
        <v>-1</v>
      </c>
      <c r="AD13" s="4">
        <f t="shared" si="0"/>
        <v>0</v>
      </c>
      <c r="AE13" s="4">
        <f t="shared" si="0"/>
        <v>0</v>
      </c>
      <c r="AF13" s="4">
        <f t="shared" si="0"/>
        <v>0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-2480.6999999999998</v>
      </c>
      <c r="AK13" s="3">
        <f t="shared" si="0"/>
        <v>0</v>
      </c>
    </row>
    <row r="14" spans="1:39" ht="52.5" customHeight="1" x14ac:dyDescent="0.25">
      <c r="A14" s="8" t="s">
        <v>56</v>
      </c>
      <c r="B14" s="102">
        <v>3</v>
      </c>
      <c r="C14" s="84"/>
      <c r="D14" s="84"/>
      <c r="E14" s="84"/>
      <c r="F14" s="84"/>
      <c r="G14" s="84"/>
      <c r="H14" s="84"/>
      <c r="I14" s="84"/>
      <c r="J14" s="83"/>
      <c r="K14" s="83"/>
      <c r="L14" s="31"/>
      <c r="M14" s="40"/>
      <c r="N14" s="8" t="s">
        <v>56</v>
      </c>
      <c r="O14" s="63">
        <v>3</v>
      </c>
      <c r="P14" s="4">
        <v>1</v>
      </c>
      <c r="Q14" s="4"/>
      <c r="R14" s="4"/>
      <c r="S14" s="4"/>
      <c r="T14" s="4"/>
      <c r="U14" s="4"/>
      <c r="V14" s="4">
        <v>1</v>
      </c>
      <c r="W14" s="3">
        <v>5900.7</v>
      </c>
      <c r="X14" s="3"/>
      <c r="Y14" s="31"/>
      <c r="Z14" s="31"/>
      <c r="AA14" s="8" t="s">
        <v>56</v>
      </c>
      <c r="AB14" s="63">
        <v>3</v>
      </c>
      <c r="AC14" s="4">
        <f t="shared" si="0"/>
        <v>-1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-1</v>
      </c>
      <c r="AJ14" s="3">
        <f t="shared" si="0"/>
        <v>-5900.7</v>
      </c>
      <c r="AK14" s="3">
        <f t="shared" si="0"/>
        <v>0</v>
      </c>
    </row>
    <row r="15" spans="1:39" ht="12.75" customHeight="1" x14ac:dyDescent="0.25">
      <c r="A15" s="8" t="s">
        <v>57</v>
      </c>
      <c r="B15" s="102">
        <v>4</v>
      </c>
      <c r="C15" s="84"/>
      <c r="D15" s="84"/>
      <c r="E15" s="84"/>
      <c r="F15" s="84"/>
      <c r="G15" s="84"/>
      <c r="H15" s="84"/>
      <c r="I15" s="84"/>
      <c r="J15" s="83"/>
      <c r="K15" s="83"/>
      <c r="L15" s="31"/>
      <c r="M15" s="40"/>
      <c r="N15" s="8" t="s">
        <v>57</v>
      </c>
      <c r="O15" s="6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3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101">
        <v>5</v>
      </c>
      <c r="C16" s="84"/>
      <c r="D16" s="84"/>
      <c r="E16" s="84"/>
      <c r="F16" s="84"/>
      <c r="G16" s="84"/>
      <c r="H16" s="84"/>
      <c r="I16" s="84"/>
      <c r="J16" s="83"/>
      <c r="K16" s="83"/>
      <c r="L16" s="31"/>
      <c r="M16" s="40"/>
      <c r="N16" s="8" t="s">
        <v>58</v>
      </c>
      <c r="O16" s="62">
        <v>5</v>
      </c>
      <c r="P16" s="4">
        <v>9</v>
      </c>
      <c r="Q16" s="4"/>
      <c r="R16" s="4"/>
      <c r="S16" s="4">
        <v>2</v>
      </c>
      <c r="T16" s="4">
        <v>7</v>
      </c>
      <c r="U16" s="4"/>
      <c r="V16" s="4"/>
      <c r="W16" s="3">
        <v>508.26</v>
      </c>
      <c r="X16" s="3">
        <v>77</v>
      </c>
      <c r="Y16" s="31"/>
      <c r="Z16" s="31"/>
      <c r="AA16" s="8" t="s">
        <v>58</v>
      </c>
      <c r="AB16" s="62">
        <v>5</v>
      </c>
      <c r="AC16" s="4">
        <f t="shared" si="0"/>
        <v>-9</v>
      </c>
      <c r="AD16" s="4">
        <f t="shared" si="0"/>
        <v>0</v>
      </c>
      <c r="AE16" s="4">
        <f t="shared" si="0"/>
        <v>0</v>
      </c>
      <c r="AF16" s="4">
        <f t="shared" si="0"/>
        <v>-2</v>
      </c>
      <c r="AG16" s="4">
        <f t="shared" si="0"/>
        <v>-7</v>
      </c>
      <c r="AH16" s="4">
        <f t="shared" si="0"/>
        <v>0</v>
      </c>
      <c r="AI16" s="4">
        <f t="shared" si="0"/>
        <v>0</v>
      </c>
      <c r="AJ16" s="3">
        <f t="shared" si="0"/>
        <v>-508.26</v>
      </c>
      <c r="AK16" s="3">
        <f t="shared" si="0"/>
        <v>-77</v>
      </c>
    </row>
    <row r="17" spans="1:39" ht="12.75" customHeight="1" x14ac:dyDescent="0.25">
      <c r="A17" s="8" t="s">
        <v>59</v>
      </c>
      <c r="B17" s="101">
        <v>6</v>
      </c>
      <c r="C17" s="84"/>
      <c r="D17" s="84"/>
      <c r="E17" s="84"/>
      <c r="F17" s="84"/>
      <c r="G17" s="84"/>
      <c r="H17" s="84"/>
      <c r="I17" s="84"/>
      <c r="J17" s="83"/>
      <c r="K17" s="83"/>
      <c r="L17" s="31"/>
      <c r="M17" s="40"/>
      <c r="N17" s="8" t="s">
        <v>59</v>
      </c>
      <c r="O17" s="6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2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101">
        <v>7</v>
      </c>
      <c r="C18" s="84"/>
      <c r="D18" s="84"/>
      <c r="E18" s="84"/>
      <c r="F18" s="84"/>
      <c r="G18" s="84"/>
      <c r="H18" s="84"/>
      <c r="I18" s="84"/>
      <c r="J18" s="83"/>
      <c r="K18" s="83"/>
      <c r="L18" s="31"/>
      <c r="M18" s="40"/>
      <c r="N18" s="8" t="s">
        <v>60</v>
      </c>
      <c r="O18" s="62">
        <v>7</v>
      </c>
      <c r="P18" s="4">
        <v>1</v>
      </c>
      <c r="Q18" s="4"/>
      <c r="R18" s="4"/>
      <c r="S18" s="4"/>
      <c r="T18" s="4"/>
      <c r="U18" s="4"/>
      <c r="V18" s="4"/>
      <c r="W18" s="3">
        <v>112.8</v>
      </c>
      <c r="X18" s="3"/>
      <c r="Y18" s="31"/>
      <c r="Z18" s="31"/>
      <c r="AA18" s="8" t="s">
        <v>60</v>
      </c>
      <c r="AB18" s="62">
        <v>7</v>
      </c>
      <c r="AC18" s="4">
        <f t="shared" si="0"/>
        <v>-1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-112.8</v>
      </c>
      <c r="AK18" s="3">
        <f t="shared" si="0"/>
        <v>0</v>
      </c>
    </row>
    <row r="19" spans="1:39" ht="12.75" customHeight="1" x14ac:dyDescent="0.25">
      <c r="A19" s="8" t="s">
        <v>61</v>
      </c>
      <c r="B19" s="101">
        <v>8</v>
      </c>
      <c r="C19" s="84"/>
      <c r="D19" s="84"/>
      <c r="E19" s="84"/>
      <c r="F19" s="84"/>
      <c r="G19" s="84"/>
      <c r="H19" s="84"/>
      <c r="I19" s="84"/>
      <c r="J19" s="83"/>
      <c r="K19" s="83"/>
      <c r="L19" s="31"/>
      <c r="M19" s="40"/>
      <c r="N19" s="8" t="s">
        <v>61</v>
      </c>
      <c r="O19" s="62">
        <v>8</v>
      </c>
      <c r="P19" s="4">
        <v>3</v>
      </c>
      <c r="Q19" s="4"/>
      <c r="R19" s="4"/>
      <c r="S19" s="4"/>
      <c r="T19" s="4">
        <v>0</v>
      </c>
      <c r="U19" s="4"/>
      <c r="V19" s="4"/>
      <c r="W19" s="3">
        <v>1360.2</v>
      </c>
      <c r="X19" s="3"/>
      <c r="Y19" s="31"/>
      <c r="Z19" s="31"/>
      <c r="AA19" s="8" t="s">
        <v>61</v>
      </c>
      <c r="AB19" s="62">
        <v>8</v>
      </c>
      <c r="AC19" s="4">
        <f t="shared" si="0"/>
        <v>-3</v>
      </c>
      <c r="AD19" s="4">
        <f t="shared" si="0"/>
        <v>0</v>
      </c>
      <c r="AE19" s="4">
        <f t="shared" si="0"/>
        <v>0</v>
      </c>
      <c r="AF19" s="4">
        <f t="shared" si="0"/>
        <v>0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-1360.2</v>
      </c>
      <c r="AK19" s="3">
        <f t="shared" si="0"/>
        <v>0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15</v>
      </c>
      <c r="Q20" s="4">
        <f t="shared" si="2"/>
        <v>0</v>
      </c>
      <c r="R20" s="4">
        <f t="shared" si="2"/>
        <v>0</v>
      </c>
      <c r="S20" s="4">
        <f t="shared" si="2"/>
        <v>2</v>
      </c>
      <c r="T20" s="4">
        <f t="shared" si="2"/>
        <v>7</v>
      </c>
      <c r="U20" s="4">
        <f t="shared" si="2"/>
        <v>0</v>
      </c>
      <c r="V20" s="4">
        <f t="shared" si="2"/>
        <v>2</v>
      </c>
      <c r="W20" s="3">
        <f t="shared" si="2"/>
        <v>10362.66</v>
      </c>
      <c r="X20" s="3">
        <f t="shared" si="2"/>
        <v>77</v>
      </c>
      <c r="Y20" s="32"/>
      <c r="Z20" s="32"/>
      <c r="AA20" s="14" t="s">
        <v>62</v>
      </c>
      <c r="AB20" s="15">
        <v>9</v>
      </c>
      <c r="AC20" s="4">
        <f t="shared" si="0"/>
        <v>-15</v>
      </c>
      <c r="AD20" s="4">
        <f t="shared" si="0"/>
        <v>0</v>
      </c>
      <c r="AE20" s="4">
        <f t="shared" si="0"/>
        <v>0</v>
      </c>
      <c r="AF20" s="4">
        <f t="shared" si="0"/>
        <v>-2</v>
      </c>
      <c r="AG20" s="4">
        <f t="shared" si="0"/>
        <v>-7</v>
      </c>
      <c r="AH20" s="4">
        <f t="shared" si="0"/>
        <v>0</v>
      </c>
      <c r="AI20" s="4">
        <f t="shared" si="0"/>
        <v>-2</v>
      </c>
      <c r="AJ20" s="3">
        <f t="shared" si="0"/>
        <v>-10362.66</v>
      </c>
      <c r="AK20" s="3">
        <f t="shared" si="0"/>
        <v>-77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/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0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>
        <v>1</v>
      </c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-1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>
        <v>1</v>
      </c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-1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>
        <v>1</v>
      </c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-1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180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180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180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103"/>
      <c r="C41" s="7"/>
      <c r="D41" s="7"/>
      <c r="E41" s="7"/>
      <c r="F41" s="7"/>
      <c r="G41" s="7"/>
      <c r="H41" s="7"/>
      <c r="I41" s="7"/>
      <c r="J41" s="7"/>
      <c r="K41" s="7"/>
      <c r="L41" s="103"/>
      <c r="M41" s="103"/>
      <c r="N41" s="9" t="s">
        <v>65</v>
      </c>
      <c r="O41" s="64"/>
      <c r="P41" s="7"/>
      <c r="Q41" s="7"/>
      <c r="R41" s="7"/>
      <c r="S41" s="7"/>
      <c r="T41" s="7"/>
      <c r="U41" s="7"/>
      <c r="V41" s="7"/>
      <c r="W41" s="7"/>
      <c r="X41" s="7"/>
      <c r="Y41" s="64"/>
      <c r="Z41" s="64"/>
      <c r="AA41" s="9" t="s">
        <v>65</v>
      </c>
      <c r="AB41" s="64"/>
      <c r="AC41" s="7"/>
      <c r="AD41" s="7"/>
      <c r="AE41" s="7"/>
      <c r="AF41" s="7"/>
      <c r="AG41" s="7"/>
      <c r="AH41" s="7"/>
      <c r="AI41" s="7"/>
      <c r="AJ41" s="7"/>
      <c r="AK41" s="7"/>
      <c r="AL41" s="64"/>
      <c r="AM41" s="64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102">
        <v>1</v>
      </c>
      <c r="B47" s="102">
        <v>2</v>
      </c>
      <c r="C47" s="102">
        <v>3</v>
      </c>
      <c r="D47" s="102">
        <v>4</v>
      </c>
      <c r="E47" s="102">
        <v>5</v>
      </c>
      <c r="F47" s="102">
        <v>6</v>
      </c>
      <c r="G47" s="102">
        <v>7</v>
      </c>
      <c r="H47" s="102">
        <v>8</v>
      </c>
      <c r="I47" s="102">
        <v>9</v>
      </c>
      <c r="J47" s="102">
        <v>10</v>
      </c>
      <c r="K47" s="102">
        <v>11</v>
      </c>
      <c r="L47" s="45"/>
      <c r="M47" s="39"/>
      <c r="N47" s="63">
        <v>1</v>
      </c>
      <c r="O47" s="63">
        <v>2</v>
      </c>
      <c r="P47" s="63">
        <v>3</v>
      </c>
      <c r="Q47" s="63">
        <v>4</v>
      </c>
      <c r="R47" s="63">
        <v>5</v>
      </c>
      <c r="S47" s="63">
        <v>6</v>
      </c>
      <c r="T47" s="63">
        <v>7</v>
      </c>
      <c r="U47" s="63">
        <v>8</v>
      </c>
      <c r="V47" s="63">
        <v>9</v>
      </c>
      <c r="W47" s="63">
        <v>10</v>
      </c>
      <c r="X47" s="63">
        <v>11</v>
      </c>
      <c r="Y47" s="45"/>
      <c r="Z47" s="45"/>
      <c r="AA47" s="63">
        <v>1</v>
      </c>
      <c r="AB47" s="63">
        <v>2</v>
      </c>
      <c r="AC47" s="63">
        <v>3</v>
      </c>
      <c r="AD47" s="63">
        <v>4</v>
      </c>
      <c r="AE47" s="63">
        <v>5</v>
      </c>
      <c r="AF47" s="63">
        <v>6</v>
      </c>
      <c r="AG47" s="63">
        <v>7</v>
      </c>
      <c r="AH47" s="63">
        <v>8</v>
      </c>
      <c r="AI47" s="63">
        <v>9</v>
      </c>
      <c r="AJ47" s="63">
        <v>10</v>
      </c>
      <c r="AK47" s="63">
        <v>11</v>
      </c>
    </row>
    <row r="48" spans="1:39" ht="38.25" customHeight="1" x14ac:dyDescent="0.25">
      <c r="A48" s="8" t="s">
        <v>54</v>
      </c>
      <c r="B48" s="102">
        <v>1</v>
      </c>
      <c r="C48" s="84"/>
      <c r="D48" s="84"/>
      <c r="E48" s="84"/>
      <c r="F48" s="84"/>
      <c r="G48" s="84"/>
      <c r="H48" s="84"/>
      <c r="I48" s="84"/>
      <c r="J48" s="83"/>
      <c r="K48" s="83"/>
      <c r="L48" s="31"/>
      <c r="M48" s="40"/>
      <c r="N48" s="8" t="s">
        <v>54</v>
      </c>
      <c r="O48" s="63">
        <v>1</v>
      </c>
      <c r="P48" s="4">
        <v>1</v>
      </c>
      <c r="Q48" s="4">
        <v>1</v>
      </c>
      <c r="R48" s="4"/>
      <c r="S48" s="4"/>
      <c r="T48" s="4"/>
      <c r="U48" s="4"/>
      <c r="V48" s="4"/>
      <c r="W48" s="3">
        <v>706</v>
      </c>
      <c r="X48" s="3">
        <v>706</v>
      </c>
      <c r="Y48" s="31"/>
      <c r="Z48" s="31"/>
      <c r="AA48" s="8" t="s">
        <v>54</v>
      </c>
      <c r="AB48" s="63">
        <v>1</v>
      </c>
      <c r="AC48" s="4">
        <f t="shared" ref="AC48:AK56" si="3">C48-P48</f>
        <v>-1</v>
      </c>
      <c r="AD48" s="4">
        <f t="shared" si="3"/>
        <v>-1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-706</v>
      </c>
      <c r="AK48" s="3">
        <f t="shared" si="3"/>
        <v>-706</v>
      </c>
    </row>
    <row r="49" spans="1:39" ht="39" customHeight="1" x14ac:dyDescent="0.25">
      <c r="A49" s="8" t="s">
        <v>55</v>
      </c>
      <c r="B49" s="102">
        <v>2</v>
      </c>
      <c r="C49" s="84"/>
      <c r="D49" s="84"/>
      <c r="E49" s="84"/>
      <c r="F49" s="84"/>
      <c r="G49" s="84"/>
      <c r="H49" s="84"/>
      <c r="I49" s="84"/>
      <c r="J49" s="83"/>
      <c r="K49" s="83"/>
      <c r="L49" s="31"/>
      <c r="M49" s="40"/>
      <c r="N49" s="8" t="s">
        <v>55</v>
      </c>
      <c r="O49" s="63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3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102">
        <v>3</v>
      </c>
      <c r="C50" s="84"/>
      <c r="D50" s="84"/>
      <c r="E50" s="84"/>
      <c r="F50" s="84"/>
      <c r="G50" s="84"/>
      <c r="H50" s="84"/>
      <c r="I50" s="84"/>
      <c r="J50" s="83"/>
      <c r="K50" s="83"/>
      <c r="L50" s="31"/>
      <c r="M50" s="40"/>
      <c r="N50" s="8" t="s">
        <v>56</v>
      </c>
      <c r="O50" s="63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63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102">
        <v>4</v>
      </c>
      <c r="C51" s="84"/>
      <c r="D51" s="84"/>
      <c r="E51" s="84"/>
      <c r="F51" s="84"/>
      <c r="G51" s="84"/>
      <c r="H51" s="84"/>
      <c r="I51" s="84"/>
      <c r="J51" s="83"/>
      <c r="K51" s="83"/>
      <c r="L51" s="31"/>
      <c r="M51" s="40"/>
      <c r="N51" s="8" t="s">
        <v>57</v>
      </c>
      <c r="O51" s="63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3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101">
        <v>5</v>
      </c>
      <c r="C52" s="84"/>
      <c r="D52" s="84"/>
      <c r="E52" s="84"/>
      <c r="F52" s="84"/>
      <c r="G52" s="84"/>
      <c r="H52" s="84"/>
      <c r="I52" s="84"/>
      <c r="J52" s="83"/>
      <c r="K52" s="83"/>
      <c r="L52" s="31"/>
      <c r="M52" s="40"/>
      <c r="N52" s="8" t="s">
        <v>58</v>
      </c>
      <c r="O52" s="62">
        <v>5</v>
      </c>
      <c r="P52" s="4">
        <v>3</v>
      </c>
      <c r="Q52" s="4"/>
      <c r="R52" s="4"/>
      <c r="S52" s="4"/>
      <c r="T52" s="4">
        <v>2</v>
      </c>
      <c r="U52" s="4">
        <v>0</v>
      </c>
      <c r="V52" s="4">
        <v>2</v>
      </c>
      <c r="W52" s="3">
        <v>160</v>
      </c>
      <c r="X52" s="3"/>
      <c r="Y52" s="31"/>
      <c r="Z52" s="31"/>
      <c r="AA52" s="8" t="s">
        <v>58</v>
      </c>
      <c r="AB52" s="62">
        <v>5</v>
      </c>
      <c r="AC52" s="4">
        <f t="shared" si="3"/>
        <v>-3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-2</v>
      </c>
      <c r="AH52" s="4">
        <f t="shared" si="3"/>
        <v>0</v>
      </c>
      <c r="AI52" s="4">
        <f t="shared" si="3"/>
        <v>-2</v>
      </c>
      <c r="AJ52" s="3">
        <f t="shared" si="3"/>
        <v>-160</v>
      </c>
      <c r="AK52" s="3">
        <f t="shared" si="3"/>
        <v>0</v>
      </c>
    </row>
    <row r="53" spans="1:39" ht="12.75" customHeight="1" x14ac:dyDescent="0.25">
      <c r="A53" s="8" t="s">
        <v>59</v>
      </c>
      <c r="B53" s="101">
        <v>6</v>
      </c>
      <c r="C53" s="84"/>
      <c r="D53" s="84"/>
      <c r="E53" s="84"/>
      <c r="F53" s="84"/>
      <c r="G53" s="84"/>
      <c r="H53" s="84"/>
      <c r="I53" s="84"/>
      <c r="J53" s="83"/>
      <c r="K53" s="83"/>
      <c r="L53" s="31"/>
      <c r="M53" s="40"/>
      <c r="N53" s="8" t="s">
        <v>59</v>
      </c>
      <c r="O53" s="62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2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101">
        <v>7</v>
      </c>
      <c r="C54" s="84"/>
      <c r="D54" s="84"/>
      <c r="E54" s="84"/>
      <c r="F54" s="84"/>
      <c r="G54" s="84"/>
      <c r="H54" s="84"/>
      <c r="I54" s="84"/>
      <c r="J54" s="83"/>
      <c r="K54" s="83"/>
      <c r="L54" s="31"/>
      <c r="M54" s="40"/>
      <c r="N54" s="8" t="s">
        <v>60</v>
      </c>
      <c r="O54" s="62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2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101">
        <v>8</v>
      </c>
      <c r="C55" s="84"/>
      <c r="D55" s="84"/>
      <c r="E55" s="84"/>
      <c r="F55" s="84"/>
      <c r="G55" s="84"/>
      <c r="H55" s="84"/>
      <c r="I55" s="84"/>
      <c r="J55" s="83"/>
      <c r="K55" s="83"/>
      <c r="L55" s="31"/>
      <c r="M55" s="40"/>
      <c r="N55" s="8" t="s">
        <v>61</v>
      </c>
      <c r="O55" s="62">
        <v>8</v>
      </c>
      <c r="P55" s="4">
        <v>1</v>
      </c>
      <c r="Q55" s="4"/>
      <c r="R55" s="4"/>
      <c r="S55" s="4"/>
      <c r="T55" s="4"/>
      <c r="U55" s="4"/>
      <c r="V55" s="4"/>
      <c r="W55" s="3">
        <v>95</v>
      </c>
      <c r="X55" s="3"/>
      <c r="Y55" s="31"/>
      <c r="Z55" s="31"/>
      <c r="AA55" s="8" t="s">
        <v>61</v>
      </c>
      <c r="AB55" s="62">
        <v>8</v>
      </c>
      <c r="AC55" s="4">
        <f t="shared" si="3"/>
        <v>-1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-95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5</v>
      </c>
      <c r="Q56" s="4">
        <f t="shared" si="5"/>
        <v>1</v>
      </c>
      <c r="R56" s="4">
        <f t="shared" si="5"/>
        <v>0</v>
      </c>
      <c r="S56" s="4">
        <f t="shared" si="5"/>
        <v>0</v>
      </c>
      <c r="T56" s="4">
        <f t="shared" si="5"/>
        <v>2</v>
      </c>
      <c r="U56" s="4">
        <f t="shared" si="5"/>
        <v>0</v>
      </c>
      <c r="V56" s="4">
        <f t="shared" si="5"/>
        <v>2</v>
      </c>
      <c r="W56" s="3">
        <f t="shared" si="5"/>
        <v>961</v>
      </c>
      <c r="X56" s="3">
        <f t="shared" si="5"/>
        <v>706</v>
      </c>
      <c r="Y56" s="32"/>
      <c r="Z56" s="32"/>
      <c r="AA56" s="14" t="s">
        <v>62</v>
      </c>
      <c r="AB56" s="15">
        <v>9</v>
      </c>
      <c r="AC56" s="4">
        <f t="shared" si="3"/>
        <v>-5</v>
      </c>
      <c r="AD56" s="4">
        <f t="shared" si="3"/>
        <v>-1</v>
      </c>
      <c r="AE56" s="4">
        <f t="shared" si="3"/>
        <v>0</v>
      </c>
      <c r="AF56" s="4">
        <f t="shared" si="3"/>
        <v>0</v>
      </c>
      <c r="AG56" s="4">
        <f t="shared" si="3"/>
        <v>-2</v>
      </c>
      <c r="AH56" s="4">
        <f t="shared" si="3"/>
        <v>0</v>
      </c>
      <c r="AI56" s="4">
        <f t="shared" si="3"/>
        <v>-2</v>
      </c>
      <c r="AJ56" s="3">
        <f t="shared" si="3"/>
        <v>-961</v>
      </c>
      <c r="AK56" s="3">
        <f t="shared" si="3"/>
        <v>-706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179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179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179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103"/>
      <c r="C77" s="7"/>
      <c r="D77" s="7"/>
      <c r="E77" s="7"/>
      <c r="F77" s="7"/>
      <c r="G77" s="7"/>
      <c r="H77" s="7"/>
      <c r="I77" s="7"/>
      <c r="J77" s="7"/>
      <c r="K77" s="7"/>
      <c r="L77" s="103"/>
      <c r="M77" s="103"/>
      <c r="N77" s="9" t="s">
        <v>65</v>
      </c>
      <c r="O77" s="64"/>
      <c r="P77" s="7"/>
      <c r="Q77" s="7"/>
      <c r="R77" s="7"/>
      <c r="S77" s="7"/>
      <c r="T77" s="7"/>
      <c r="U77" s="7"/>
      <c r="V77" s="7"/>
      <c r="W77" s="7"/>
      <c r="X77" s="7"/>
      <c r="Y77" s="64"/>
      <c r="Z77" s="64"/>
      <c r="AA77" s="9" t="s">
        <v>65</v>
      </c>
      <c r="AB77" s="64"/>
      <c r="AC77" s="7"/>
      <c r="AD77" s="7"/>
      <c r="AE77" s="7"/>
      <c r="AF77" s="7"/>
      <c r="AG77" s="7"/>
      <c r="AH77" s="7"/>
      <c r="AI77" s="7"/>
      <c r="AJ77" s="7"/>
      <c r="AK77" s="7"/>
      <c r="AL77" s="64"/>
      <c r="AM77" s="64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102">
        <v>1</v>
      </c>
      <c r="B83" s="102">
        <v>2</v>
      </c>
      <c r="C83" s="102">
        <v>3</v>
      </c>
      <c r="D83" s="102">
        <v>4</v>
      </c>
      <c r="E83" s="102">
        <v>5</v>
      </c>
      <c r="F83" s="102">
        <v>6</v>
      </c>
      <c r="G83" s="102">
        <v>7</v>
      </c>
      <c r="H83" s="102">
        <v>8</v>
      </c>
      <c r="I83" s="102">
        <v>9</v>
      </c>
      <c r="J83" s="102">
        <v>10</v>
      </c>
      <c r="K83" s="102">
        <v>11</v>
      </c>
      <c r="L83" s="45"/>
      <c r="M83" s="39"/>
      <c r="N83" s="63">
        <v>1</v>
      </c>
      <c r="O83" s="63">
        <v>2</v>
      </c>
      <c r="P83" s="63">
        <v>3</v>
      </c>
      <c r="Q83" s="63">
        <v>4</v>
      </c>
      <c r="R83" s="63">
        <v>5</v>
      </c>
      <c r="S83" s="63">
        <v>6</v>
      </c>
      <c r="T83" s="63">
        <v>7</v>
      </c>
      <c r="U83" s="63">
        <v>8</v>
      </c>
      <c r="V83" s="63">
        <v>9</v>
      </c>
      <c r="W83" s="63">
        <v>10</v>
      </c>
      <c r="X83" s="63">
        <v>11</v>
      </c>
      <c r="Y83" s="45"/>
      <c r="Z83" s="45"/>
      <c r="AA83" s="63">
        <v>1</v>
      </c>
      <c r="AB83" s="63">
        <v>2</v>
      </c>
      <c r="AC83" s="63">
        <v>3</v>
      </c>
      <c r="AD83" s="63">
        <v>4</v>
      </c>
      <c r="AE83" s="63">
        <v>5</v>
      </c>
      <c r="AF83" s="63">
        <v>6</v>
      </c>
      <c r="AG83" s="63">
        <v>7</v>
      </c>
      <c r="AH83" s="63">
        <v>8</v>
      </c>
      <c r="AI83" s="63">
        <v>9</v>
      </c>
      <c r="AJ83" s="63">
        <v>10</v>
      </c>
      <c r="AK83" s="63">
        <v>11</v>
      </c>
    </row>
    <row r="84" spans="1:39" ht="38.25" customHeight="1" x14ac:dyDescent="0.25">
      <c r="A84" s="8" t="s">
        <v>54</v>
      </c>
      <c r="B84" s="102">
        <v>1</v>
      </c>
      <c r="C84" s="84"/>
      <c r="D84" s="84"/>
      <c r="E84" s="84"/>
      <c r="F84" s="84"/>
      <c r="G84" s="84"/>
      <c r="H84" s="84"/>
      <c r="I84" s="84"/>
      <c r="J84" s="83"/>
      <c r="K84" s="83"/>
      <c r="L84" s="31"/>
      <c r="M84" s="40"/>
      <c r="N84" s="8" t="s">
        <v>54</v>
      </c>
      <c r="O84" s="63">
        <v>1</v>
      </c>
      <c r="P84" s="4">
        <v>1</v>
      </c>
      <c r="Q84" s="4"/>
      <c r="R84" s="4"/>
      <c r="S84" s="4">
        <v>1</v>
      </c>
      <c r="T84" s="4"/>
      <c r="U84" s="4"/>
      <c r="V84" s="4"/>
      <c r="W84" s="3">
        <v>493.8</v>
      </c>
      <c r="X84" s="3">
        <v>493.8</v>
      </c>
      <c r="Y84" s="31"/>
      <c r="Z84" s="31"/>
      <c r="AA84" s="8" t="s">
        <v>54</v>
      </c>
      <c r="AB84" s="63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-1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-493.8</v>
      </c>
      <c r="AK84" s="3">
        <f t="shared" si="6"/>
        <v>-493.8</v>
      </c>
    </row>
    <row r="85" spans="1:39" ht="39" customHeight="1" x14ac:dyDescent="0.25">
      <c r="A85" s="8" t="s">
        <v>55</v>
      </c>
      <c r="B85" s="102">
        <v>2</v>
      </c>
      <c r="C85" s="84"/>
      <c r="D85" s="84"/>
      <c r="E85" s="84"/>
      <c r="F85" s="84"/>
      <c r="G85" s="84"/>
      <c r="H85" s="84"/>
      <c r="I85" s="84"/>
      <c r="J85" s="83"/>
      <c r="K85" s="83"/>
      <c r="L85" s="31"/>
      <c r="M85" s="40"/>
      <c r="N85" s="8" t="s">
        <v>55</v>
      </c>
      <c r="O85" s="63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63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102">
        <v>3</v>
      </c>
      <c r="C86" s="84"/>
      <c r="D86" s="84"/>
      <c r="E86" s="84"/>
      <c r="F86" s="84"/>
      <c r="G86" s="84"/>
      <c r="H86" s="84"/>
      <c r="I86" s="84"/>
      <c r="J86" s="83"/>
      <c r="K86" s="83"/>
      <c r="L86" s="31"/>
      <c r="M86" s="40"/>
      <c r="N86" s="8" t="s">
        <v>56</v>
      </c>
      <c r="O86" s="63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63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102">
        <v>4</v>
      </c>
      <c r="C87" s="84"/>
      <c r="D87" s="84"/>
      <c r="E87" s="84"/>
      <c r="F87" s="84"/>
      <c r="G87" s="84"/>
      <c r="H87" s="84"/>
      <c r="I87" s="84"/>
      <c r="J87" s="83"/>
      <c r="K87" s="83"/>
      <c r="L87" s="31"/>
      <c r="M87" s="40"/>
      <c r="N87" s="8" t="s">
        <v>57</v>
      </c>
      <c r="O87" s="63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3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101">
        <v>5</v>
      </c>
      <c r="C88" s="84"/>
      <c r="D88" s="84"/>
      <c r="E88" s="84"/>
      <c r="F88" s="84"/>
      <c r="G88" s="84"/>
      <c r="H88" s="84"/>
      <c r="I88" s="84"/>
      <c r="J88" s="83"/>
      <c r="K88" s="83"/>
      <c r="L88" s="31"/>
      <c r="M88" s="40"/>
      <c r="N88" s="8" t="s">
        <v>58</v>
      </c>
      <c r="O88" s="62">
        <v>5</v>
      </c>
      <c r="P88" s="4">
        <v>4</v>
      </c>
      <c r="Q88" s="4"/>
      <c r="R88" s="4"/>
      <c r="S88" s="4"/>
      <c r="T88" s="4">
        <v>4</v>
      </c>
      <c r="U88" s="4"/>
      <c r="V88" s="4"/>
      <c r="W88" s="3">
        <v>280</v>
      </c>
      <c r="X88" s="3"/>
      <c r="Y88" s="31"/>
      <c r="Z88" s="31"/>
      <c r="AA88" s="8" t="s">
        <v>58</v>
      </c>
      <c r="AB88" s="62">
        <v>5</v>
      </c>
      <c r="AC88" s="4">
        <f t="shared" si="6"/>
        <v>-4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-4</v>
      </c>
      <c r="AH88" s="4">
        <f t="shared" si="6"/>
        <v>0</v>
      </c>
      <c r="AI88" s="4">
        <f t="shared" si="6"/>
        <v>0</v>
      </c>
      <c r="AJ88" s="3">
        <f t="shared" si="6"/>
        <v>-280</v>
      </c>
      <c r="AK88" s="3">
        <f t="shared" si="6"/>
        <v>0</v>
      </c>
    </row>
    <row r="89" spans="1:39" ht="12.75" customHeight="1" x14ac:dyDescent="0.25">
      <c r="A89" s="8" t="s">
        <v>59</v>
      </c>
      <c r="B89" s="101">
        <v>6</v>
      </c>
      <c r="C89" s="84"/>
      <c r="D89" s="84"/>
      <c r="E89" s="84"/>
      <c r="F89" s="84"/>
      <c r="G89" s="84"/>
      <c r="H89" s="84"/>
      <c r="I89" s="84"/>
      <c r="J89" s="83"/>
      <c r="K89" s="83"/>
      <c r="L89" s="31"/>
      <c r="M89" s="40"/>
      <c r="N89" s="8" t="s">
        <v>59</v>
      </c>
      <c r="O89" s="62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2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101">
        <v>7</v>
      </c>
      <c r="C90" s="84"/>
      <c r="D90" s="84"/>
      <c r="E90" s="84"/>
      <c r="F90" s="84"/>
      <c r="G90" s="84"/>
      <c r="H90" s="84"/>
      <c r="I90" s="84"/>
      <c r="J90" s="83"/>
      <c r="K90" s="83"/>
      <c r="L90" s="31"/>
      <c r="M90" s="40"/>
      <c r="N90" s="8" t="s">
        <v>60</v>
      </c>
      <c r="O90" s="62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2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101">
        <v>8</v>
      </c>
      <c r="C91" s="84"/>
      <c r="D91" s="84"/>
      <c r="E91" s="84"/>
      <c r="F91" s="84"/>
      <c r="G91" s="84"/>
      <c r="H91" s="84"/>
      <c r="I91" s="84"/>
      <c r="J91" s="83"/>
      <c r="K91" s="83"/>
      <c r="L91" s="31"/>
      <c r="M91" s="40"/>
      <c r="N91" s="8" t="s">
        <v>61</v>
      </c>
      <c r="O91" s="62">
        <v>8</v>
      </c>
      <c r="P91" s="4">
        <v>1</v>
      </c>
      <c r="Q91" s="4"/>
      <c r="R91" s="4"/>
      <c r="S91" s="4"/>
      <c r="T91" s="4"/>
      <c r="U91" s="4"/>
      <c r="V91" s="4"/>
      <c r="W91" s="3">
        <v>274.8</v>
      </c>
      <c r="X91" s="3"/>
      <c r="Y91" s="31"/>
      <c r="Z91" s="31"/>
      <c r="AA91" s="8" t="s">
        <v>61</v>
      </c>
      <c r="AB91" s="62">
        <v>8</v>
      </c>
      <c r="AC91" s="4">
        <f t="shared" si="6"/>
        <v>-1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-274.8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6</v>
      </c>
      <c r="Q92" s="4">
        <f t="shared" si="8"/>
        <v>0</v>
      </c>
      <c r="R92" s="4">
        <f t="shared" si="8"/>
        <v>0</v>
      </c>
      <c r="S92" s="4">
        <f t="shared" si="8"/>
        <v>1</v>
      </c>
      <c r="T92" s="4">
        <f t="shared" si="8"/>
        <v>4</v>
      </c>
      <c r="U92" s="4">
        <f t="shared" si="8"/>
        <v>0</v>
      </c>
      <c r="V92" s="4">
        <f t="shared" si="8"/>
        <v>0</v>
      </c>
      <c r="W92" s="3">
        <f t="shared" si="8"/>
        <v>1048.5999999999999</v>
      </c>
      <c r="X92" s="3">
        <f t="shared" si="8"/>
        <v>493.8</v>
      </c>
      <c r="Y92" s="32"/>
      <c r="Z92" s="32"/>
      <c r="AA92" s="14" t="s">
        <v>62</v>
      </c>
      <c r="AB92" s="15">
        <v>9</v>
      </c>
      <c r="AC92" s="4">
        <f t="shared" si="6"/>
        <v>-6</v>
      </c>
      <c r="AD92" s="4">
        <f t="shared" si="6"/>
        <v>0</v>
      </c>
      <c r="AE92" s="4">
        <f t="shared" si="6"/>
        <v>0</v>
      </c>
      <c r="AF92" s="4">
        <f t="shared" si="6"/>
        <v>-1</v>
      </c>
      <c r="AG92" s="4">
        <f t="shared" si="6"/>
        <v>-4</v>
      </c>
      <c r="AH92" s="4">
        <f t="shared" si="6"/>
        <v>0</v>
      </c>
      <c r="AI92" s="4">
        <f t="shared" si="6"/>
        <v>0</v>
      </c>
      <c r="AJ92" s="3">
        <f t="shared" si="6"/>
        <v>-1048.5999999999999</v>
      </c>
      <c r="AK92" s="3">
        <f t="shared" si="6"/>
        <v>-493.8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765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766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765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103"/>
      <c r="C113" s="7"/>
      <c r="D113" s="7"/>
      <c r="E113" s="7"/>
      <c r="F113" s="7"/>
      <c r="G113" s="7"/>
      <c r="H113" s="7"/>
      <c r="I113" s="7"/>
      <c r="J113" s="7"/>
      <c r="K113" s="7"/>
      <c r="L113" s="103"/>
      <c r="M113" s="103"/>
      <c r="N113" s="9" t="s">
        <v>65</v>
      </c>
      <c r="O113" s="64"/>
      <c r="P113" s="7"/>
      <c r="Q113" s="7"/>
      <c r="R113" s="7"/>
      <c r="S113" s="7"/>
      <c r="T113" s="7"/>
      <c r="U113" s="7"/>
      <c r="V113" s="7"/>
      <c r="W113" s="7"/>
      <c r="X113" s="7"/>
      <c r="Y113" s="64"/>
      <c r="Z113" s="64"/>
      <c r="AA113" s="9" t="s">
        <v>65</v>
      </c>
      <c r="AB113" s="64"/>
      <c r="AC113" s="7"/>
      <c r="AD113" s="7"/>
      <c r="AE113" s="7"/>
      <c r="AF113" s="7"/>
      <c r="AG113" s="7"/>
      <c r="AH113" s="7"/>
      <c r="AI113" s="7"/>
      <c r="AJ113" s="7"/>
      <c r="AK113" s="7"/>
      <c r="AL113" s="64"/>
      <c r="AM113" s="64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102">
        <v>1</v>
      </c>
      <c r="B119" s="102">
        <v>2</v>
      </c>
      <c r="C119" s="102">
        <v>3</v>
      </c>
      <c r="D119" s="102">
        <v>4</v>
      </c>
      <c r="E119" s="102">
        <v>5</v>
      </c>
      <c r="F119" s="102">
        <v>6</v>
      </c>
      <c r="G119" s="102">
        <v>7</v>
      </c>
      <c r="H119" s="102">
        <v>8</v>
      </c>
      <c r="I119" s="102">
        <v>9</v>
      </c>
      <c r="J119" s="102">
        <v>10</v>
      </c>
      <c r="K119" s="102">
        <v>11</v>
      </c>
      <c r="L119" s="45"/>
      <c r="M119" s="39"/>
      <c r="N119" s="63">
        <v>1</v>
      </c>
      <c r="O119" s="63">
        <v>2</v>
      </c>
      <c r="P119" s="63">
        <v>3</v>
      </c>
      <c r="Q119" s="63">
        <v>4</v>
      </c>
      <c r="R119" s="63">
        <v>5</v>
      </c>
      <c r="S119" s="63">
        <v>6</v>
      </c>
      <c r="T119" s="63">
        <v>7</v>
      </c>
      <c r="U119" s="63">
        <v>8</v>
      </c>
      <c r="V119" s="63">
        <v>9</v>
      </c>
      <c r="W119" s="63">
        <v>10</v>
      </c>
      <c r="X119" s="63">
        <v>11</v>
      </c>
      <c r="Y119" s="45"/>
      <c r="Z119" s="45"/>
      <c r="AA119" s="63">
        <v>1</v>
      </c>
      <c r="AB119" s="63">
        <v>2</v>
      </c>
      <c r="AC119" s="63">
        <v>3</v>
      </c>
      <c r="AD119" s="63">
        <v>4</v>
      </c>
      <c r="AE119" s="63">
        <v>5</v>
      </c>
      <c r="AF119" s="63">
        <v>6</v>
      </c>
      <c r="AG119" s="63">
        <v>7</v>
      </c>
      <c r="AH119" s="63">
        <v>8</v>
      </c>
      <c r="AI119" s="63">
        <v>9</v>
      </c>
      <c r="AJ119" s="63">
        <v>10</v>
      </c>
      <c r="AK119" s="63">
        <v>11</v>
      </c>
    </row>
    <row r="120" spans="1:39" ht="38.25" customHeight="1" x14ac:dyDescent="0.25">
      <c r="A120" s="8" t="s">
        <v>54</v>
      </c>
      <c r="B120" s="102">
        <v>1</v>
      </c>
      <c r="C120" s="84">
        <f>C12+C48+C84</f>
        <v>0</v>
      </c>
      <c r="D120" s="84">
        <f t="shared" ref="D120:I120" si="9">D12+D48+D84</f>
        <v>0</v>
      </c>
      <c r="E120" s="84">
        <f t="shared" si="9"/>
        <v>0</v>
      </c>
      <c r="F120" s="84">
        <f t="shared" si="9"/>
        <v>0</v>
      </c>
      <c r="G120" s="84">
        <f t="shared" si="9"/>
        <v>0</v>
      </c>
      <c r="H120" s="84">
        <f t="shared" si="9"/>
        <v>0</v>
      </c>
      <c r="I120" s="84">
        <f t="shared" si="9"/>
        <v>0</v>
      </c>
      <c r="J120" s="83">
        <f t="shared" ref="J120:K120" si="10">J12+J48+J84</f>
        <v>0</v>
      </c>
      <c r="K120" s="83">
        <f t="shared" si="10"/>
        <v>0</v>
      </c>
      <c r="L120" s="31"/>
      <c r="M120" s="40"/>
      <c r="N120" s="8" t="s">
        <v>54</v>
      </c>
      <c r="O120" s="63">
        <v>1</v>
      </c>
      <c r="P120" s="4">
        <f>P12+P48+P84</f>
        <v>2</v>
      </c>
      <c r="Q120" s="4">
        <f t="shared" ref="Q120:X120" si="11">Q12+Q48+Q84</f>
        <v>1</v>
      </c>
      <c r="R120" s="4">
        <f t="shared" si="11"/>
        <v>0</v>
      </c>
      <c r="S120" s="4">
        <f t="shared" si="11"/>
        <v>1</v>
      </c>
      <c r="T120" s="4">
        <f t="shared" si="11"/>
        <v>0</v>
      </c>
      <c r="U120" s="4">
        <f t="shared" si="11"/>
        <v>0</v>
      </c>
      <c r="V120" s="4">
        <f t="shared" si="11"/>
        <v>0</v>
      </c>
      <c r="W120" s="3">
        <f t="shared" si="11"/>
        <v>1199.8</v>
      </c>
      <c r="X120" s="3">
        <f t="shared" si="11"/>
        <v>1199.8</v>
      </c>
      <c r="Y120" s="31"/>
      <c r="Z120" s="31"/>
      <c r="AA120" s="8" t="s">
        <v>54</v>
      </c>
      <c r="AB120" s="63">
        <v>1</v>
      </c>
      <c r="AC120" s="4">
        <f t="shared" ref="AC120:AK128" si="12">C120-P120</f>
        <v>-2</v>
      </c>
      <c r="AD120" s="4">
        <f t="shared" si="12"/>
        <v>-1</v>
      </c>
      <c r="AE120" s="4">
        <f t="shared" si="12"/>
        <v>0</v>
      </c>
      <c r="AF120" s="4">
        <f t="shared" si="12"/>
        <v>-1</v>
      </c>
      <c r="AG120" s="4">
        <f t="shared" si="12"/>
        <v>0</v>
      </c>
      <c r="AH120" s="4">
        <f t="shared" si="12"/>
        <v>0</v>
      </c>
      <c r="AI120" s="4">
        <f t="shared" si="12"/>
        <v>0</v>
      </c>
      <c r="AJ120" s="3">
        <f t="shared" si="12"/>
        <v>-1199.8</v>
      </c>
      <c r="AK120" s="3">
        <f t="shared" si="12"/>
        <v>-1199.8</v>
      </c>
    </row>
    <row r="121" spans="1:39" ht="39" customHeight="1" x14ac:dyDescent="0.25">
      <c r="A121" s="8" t="s">
        <v>55</v>
      </c>
      <c r="B121" s="102">
        <v>2</v>
      </c>
      <c r="C121" s="84">
        <f t="shared" ref="C121:C127" si="13">C13+C49+C85</f>
        <v>0</v>
      </c>
      <c r="D121" s="84">
        <f t="shared" ref="D121:K121" si="14">D13+D49+D85</f>
        <v>0</v>
      </c>
      <c r="E121" s="84">
        <f t="shared" si="14"/>
        <v>0</v>
      </c>
      <c r="F121" s="84">
        <f t="shared" si="14"/>
        <v>0</v>
      </c>
      <c r="G121" s="84">
        <f t="shared" si="14"/>
        <v>0</v>
      </c>
      <c r="H121" s="84">
        <f t="shared" si="14"/>
        <v>0</v>
      </c>
      <c r="I121" s="84">
        <f t="shared" si="14"/>
        <v>0</v>
      </c>
      <c r="J121" s="83">
        <f t="shared" si="14"/>
        <v>0</v>
      </c>
      <c r="K121" s="83">
        <f t="shared" si="14"/>
        <v>0</v>
      </c>
      <c r="L121" s="31"/>
      <c r="M121" s="40"/>
      <c r="N121" s="8" t="s">
        <v>55</v>
      </c>
      <c r="O121" s="63">
        <v>2</v>
      </c>
      <c r="P121" s="4">
        <f t="shared" ref="P121:X127" si="15">P13+P49+P85</f>
        <v>1</v>
      </c>
      <c r="Q121" s="4">
        <f t="shared" si="15"/>
        <v>0</v>
      </c>
      <c r="R121" s="4">
        <f t="shared" si="15"/>
        <v>0</v>
      </c>
      <c r="S121" s="4">
        <f t="shared" si="15"/>
        <v>0</v>
      </c>
      <c r="T121" s="4">
        <f t="shared" si="15"/>
        <v>0</v>
      </c>
      <c r="U121" s="4">
        <f t="shared" si="15"/>
        <v>0</v>
      </c>
      <c r="V121" s="4">
        <f t="shared" si="15"/>
        <v>1</v>
      </c>
      <c r="W121" s="3">
        <f t="shared" si="15"/>
        <v>2480.6999999999998</v>
      </c>
      <c r="X121" s="3">
        <f t="shared" si="15"/>
        <v>0</v>
      </c>
      <c r="Y121" s="31"/>
      <c r="Z121" s="31"/>
      <c r="AA121" s="8" t="s">
        <v>55</v>
      </c>
      <c r="AB121" s="63">
        <v>2</v>
      </c>
      <c r="AC121" s="4">
        <f t="shared" si="12"/>
        <v>-1</v>
      </c>
      <c r="AD121" s="4">
        <f t="shared" si="12"/>
        <v>0</v>
      </c>
      <c r="AE121" s="4">
        <f t="shared" si="12"/>
        <v>0</v>
      </c>
      <c r="AF121" s="4">
        <f t="shared" si="12"/>
        <v>0</v>
      </c>
      <c r="AG121" s="4">
        <f t="shared" si="12"/>
        <v>0</v>
      </c>
      <c r="AH121" s="4">
        <f t="shared" si="12"/>
        <v>0</v>
      </c>
      <c r="AI121" s="4">
        <f t="shared" si="12"/>
        <v>-1</v>
      </c>
      <c r="AJ121" s="3">
        <f t="shared" si="12"/>
        <v>-2480.6999999999998</v>
      </c>
      <c r="AK121" s="3">
        <f t="shared" si="12"/>
        <v>0</v>
      </c>
    </row>
    <row r="122" spans="1:39" ht="52.5" customHeight="1" x14ac:dyDescent="0.25">
      <c r="A122" s="8" t="s">
        <v>56</v>
      </c>
      <c r="B122" s="102">
        <v>3</v>
      </c>
      <c r="C122" s="84">
        <f t="shared" si="13"/>
        <v>0</v>
      </c>
      <c r="D122" s="84">
        <f t="shared" ref="D122:K122" si="16">D14+D50+D86</f>
        <v>0</v>
      </c>
      <c r="E122" s="84">
        <f t="shared" si="16"/>
        <v>0</v>
      </c>
      <c r="F122" s="84">
        <f t="shared" si="16"/>
        <v>0</v>
      </c>
      <c r="G122" s="84">
        <f t="shared" si="16"/>
        <v>0</v>
      </c>
      <c r="H122" s="84">
        <f t="shared" si="16"/>
        <v>0</v>
      </c>
      <c r="I122" s="84">
        <f t="shared" si="16"/>
        <v>0</v>
      </c>
      <c r="J122" s="83">
        <f t="shared" si="16"/>
        <v>0</v>
      </c>
      <c r="K122" s="83">
        <f t="shared" si="16"/>
        <v>0</v>
      </c>
      <c r="L122" s="31"/>
      <c r="M122" s="40"/>
      <c r="N122" s="8" t="s">
        <v>56</v>
      </c>
      <c r="O122" s="63">
        <v>3</v>
      </c>
      <c r="P122" s="4">
        <f t="shared" si="15"/>
        <v>1</v>
      </c>
      <c r="Q122" s="4">
        <f t="shared" si="15"/>
        <v>0</v>
      </c>
      <c r="R122" s="4">
        <f t="shared" si="15"/>
        <v>0</v>
      </c>
      <c r="S122" s="4">
        <f t="shared" si="15"/>
        <v>0</v>
      </c>
      <c r="T122" s="4">
        <f t="shared" si="15"/>
        <v>0</v>
      </c>
      <c r="U122" s="4">
        <f t="shared" si="15"/>
        <v>0</v>
      </c>
      <c r="V122" s="4">
        <f t="shared" si="15"/>
        <v>1</v>
      </c>
      <c r="W122" s="3">
        <f t="shared" si="15"/>
        <v>5900.7</v>
      </c>
      <c r="X122" s="3">
        <f t="shared" si="15"/>
        <v>0</v>
      </c>
      <c r="Y122" s="31"/>
      <c r="Z122" s="31"/>
      <c r="AA122" s="8" t="s">
        <v>56</v>
      </c>
      <c r="AB122" s="63">
        <v>3</v>
      </c>
      <c r="AC122" s="4">
        <f t="shared" si="12"/>
        <v>-1</v>
      </c>
      <c r="AD122" s="4">
        <f t="shared" si="12"/>
        <v>0</v>
      </c>
      <c r="AE122" s="4">
        <f t="shared" si="12"/>
        <v>0</v>
      </c>
      <c r="AF122" s="4">
        <f t="shared" si="12"/>
        <v>0</v>
      </c>
      <c r="AG122" s="4">
        <f t="shared" si="12"/>
        <v>0</v>
      </c>
      <c r="AH122" s="4">
        <f t="shared" si="12"/>
        <v>0</v>
      </c>
      <c r="AI122" s="4">
        <f t="shared" si="12"/>
        <v>-1</v>
      </c>
      <c r="AJ122" s="3">
        <f t="shared" si="12"/>
        <v>-5900.7</v>
      </c>
      <c r="AK122" s="3">
        <f t="shared" si="12"/>
        <v>0</v>
      </c>
    </row>
    <row r="123" spans="1:39" ht="12.75" customHeight="1" x14ac:dyDescent="0.25">
      <c r="A123" s="8" t="s">
        <v>57</v>
      </c>
      <c r="B123" s="102">
        <v>4</v>
      </c>
      <c r="C123" s="84">
        <f t="shared" si="13"/>
        <v>0</v>
      </c>
      <c r="D123" s="84">
        <f t="shared" ref="D123:K123" si="17">D15+D51+D87</f>
        <v>0</v>
      </c>
      <c r="E123" s="84">
        <f t="shared" si="17"/>
        <v>0</v>
      </c>
      <c r="F123" s="84">
        <f t="shared" si="17"/>
        <v>0</v>
      </c>
      <c r="G123" s="84">
        <f t="shared" si="17"/>
        <v>0</v>
      </c>
      <c r="H123" s="84">
        <f t="shared" si="17"/>
        <v>0</v>
      </c>
      <c r="I123" s="84">
        <f t="shared" si="17"/>
        <v>0</v>
      </c>
      <c r="J123" s="83">
        <f t="shared" si="17"/>
        <v>0</v>
      </c>
      <c r="K123" s="83">
        <f t="shared" si="17"/>
        <v>0</v>
      </c>
      <c r="L123" s="31"/>
      <c r="M123" s="40"/>
      <c r="N123" s="8" t="s">
        <v>57</v>
      </c>
      <c r="O123" s="63">
        <v>4</v>
      </c>
      <c r="P123" s="4">
        <f t="shared" si="15"/>
        <v>0</v>
      </c>
      <c r="Q123" s="4">
        <f t="shared" si="15"/>
        <v>0</v>
      </c>
      <c r="R123" s="4">
        <f t="shared" si="15"/>
        <v>0</v>
      </c>
      <c r="S123" s="4">
        <f t="shared" si="15"/>
        <v>0</v>
      </c>
      <c r="T123" s="4">
        <f t="shared" si="15"/>
        <v>0</v>
      </c>
      <c r="U123" s="4">
        <f t="shared" si="15"/>
        <v>0</v>
      </c>
      <c r="V123" s="4">
        <f t="shared" si="15"/>
        <v>0</v>
      </c>
      <c r="W123" s="3">
        <f t="shared" si="15"/>
        <v>0</v>
      </c>
      <c r="X123" s="3">
        <f t="shared" si="15"/>
        <v>0</v>
      </c>
      <c r="Y123" s="31"/>
      <c r="Z123" s="31"/>
      <c r="AA123" s="8" t="s">
        <v>57</v>
      </c>
      <c r="AB123" s="63">
        <v>4</v>
      </c>
      <c r="AC123" s="4">
        <f t="shared" si="12"/>
        <v>0</v>
      </c>
      <c r="AD123" s="4">
        <f t="shared" si="12"/>
        <v>0</v>
      </c>
      <c r="AE123" s="4">
        <f t="shared" si="12"/>
        <v>0</v>
      </c>
      <c r="AF123" s="4">
        <f t="shared" si="12"/>
        <v>0</v>
      </c>
      <c r="AG123" s="4">
        <f t="shared" si="12"/>
        <v>0</v>
      </c>
      <c r="AH123" s="4">
        <f t="shared" si="12"/>
        <v>0</v>
      </c>
      <c r="AI123" s="4">
        <f t="shared" si="12"/>
        <v>0</v>
      </c>
      <c r="AJ123" s="3">
        <f t="shared" si="12"/>
        <v>0</v>
      </c>
      <c r="AK123" s="3">
        <f t="shared" si="12"/>
        <v>0</v>
      </c>
    </row>
    <row r="124" spans="1:39" ht="12" customHeight="1" x14ac:dyDescent="0.25">
      <c r="A124" s="8" t="s">
        <v>720</v>
      </c>
      <c r="B124" s="101">
        <v>5</v>
      </c>
      <c r="C124" s="84">
        <f t="shared" si="13"/>
        <v>0</v>
      </c>
      <c r="D124" s="84">
        <f t="shared" ref="D124:K124" si="18">D16+D52+D88</f>
        <v>0</v>
      </c>
      <c r="E124" s="84">
        <f t="shared" si="18"/>
        <v>0</v>
      </c>
      <c r="F124" s="84">
        <f t="shared" si="18"/>
        <v>0</v>
      </c>
      <c r="G124" s="84">
        <f t="shared" si="18"/>
        <v>0</v>
      </c>
      <c r="H124" s="84">
        <f t="shared" si="18"/>
        <v>0</v>
      </c>
      <c r="I124" s="84">
        <f t="shared" si="18"/>
        <v>0</v>
      </c>
      <c r="J124" s="83">
        <f t="shared" si="18"/>
        <v>0</v>
      </c>
      <c r="K124" s="83">
        <f t="shared" si="18"/>
        <v>0</v>
      </c>
      <c r="L124" s="31"/>
      <c r="M124" s="40"/>
      <c r="N124" s="8" t="s">
        <v>58</v>
      </c>
      <c r="O124" s="62">
        <v>5</v>
      </c>
      <c r="P124" s="4">
        <f t="shared" si="15"/>
        <v>16</v>
      </c>
      <c r="Q124" s="4">
        <f t="shared" si="15"/>
        <v>0</v>
      </c>
      <c r="R124" s="4">
        <f t="shared" si="15"/>
        <v>0</v>
      </c>
      <c r="S124" s="4">
        <f t="shared" si="15"/>
        <v>2</v>
      </c>
      <c r="T124" s="4">
        <f t="shared" si="15"/>
        <v>13</v>
      </c>
      <c r="U124" s="4">
        <f t="shared" si="15"/>
        <v>0</v>
      </c>
      <c r="V124" s="4">
        <f t="shared" si="15"/>
        <v>2</v>
      </c>
      <c r="W124" s="3">
        <f t="shared" si="15"/>
        <v>948.26</v>
      </c>
      <c r="X124" s="3">
        <f t="shared" si="15"/>
        <v>77</v>
      </c>
      <c r="Y124" s="31"/>
      <c r="Z124" s="31"/>
      <c r="AA124" s="8" t="s">
        <v>58</v>
      </c>
      <c r="AB124" s="62">
        <v>5</v>
      </c>
      <c r="AC124" s="4">
        <f t="shared" si="12"/>
        <v>-16</v>
      </c>
      <c r="AD124" s="4">
        <f t="shared" si="12"/>
        <v>0</v>
      </c>
      <c r="AE124" s="4">
        <f t="shared" si="12"/>
        <v>0</v>
      </c>
      <c r="AF124" s="4">
        <f t="shared" si="12"/>
        <v>-2</v>
      </c>
      <c r="AG124" s="4">
        <f t="shared" si="12"/>
        <v>-13</v>
      </c>
      <c r="AH124" s="4">
        <f t="shared" si="12"/>
        <v>0</v>
      </c>
      <c r="AI124" s="4">
        <f t="shared" si="12"/>
        <v>-2</v>
      </c>
      <c r="AJ124" s="3">
        <f t="shared" si="12"/>
        <v>-948.26</v>
      </c>
      <c r="AK124" s="3">
        <f t="shared" si="12"/>
        <v>-77</v>
      </c>
    </row>
    <row r="125" spans="1:39" ht="12.75" customHeight="1" x14ac:dyDescent="0.25">
      <c r="A125" s="8" t="s">
        <v>59</v>
      </c>
      <c r="B125" s="101">
        <v>6</v>
      </c>
      <c r="C125" s="84">
        <f t="shared" si="13"/>
        <v>0</v>
      </c>
      <c r="D125" s="84">
        <f t="shared" ref="D125:K125" si="19">D17+D53+D89</f>
        <v>0</v>
      </c>
      <c r="E125" s="84">
        <f t="shared" si="19"/>
        <v>0</v>
      </c>
      <c r="F125" s="84">
        <f t="shared" si="19"/>
        <v>0</v>
      </c>
      <c r="G125" s="84">
        <f t="shared" si="19"/>
        <v>0</v>
      </c>
      <c r="H125" s="84">
        <f t="shared" si="19"/>
        <v>0</v>
      </c>
      <c r="I125" s="84">
        <f t="shared" si="19"/>
        <v>0</v>
      </c>
      <c r="J125" s="83">
        <f t="shared" si="19"/>
        <v>0</v>
      </c>
      <c r="K125" s="83">
        <f t="shared" si="19"/>
        <v>0</v>
      </c>
      <c r="L125" s="31"/>
      <c r="M125" s="40"/>
      <c r="N125" s="8" t="s">
        <v>59</v>
      </c>
      <c r="O125" s="62">
        <v>6</v>
      </c>
      <c r="P125" s="4">
        <f t="shared" si="15"/>
        <v>0</v>
      </c>
      <c r="Q125" s="4">
        <f t="shared" si="15"/>
        <v>0</v>
      </c>
      <c r="R125" s="4">
        <f t="shared" si="15"/>
        <v>0</v>
      </c>
      <c r="S125" s="4">
        <f t="shared" si="15"/>
        <v>0</v>
      </c>
      <c r="T125" s="4">
        <f t="shared" si="15"/>
        <v>0</v>
      </c>
      <c r="U125" s="4">
        <f t="shared" si="15"/>
        <v>0</v>
      </c>
      <c r="V125" s="4">
        <f t="shared" si="15"/>
        <v>0</v>
      </c>
      <c r="W125" s="3">
        <f t="shared" si="15"/>
        <v>0</v>
      </c>
      <c r="X125" s="3">
        <f t="shared" si="15"/>
        <v>0</v>
      </c>
      <c r="Y125" s="31"/>
      <c r="Z125" s="31"/>
      <c r="AA125" s="8" t="s">
        <v>59</v>
      </c>
      <c r="AB125" s="62">
        <v>6</v>
      </c>
      <c r="AC125" s="4">
        <f t="shared" si="12"/>
        <v>0</v>
      </c>
      <c r="AD125" s="4">
        <f t="shared" si="12"/>
        <v>0</v>
      </c>
      <c r="AE125" s="4">
        <f t="shared" si="12"/>
        <v>0</v>
      </c>
      <c r="AF125" s="4">
        <f t="shared" si="12"/>
        <v>0</v>
      </c>
      <c r="AG125" s="4">
        <f t="shared" si="12"/>
        <v>0</v>
      </c>
      <c r="AH125" s="4">
        <f t="shared" si="12"/>
        <v>0</v>
      </c>
      <c r="AI125" s="4">
        <f t="shared" si="12"/>
        <v>0</v>
      </c>
      <c r="AJ125" s="3">
        <f t="shared" si="12"/>
        <v>0</v>
      </c>
      <c r="AK125" s="3">
        <f t="shared" si="12"/>
        <v>0</v>
      </c>
    </row>
    <row r="126" spans="1:39" ht="12.75" customHeight="1" x14ac:dyDescent="0.25">
      <c r="A126" s="8" t="s">
        <v>60</v>
      </c>
      <c r="B126" s="101">
        <v>7</v>
      </c>
      <c r="C126" s="84">
        <f t="shared" si="13"/>
        <v>0</v>
      </c>
      <c r="D126" s="84">
        <f t="shared" ref="D126:K126" si="20">D18+D54+D90</f>
        <v>0</v>
      </c>
      <c r="E126" s="84">
        <f t="shared" si="20"/>
        <v>0</v>
      </c>
      <c r="F126" s="84">
        <f t="shared" si="20"/>
        <v>0</v>
      </c>
      <c r="G126" s="84">
        <f t="shared" si="20"/>
        <v>0</v>
      </c>
      <c r="H126" s="84">
        <f t="shared" si="20"/>
        <v>0</v>
      </c>
      <c r="I126" s="84">
        <f t="shared" si="20"/>
        <v>0</v>
      </c>
      <c r="J126" s="83">
        <f t="shared" si="20"/>
        <v>0</v>
      </c>
      <c r="K126" s="83">
        <f t="shared" si="20"/>
        <v>0</v>
      </c>
      <c r="L126" s="31"/>
      <c r="M126" s="40"/>
      <c r="N126" s="8" t="s">
        <v>60</v>
      </c>
      <c r="O126" s="62">
        <v>7</v>
      </c>
      <c r="P126" s="4">
        <f t="shared" si="15"/>
        <v>1</v>
      </c>
      <c r="Q126" s="4">
        <f t="shared" si="15"/>
        <v>0</v>
      </c>
      <c r="R126" s="4">
        <f t="shared" si="15"/>
        <v>0</v>
      </c>
      <c r="S126" s="4">
        <f t="shared" si="15"/>
        <v>0</v>
      </c>
      <c r="T126" s="4">
        <f t="shared" si="15"/>
        <v>0</v>
      </c>
      <c r="U126" s="4">
        <f t="shared" si="15"/>
        <v>0</v>
      </c>
      <c r="V126" s="4">
        <f t="shared" si="15"/>
        <v>0</v>
      </c>
      <c r="W126" s="3">
        <f t="shared" si="15"/>
        <v>112.8</v>
      </c>
      <c r="X126" s="3">
        <f t="shared" si="15"/>
        <v>0</v>
      </c>
      <c r="Y126" s="31"/>
      <c r="Z126" s="31"/>
      <c r="AA126" s="8" t="s">
        <v>60</v>
      </c>
      <c r="AB126" s="62">
        <v>7</v>
      </c>
      <c r="AC126" s="4">
        <f t="shared" si="12"/>
        <v>-1</v>
      </c>
      <c r="AD126" s="4">
        <f t="shared" si="12"/>
        <v>0</v>
      </c>
      <c r="AE126" s="4">
        <f t="shared" si="12"/>
        <v>0</v>
      </c>
      <c r="AF126" s="4">
        <f t="shared" si="12"/>
        <v>0</v>
      </c>
      <c r="AG126" s="4">
        <f t="shared" si="12"/>
        <v>0</v>
      </c>
      <c r="AH126" s="4">
        <f t="shared" si="12"/>
        <v>0</v>
      </c>
      <c r="AI126" s="4">
        <f t="shared" si="12"/>
        <v>0</v>
      </c>
      <c r="AJ126" s="3">
        <f t="shared" si="12"/>
        <v>-112.8</v>
      </c>
      <c r="AK126" s="3">
        <f t="shared" si="12"/>
        <v>0</v>
      </c>
    </row>
    <row r="127" spans="1:39" ht="12.75" customHeight="1" x14ac:dyDescent="0.25">
      <c r="A127" s="8" t="s">
        <v>61</v>
      </c>
      <c r="B127" s="101">
        <v>8</v>
      </c>
      <c r="C127" s="84">
        <f t="shared" si="13"/>
        <v>0</v>
      </c>
      <c r="D127" s="84">
        <f t="shared" ref="D127:K127" si="21">D19+D55+D91</f>
        <v>0</v>
      </c>
      <c r="E127" s="84">
        <f t="shared" si="21"/>
        <v>0</v>
      </c>
      <c r="F127" s="84">
        <f t="shared" si="21"/>
        <v>0</v>
      </c>
      <c r="G127" s="84">
        <f t="shared" si="21"/>
        <v>0</v>
      </c>
      <c r="H127" s="84">
        <f t="shared" si="21"/>
        <v>0</v>
      </c>
      <c r="I127" s="84">
        <f t="shared" si="21"/>
        <v>0</v>
      </c>
      <c r="J127" s="83">
        <f t="shared" si="21"/>
        <v>0</v>
      </c>
      <c r="K127" s="83">
        <f t="shared" si="21"/>
        <v>0</v>
      </c>
      <c r="L127" s="31"/>
      <c r="M127" s="40"/>
      <c r="N127" s="8" t="s">
        <v>61</v>
      </c>
      <c r="O127" s="62">
        <v>8</v>
      </c>
      <c r="P127" s="4">
        <f t="shared" si="15"/>
        <v>5</v>
      </c>
      <c r="Q127" s="4">
        <f t="shared" si="15"/>
        <v>0</v>
      </c>
      <c r="R127" s="4">
        <f t="shared" si="15"/>
        <v>0</v>
      </c>
      <c r="S127" s="4">
        <f t="shared" si="15"/>
        <v>0</v>
      </c>
      <c r="T127" s="4">
        <f t="shared" si="15"/>
        <v>0</v>
      </c>
      <c r="U127" s="4">
        <f t="shared" si="15"/>
        <v>0</v>
      </c>
      <c r="V127" s="4">
        <f t="shared" si="15"/>
        <v>0</v>
      </c>
      <c r="W127" s="3">
        <f t="shared" si="15"/>
        <v>1730</v>
      </c>
      <c r="X127" s="3">
        <f t="shared" si="15"/>
        <v>0</v>
      </c>
      <c r="Y127" s="31"/>
      <c r="Z127" s="31"/>
      <c r="AA127" s="8" t="s">
        <v>61</v>
      </c>
      <c r="AB127" s="62">
        <v>8</v>
      </c>
      <c r="AC127" s="4">
        <f t="shared" si="12"/>
        <v>-5</v>
      </c>
      <c r="AD127" s="4">
        <f t="shared" si="12"/>
        <v>0</v>
      </c>
      <c r="AE127" s="4">
        <f t="shared" si="12"/>
        <v>0</v>
      </c>
      <c r="AF127" s="4">
        <f t="shared" si="12"/>
        <v>0</v>
      </c>
      <c r="AG127" s="4">
        <f t="shared" si="12"/>
        <v>0</v>
      </c>
      <c r="AH127" s="4">
        <f t="shared" si="12"/>
        <v>0</v>
      </c>
      <c r="AI127" s="4">
        <f t="shared" si="12"/>
        <v>0</v>
      </c>
      <c r="AJ127" s="3">
        <f t="shared" si="12"/>
        <v>-1730</v>
      </c>
      <c r="AK127" s="3">
        <f t="shared" si="12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22">SUM(D120:D127)</f>
        <v>0</v>
      </c>
      <c r="E128" s="16">
        <f t="shared" si="22"/>
        <v>0</v>
      </c>
      <c r="F128" s="16">
        <f t="shared" si="22"/>
        <v>0</v>
      </c>
      <c r="G128" s="16">
        <f t="shared" si="22"/>
        <v>0</v>
      </c>
      <c r="H128" s="16">
        <f t="shared" si="22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23">SUM(P120:P127)</f>
        <v>26</v>
      </c>
      <c r="Q128" s="4">
        <f t="shared" si="23"/>
        <v>1</v>
      </c>
      <c r="R128" s="4">
        <f t="shared" si="23"/>
        <v>0</v>
      </c>
      <c r="S128" s="4">
        <f t="shared" si="23"/>
        <v>3</v>
      </c>
      <c r="T128" s="4">
        <f t="shared" si="23"/>
        <v>13</v>
      </c>
      <c r="U128" s="4">
        <f t="shared" si="23"/>
        <v>0</v>
      </c>
      <c r="V128" s="4">
        <f t="shared" si="23"/>
        <v>4</v>
      </c>
      <c r="W128" s="3">
        <f t="shared" si="23"/>
        <v>12372.26</v>
      </c>
      <c r="X128" s="3">
        <f t="shared" si="23"/>
        <v>1276.8</v>
      </c>
      <c r="Y128" s="32"/>
      <c r="Z128" s="32"/>
      <c r="AA128" s="14" t="s">
        <v>62</v>
      </c>
      <c r="AB128" s="15">
        <v>9</v>
      </c>
      <c r="AC128" s="4">
        <f t="shared" si="12"/>
        <v>-26</v>
      </c>
      <c r="AD128" s="4">
        <f t="shared" si="12"/>
        <v>-1</v>
      </c>
      <c r="AE128" s="4">
        <f t="shared" si="12"/>
        <v>0</v>
      </c>
      <c r="AF128" s="4">
        <f t="shared" si="12"/>
        <v>-3</v>
      </c>
      <c r="AG128" s="4">
        <f t="shared" si="12"/>
        <v>-13</v>
      </c>
      <c r="AH128" s="4">
        <f t="shared" si="12"/>
        <v>0</v>
      </c>
      <c r="AI128" s="4">
        <f t="shared" si="12"/>
        <v>-4</v>
      </c>
      <c r="AJ128" s="3">
        <f t="shared" si="12"/>
        <v>-12372.26</v>
      </c>
      <c r="AK128" s="3">
        <f t="shared" si="12"/>
        <v>-1276.8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>
        <f>L23+L59+L95</f>
        <v>0</v>
      </c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f>Y23+Y59+Y95</f>
        <v>0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>
        <f>C24+C60+C96</f>
        <v>0</v>
      </c>
      <c r="D132" s="10" t="s">
        <v>729</v>
      </c>
      <c r="E132" s="11"/>
      <c r="F132" s="6">
        <f>F24+F60+F96</f>
        <v>0</v>
      </c>
      <c r="G132" s="53" t="s">
        <v>726</v>
      </c>
      <c r="H132" s="1"/>
      <c r="I132" s="10"/>
      <c r="J132" s="10"/>
      <c r="K132" s="6">
        <f>K24+K60+K96</f>
        <v>0</v>
      </c>
      <c r="L132" s="10" t="s">
        <v>63</v>
      </c>
      <c r="M132" s="10"/>
      <c r="N132" s="116" t="s">
        <v>725</v>
      </c>
      <c r="O132" s="116"/>
      <c r="P132" s="6">
        <f>P24+P60+P96</f>
        <v>0</v>
      </c>
      <c r="Q132" s="10" t="s">
        <v>729</v>
      </c>
      <c r="R132" s="11"/>
      <c r="S132" s="6">
        <f>S24+S60+S96</f>
        <v>0</v>
      </c>
      <c r="T132" s="53" t="s">
        <v>726</v>
      </c>
      <c r="U132" s="1"/>
      <c r="V132" s="10"/>
      <c r="W132" s="10"/>
      <c r="X132" s="6">
        <f>X24+X60+X96</f>
        <v>0</v>
      </c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>
        <f>C25+C61+C97</f>
        <v>0</v>
      </c>
      <c r="D133" s="13" t="s">
        <v>727</v>
      </c>
      <c r="E133" s="13"/>
      <c r="F133" s="13"/>
      <c r="J133" s="10"/>
      <c r="K133" s="10"/>
      <c r="L133" s="6">
        <f>L25+L61+L97</f>
        <v>0</v>
      </c>
      <c r="M133" s="10" t="s">
        <v>64</v>
      </c>
      <c r="N133" s="13" t="s">
        <v>728</v>
      </c>
      <c r="O133" s="13"/>
      <c r="P133" s="6">
        <f>P25+P61+P97</f>
        <v>0</v>
      </c>
      <c r="Q133" s="13" t="s">
        <v>727</v>
      </c>
      <c r="R133" s="13"/>
      <c r="S133" s="13"/>
      <c r="W133" s="10"/>
      <c r="X133" s="10"/>
      <c r="Y133" s="6">
        <f>Y25+Y61+Y97</f>
        <v>0</v>
      </c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>
        <f>L29+L65+L101</f>
        <v>0</v>
      </c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>
        <f>Y29+Y65+Y101</f>
        <v>1</v>
      </c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-1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>
        <f>C30+C66+C102</f>
        <v>0</v>
      </c>
      <c r="D138" s="10" t="s">
        <v>729</v>
      </c>
      <c r="E138" s="11"/>
      <c r="F138" s="6">
        <f>F30+F66+F102</f>
        <v>0</v>
      </c>
      <c r="G138" s="53" t="s">
        <v>726</v>
      </c>
      <c r="H138" s="1"/>
      <c r="I138" s="10"/>
      <c r="J138" s="10"/>
      <c r="K138" s="6">
        <f>K30+K66+K102</f>
        <v>0</v>
      </c>
      <c r="L138" s="10" t="s">
        <v>63</v>
      </c>
      <c r="M138" s="10"/>
      <c r="N138" s="116" t="s">
        <v>725</v>
      </c>
      <c r="O138" s="116"/>
      <c r="P138" s="6">
        <f>P30+P66+P102</f>
        <v>1</v>
      </c>
      <c r="Q138" s="10" t="s">
        <v>729</v>
      </c>
      <c r="R138" s="11"/>
      <c r="S138" s="6">
        <f>S30+S66+S102</f>
        <v>0</v>
      </c>
      <c r="T138" s="53" t="s">
        <v>726</v>
      </c>
      <c r="U138" s="1"/>
      <c r="V138" s="10"/>
      <c r="W138" s="10"/>
      <c r="X138" s="6">
        <f>X30+X66+X102</f>
        <v>1</v>
      </c>
      <c r="Y138" s="10" t="s">
        <v>63</v>
      </c>
      <c r="Z138" s="10"/>
      <c r="AA138" s="116" t="s">
        <v>725</v>
      </c>
      <c r="AB138" s="116"/>
      <c r="AC138" s="6">
        <f>C138-P138</f>
        <v>-1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-1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>
        <f>C31+C67+C103</f>
        <v>0</v>
      </c>
      <c r="D139" s="13" t="s">
        <v>727</v>
      </c>
      <c r="E139" s="13"/>
      <c r="F139" s="13"/>
      <c r="J139" s="10"/>
      <c r="K139" s="10"/>
      <c r="L139" s="6">
        <f>L31+L67+L103</f>
        <v>0</v>
      </c>
      <c r="M139" s="10" t="s">
        <v>64</v>
      </c>
      <c r="N139" s="13" t="s">
        <v>728</v>
      </c>
      <c r="O139" s="13"/>
      <c r="P139" s="6">
        <f>P31+P67+P103</f>
        <v>0</v>
      </c>
      <c r="Q139" s="13" t="s">
        <v>727</v>
      </c>
      <c r="R139" s="13"/>
      <c r="S139" s="13"/>
      <c r="W139" s="10"/>
      <c r="X139" s="10"/>
      <c r="Y139" s="6">
        <f>Y31+Y67+Y103</f>
        <v>1</v>
      </c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-1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>
        <f>L35+L71+L107</f>
        <v>0</v>
      </c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>
        <f>Y35+Y71+Y107</f>
        <v>1</v>
      </c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-1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>
        <f>C36+C72+C108</f>
        <v>0</v>
      </c>
      <c r="D144" s="10" t="s">
        <v>729</v>
      </c>
      <c r="E144" s="11"/>
      <c r="F144" s="6">
        <f>F36+F72+F108</f>
        <v>0</v>
      </c>
      <c r="G144" s="53" t="s">
        <v>726</v>
      </c>
      <c r="H144" s="1"/>
      <c r="I144" s="10"/>
      <c r="J144" s="10"/>
      <c r="K144" s="6">
        <f>K36+K72+K108</f>
        <v>0</v>
      </c>
      <c r="L144" s="10" t="s">
        <v>63</v>
      </c>
      <c r="M144" s="10"/>
      <c r="N144" s="116" t="s">
        <v>725</v>
      </c>
      <c r="O144" s="116"/>
      <c r="P144" s="6">
        <f>P36+P72+P108</f>
        <v>1</v>
      </c>
      <c r="Q144" s="10" t="s">
        <v>729</v>
      </c>
      <c r="R144" s="11"/>
      <c r="S144" s="6">
        <f>S36+S72+S108</f>
        <v>0</v>
      </c>
      <c r="T144" s="53" t="s">
        <v>726</v>
      </c>
      <c r="U144" s="1"/>
      <c r="V144" s="10"/>
      <c r="W144" s="10"/>
      <c r="X144" s="6">
        <f>X36+X72+X108</f>
        <v>0</v>
      </c>
      <c r="Y144" s="10" t="s">
        <v>63</v>
      </c>
      <c r="Z144" s="10"/>
      <c r="AA144" s="116" t="s">
        <v>725</v>
      </c>
      <c r="AB144" s="116"/>
      <c r="AC144" s="6">
        <f>C144-P144</f>
        <v>-1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>
        <f>C37+C73+C109</f>
        <v>0</v>
      </c>
      <c r="D145" s="13" t="s">
        <v>727</v>
      </c>
      <c r="E145" s="13"/>
      <c r="F145" s="13"/>
      <c r="J145" s="10"/>
      <c r="K145" s="10"/>
      <c r="L145" s="6">
        <f>L37+L73+L109</f>
        <v>0</v>
      </c>
      <c r="M145" s="10" t="s">
        <v>64</v>
      </c>
      <c r="N145" s="13" t="s">
        <v>728</v>
      </c>
      <c r="O145" s="13"/>
      <c r="P145" s="6">
        <f>P37+P73+P109</f>
        <v>0</v>
      </c>
      <c r="Q145" s="13" t="s">
        <v>727</v>
      </c>
      <c r="R145" s="13"/>
      <c r="S145" s="13"/>
      <c r="W145" s="10"/>
      <c r="X145" s="10"/>
      <c r="Y145" s="6">
        <f>Y37+Y73+Y109</f>
        <v>0</v>
      </c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7" spans="1:39" ht="17.25" customHeight="1" x14ac:dyDescent="0.25">
      <c r="A147" s="19" t="s">
        <v>478</v>
      </c>
      <c r="B147" s="19"/>
      <c r="C147" s="19"/>
      <c r="D147" s="19"/>
      <c r="E147" s="18"/>
      <c r="F147" s="18"/>
      <c r="G147" s="18" t="s">
        <v>343</v>
      </c>
      <c r="H147" s="18"/>
      <c r="I147" s="18"/>
      <c r="J147" s="18"/>
      <c r="K147" s="18"/>
      <c r="L147" s="18"/>
      <c r="M147" s="18"/>
      <c r="N147" s="19" t="s">
        <v>478</v>
      </c>
      <c r="O147" s="19"/>
      <c r="P147" s="19"/>
      <c r="Q147" s="19"/>
      <c r="R147" s="18"/>
      <c r="S147" s="18"/>
      <c r="T147" s="18"/>
      <c r="U147" s="18"/>
      <c r="V147" s="18"/>
      <c r="W147" s="18"/>
      <c r="X147" s="18"/>
      <c r="Y147" s="18"/>
      <c r="Z147" s="18"/>
      <c r="AA147" s="19" t="s">
        <v>478</v>
      </c>
      <c r="AB147" s="19"/>
      <c r="AC147" s="19"/>
      <c r="AD147" s="19"/>
      <c r="AE147" s="18"/>
      <c r="AF147" s="18"/>
      <c r="AG147" s="18"/>
      <c r="AH147" s="18"/>
      <c r="AI147" s="18"/>
      <c r="AJ147" s="18"/>
      <c r="AK147" s="18"/>
      <c r="AL147" s="18"/>
      <c r="AM147" s="18"/>
    </row>
    <row r="148" spans="1:39" ht="17.25" customHeight="1" x14ac:dyDescent="0.25">
      <c r="A148" s="34" t="s">
        <v>257</v>
      </c>
      <c r="B148" s="103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9" t="s">
        <v>257</v>
      </c>
      <c r="O148" s="64"/>
      <c r="P148" s="7"/>
      <c r="Q148" s="7"/>
      <c r="R148" s="7"/>
      <c r="S148" s="7"/>
      <c r="T148" s="7"/>
      <c r="U148" s="7"/>
      <c r="V148" s="7"/>
      <c r="W148" s="7"/>
      <c r="X148" s="7"/>
      <c r="Y148" s="64"/>
      <c r="Z148" s="64"/>
      <c r="AA148" s="9" t="s">
        <v>257</v>
      </c>
      <c r="AB148" s="64"/>
      <c r="AC148" s="7"/>
      <c r="AD148" s="7"/>
      <c r="AE148" s="7"/>
      <c r="AF148" s="7"/>
      <c r="AG148" s="7"/>
      <c r="AH148" s="7"/>
      <c r="AI148" s="7"/>
      <c r="AJ148" s="7"/>
      <c r="AK148" s="7"/>
      <c r="AL148" s="64"/>
      <c r="AM148" s="64"/>
    </row>
    <row r="149" spans="1:39" ht="27" customHeight="1" x14ac:dyDescent="0.25">
      <c r="A149" s="121" t="s">
        <v>52</v>
      </c>
      <c r="B149" s="121" t="s">
        <v>53</v>
      </c>
      <c r="C149" s="127" t="s">
        <v>70</v>
      </c>
      <c r="D149" s="131"/>
      <c r="E149" s="131"/>
      <c r="F149" s="131"/>
      <c r="G149" s="131"/>
      <c r="H149" s="131"/>
      <c r="I149" s="128"/>
      <c r="J149" s="132" t="s">
        <v>69</v>
      </c>
      <c r="K149" s="132"/>
      <c r="L149" s="44"/>
      <c r="M149" s="55"/>
      <c r="N149" s="130" t="s">
        <v>52</v>
      </c>
      <c r="O149" s="121" t="s">
        <v>53</v>
      </c>
      <c r="P149" s="127" t="s">
        <v>70</v>
      </c>
      <c r="Q149" s="131"/>
      <c r="R149" s="131"/>
      <c r="S149" s="131"/>
      <c r="T149" s="131"/>
      <c r="U149" s="131"/>
      <c r="V149" s="128"/>
      <c r="W149" s="132" t="s">
        <v>69</v>
      </c>
      <c r="X149" s="132"/>
      <c r="Y149" s="44"/>
      <c r="Z149" s="44"/>
      <c r="AA149" s="130" t="s">
        <v>52</v>
      </c>
      <c r="AB149" s="121" t="s">
        <v>53</v>
      </c>
      <c r="AC149" s="127" t="s">
        <v>70</v>
      </c>
      <c r="AD149" s="131"/>
      <c r="AE149" s="131"/>
      <c r="AF149" s="131"/>
      <c r="AG149" s="131"/>
      <c r="AH149" s="131"/>
      <c r="AI149" s="128"/>
      <c r="AJ149" s="119" t="s">
        <v>69</v>
      </c>
      <c r="AK149" s="120"/>
    </row>
    <row r="150" spans="1:39" ht="21" customHeight="1" x14ac:dyDescent="0.25">
      <c r="A150" s="122"/>
      <c r="B150" s="122"/>
      <c r="C150" s="121" t="s">
        <v>40</v>
      </c>
      <c r="D150" s="127" t="s">
        <v>48</v>
      </c>
      <c r="E150" s="131"/>
      <c r="F150" s="131"/>
      <c r="G150" s="131"/>
      <c r="H150" s="131"/>
      <c r="I150" s="128"/>
      <c r="J150" s="130" t="s">
        <v>47</v>
      </c>
      <c r="K150" s="132" t="s">
        <v>49</v>
      </c>
      <c r="L150" s="30"/>
      <c r="M150" s="55"/>
      <c r="N150" s="130"/>
      <c r="O150" s="122"/>
      <c r="P150" s="121" t="s">
        <v>40</v>
      </c>
      <c r="Q150" s="127" t="s">
        <v>48</v>
      </c>
      <c r="R150" s="131"/>
      <c r="S150" s="131"/>
      <c r="T150" s="131"/>
      <c r="U150" s="131"/>
      <c r="V150" s="128"/>
      <c r="W150" s="130" t="s">
        <v>47</v>
      </c>
      <c r="X150" s="132" t="s">
        <v>49</v>
      </c>
      <c r="Y150" s="44"/>
      <c r="Z150" s="44"/>
      <c r="AA150" s="130"/>
      <c r="AB150" s="122"/>
      <c r="AC150" s="121" t="s">
        <v>40</v>
      </c>
      <c r="AD150" s="127" t="s">
        <v>48</v>
      </c>
      <c r="AE150" s="131"/>
      <c r="AF150" s="131"/>
      <c r="AG150" s="131"/>
      <c r="AH150" s="131"/>
      <c r="AI150" s="128"/>
      <c r="AJ150" s="121" t="s">
        <v>47</v>
      </c>
      <c r="AK150" s="124" t="s">
        <v>49</v>
      </c>
    </row>
    <row r="151" spans="1:39" ht="18.75" customHeight="1" x14ac:dyDescent="0.25">
      <c r="A151" s="122"/>
      <c r="B151" s="122"/>
      <c r="C151" s="122"/>
      <c r="D151" s="124" t="s">
        <v>43</v>
      </c>
      <c r="E151" s="124" t="s">
        <v>42</v>
      </c>
      <c r="F151" s="124" t="s">
        <v>50</v>
      </c>
      <c r="G151" s="127" t="s">
        <v>44</v>
      </c>
      <c r="H151" s="128"/>
      <c r="I151" s="124" t="s">
        <v>723</v>
      </c>
      <c r="J151" s="130"/>
      <c r="K151" s="132"/>
      <c r="L151" s="30"/>
      <c r="M151" s="55"/>
      <c r="N151" s="130"/>
      <c r="O151" s="122"/>
      <c r="P151" s="122"/>
      <c r="Q151" s="124" t="s">
        <v>43</v>
      </c>
      <c r="R151" s="124" t="s">
        <v>42</v>
      </c>
      <c r="S151" s="124" t="s">
        <v>50</v>
      </c>
      <c r="T151" s="127" t="s">
        <v>44</v>
      </c>
      <c r="U151" s="128"/>
      <c r="V151" s="124" t="s">
        <v>723</v>
      </c>
      <c r="W151" s="130"/>
      <c r="X151" s="132"/>
      <c r="Y151" s="44"/>
      <c r="Z151" s="44"/>
      <c r="AA151" s="130"/>
      <c r="AB151" s="122"/>
      <c r="AC151" s="122"/>
      <c r="AD151" s="124" t="s">
        <v>43</v>
      </c>
      <c r="AE151" s="124" t="s">
        <v>42</v>
      </c>
      <c r="AF151" s="124" t="s">
        <v>50</v>
      </c>
      <c r="AG151" s="127" t="s">
        <v>44</v>
      </c>
      <c r="AH151" s="128"/>
      <c r="AI151" s="124" t="s">
        <v>723</v>
      </c>
      <c r="AJ151" s="122"/>
      <c r="AK151" s="125"/>
    </row>
    <row r="152" spans="1:39" ht="20.25" customHeight="1" x14ac:dyDescent="0.25">
      <c r="A152" s="122"/>
      <c r="B152" s="122"/>
      <c r="C152" s="122"/>
      <c r="D152" s="125"/>
      <c r="E152" s="125"/>
      <c r="F152" s="125"/>
      <c r="G152" s="117" t="s">
        <v>45</v>
      </c>
      <c r="H152" s="117" t="s">
        <v>46</v>
      </c>
      <c r="I152" s="125"/>
      <c r="J152" s="130"/>
      <c r="K152" s="132"/>
      <c r="L152" s="30"/>
      <c r="M152" s="55"/>
      <c r="N152" s="130"/>
      <c r="O152" s="122"/>
      <c r="P152" s="122"/>
      <c r="Q152" s="125"/>
      <c r="R152" s="125"/>
      <c r="S152" s="125"/>
      <c r="T152" s="117" t="s">
        <v>45</v>
      </c>
      <c r="U152" s="117" t="s">
        <v>46</v>
      </c>
      <c r="V152" s="125"/>
      <c r="W152" s="130"/>
      <c r="X152" s="132"/>
      <c r="Y152" s="44"/>
      <c r="Z152" s="44"/>
      <c r="AA152" s="130"/>
      <c r="AB152" s="122"/>
      <c r="AC152" s="122"/>
      <c r="AD152" s="125"/>
      <c r="AE152" s="125"/>
      <c r="AF152" s="125"/>
      <c r="AG152" s="117" t="s">
        <v>45</v>
      </c>
      <c r="AH152" s="117" t="s">
        <v>46</v>
      </c>
      <c r="AI152" s="125"/>
      <c r="AJ152" s="122"/>
      <c r="AK152" s="125"/>
    </row>
    <row r="153" spans="1:39" ht="44.25" customHeight="1" x14ac:dyDescent="0.25">
      <c r="A153" s="123"/>
      <c r="B153" s="123"/>
      <c r="C153" s="123"/>
      <c r="D153" s="126"/>
      <c r="E153" s="126"/>
      <c r="F153" s="126"/>
      <c r="G153" s="118"/>
      <c r="H153" s="118"/>
      <c r="I153" s="126"/>
      <c r="J153" s="130"/>
      <c r="K153" s="132"/>
      <c r="L153" s="30"/>
      <c r="M153" s="55"/>
      <c r="N153" s="130"/>
      <c r="O153" s="123"/>
      <c r="P153" s="123"/>
      <c r="Q153" s="126"/>
      <c r="R153" s="126"/>
      <c r="S153" s="126"/>
      <c r="T153" s="118"/>
      <c r="U153" s="118"/>
      <c r="V153" s="126"/>
      <c r="W153" s="130"/>
      <c r="X153" s="132"/>
      <c r="Y153" s="44"/>
      <c r="Z153" s="44"/>
      <c r="AA153" s="130"/>
      <c r="AB153" s="123"/>
      <c r="AC153" s="123"/>
      <c r="AD153" s="126"/>
      <c r="AE153" s="126"/>
      <c r="AF153" s="126"/>
      <c r="AG153" s="118"/>
      <c r="AH153" s="118"/>
      <c r="AI153" s="126"/>
      <c r="AJ153" s="123"/>
      <c r="AK153" s="126"/>
    </row>
    <row r="154" spans="1:39" ht="18.75" customHeight="1" x14ac:dyDescent="0.25">
      <c r="A154" s="102">
        <v>1</v>
      </c>
      <c r="B154" s="102">
        <v>2</v>
      </c>
      <c r="C154" s="102">
        <v>3</v>
      </c>
      <c r="D154" s="102">
        <v>4</v>
      </c>
      <c r="E154" s="102">
        <v>5</v>
      </c>
      <c r="F154" s="102">
        <v>6</v>
      </c>
      <c r="G154" s="102">
        <v>7</v>
      </c>
      <c r="H154" s="102">
        <v>8</v>
      </c>
      <c r="I154" s="102">
        <v>9</v>
      </c>
      <c r="J154" s="102">
        <v>10</v>
      </c>
      <c r="K154" s="102">
        <v>11</v>
      </c>
      <c r="L154" s="45"/>
      <c r="M154" s="39"/>
      <c r="N154" s="63">
        <v>1</v>
      </c>
      <c r="O154" s="63">
        <v>2</v>
      </c>
      <c r="P154" s="63">
        <v>3</v>
      </c>
      <c r="Q154" s="63">
        <v>4</v>
      </c>
      <c r="R154" s="63">
        <v>5</v>
      </c>
      <c r="S154" s="63">
        <v>6</v>
      </c>
      <c r="T154" s="63">
        <v>7</v>
      </c>
      <c r="U154" s="63">
        <v>8</v>
      </c>
      <c r="V154" s="63">
        <v>9</v>
      </c>
      <c r="W154" s="63">
        <v>10</v>
      </c>
      <c r="X154" s="63">
        <v>11</v>
      </c>
      <c r="Y154" s="45"/>
      <c r="Z154" s="45"/>
      <c r="AA154" s="63">
        <v>1</v>
      </c>
      <c r="AB154" s="63">
        <v>2</v>
      </c>
      <c r="AC154" s="63">
        <v>3</v>
      </c>
      <c r="AD154" s="63">
        <v>4</v>
      </c>
      <c r="AE154" s="63">
        <v>5</v>
      </c>
      <c r="AF154" s="63">
        <v>6</v>
      </c>
      <c r="AG154" s="63">
        <v>7</v>
      </c>
      <c r="AH154" s="63">
        <v>8</v>
      </c>
      <c r="AI154" s="63">
        <v>9</v>
      </c>
      <c r="AJ154" s="63">
        <v>10</v>
      </c>
      <c r="AK154" s="63">
        <v>11</v>
      </c>
    </row>
    <row r="155" spans="1:39" ht="12.75" customHeight="1" x14ac:dyDescent="0.25">
      <c r="A155" s="36" t="s">
        <v>489</v>
      </c>
      <c r="B155" s="101" t="s">
        <v>289</v>
      </c>
      <c r="C155" s="84">
        <v>1</v>
      </c>
      <c r="D155" s="84"/>
      <c r="E155" s="84"/>
      <c r="F155" s="84"/>
      <c r="G155" s="84"/>
      <c r="H155" s="84"/>
      <c r="I155" s="84"/>
      <c r="J155" s="83"/>
      <c r="K155" s="83"/>
      <c r="L155" s="31"/>
      <c r="M155" s="40"/>
      <c r="N155" s="26" t="s">
        <v>489</v>
      </c>
      <c r="O155" s="62" t="s">
        <v>289</v>
      </c>
      <c r="P155" s="4">
        <v>1</v>
      </c>
      <c r="Q155" s="4"/>
      <c r="R155" s="4"/>
      <c r="S155" s="4">
        <v>0</v>
      </c>
      <c r="T155" s="4">
        <v>1</v>
      </c>
      <c r="U155" s="4"/>
      <c r="V155" s="4"/>
      <c r="W155" s="3">
        <v>24</v>
      </c>
      <c r="X155" s="3"/>
      <c r="Y155" s="31"/>
      <c r="Z155" s="31"/>
      <c r="AA155" s="26" t="s">
        <v>489</v>
      </c>
      <c r="AB155" s="62" t="s">
        <v>289</v>
      </c>
      <c r="AC155" s="4">
        <f t="shared" ref="AC155:AK171" si="24">C155-P155</f>
        <v>0</v>
      </c>
      <c r="AD155" s="4">
        <f t="shared" si="24"/>
        <v>0</v>
      </c>
      <c r="AE155" s="4">
        <f t="shared" si="24"/>
        <v>0</v>
      </c>
      <c r="AF155" s="4">
        <f t="shared" si="24"/>
        <v>0</v>
      </c>
      <c r="AG155" s="4">
        <f t="shared" si="24"/>
        <v>-1</v>
      </c>
      <c r="AH155" s="4">
        <f t="shared" si="24"/>
        <v>0</v>
      </c>
      <c r="AI155" s="4">
        <f t="shared" si="24"/>
        <v>0</v>
      </c>
      <c r="AJ155" s="3">
        <f t="shared" si="24"/>
        <v>-24</v>
      </c>
      <c r="AK155" s="3">
        <f t="shared" si="24"/>
        <v>0</v>
      </c>
    </row>
    <row r="156" spans="1:39" ht="12.75" customHeight="1" x14ac:dyDescent="0.25">
      <c r="A156" s="36" t="s">
        <v>487</v>
      </c>
      <c r="B156" s="101" t="s">
        <v>289</v>
      </c>
      <c r="C156" s="84">
        <v>1</v>
      </c>
      <c r="D156" s="84"/>
      <c r="E156" s="84"/>
      <c r="F156" s="84"/>
      <c r="G156" s="84"/>
      <c r="H156" s="84"/>
      <c r="I156" s="84"/>
      <c r="J156" s="83"/>
      <c r="K156" s="83"/>
      <c r="L156" s="31"/>
      <c r="M156" s="40"/>
      <c r="N156" s="26" t="s">
        <v>487</v>
      </c>
      <c r="O156" s="62" t="s">
        <v>289</v>
      </c>
      <c r="P156" s="4">
        <v>1</v>
      </c>
      <c r="Q156" s="4"/>
      <c r="R156" s="4"/>
      <c r="S156" s="4">
        <v>0</v>
      </c>
      <c r="T156" s="4">
        <v>1</v>
      </c>
      <c r="U156" s="4"/>
      <c r="V156" s="4"/>
      <c r="W156" s="3">
        <v>37</v>
      </c>
      <c r="X156" s="3"/>
      <c r="Y156" s="31"/>
      <c r="Z156" s="31"/>
      <c r="AA156" s="26" t="s">
        <v>487</v>
      </c>
      <c r="AB156" s="62" t="s">
        <v>289</v>
      </c>
      <c r="AC156" s="4">
        <f t="shared" si="24"/>
        <v>0</v>
      </c>
      <c r="AD156" s="4">
        <f t="shared" si="24"/>
        <v>0</v>
      </c>
      <c r="AE156" s="4">
        <f t="shared" si="24"/>
        <v>0</v>
      </c>
      <c r="AF156" s="4">
        <f t="shared" si="24"/>
        <v>0</v>
      </c>
      <c r="AG156" s="4">
        <f t="shared" si="24"/>
        <v>-1</v>
      </c>
      <c r="AH156" s="4">
        <f t="shared" si="24"/>
        <v>0</v>
      </c>
      <c r="AI156" s="4">
        <f t="shared" si="24"/>
        <v>0</v>
      </c>
      <c r="AJ156" s="3">
        <f t="shared" si="24"/>
        <v>-37</v>
      </c>
      <c r="AK156" s="3">
        <f t="shared" si="24"/>
        <v>0</v>
      </c>
    </row>
    <row r="157" spans="1:39" ht="12.75" customHeight="1" x14ac:dyDescent="0.25">
      <c r="A157" s="36" t="s">
        <v>492</v>
      </c>
      <c r="B157" s="101" t="s">
        <v>289</v>
      </c>
      <c r="C157" s="84">
        <v>1</v>
      </c>
      <c r="D157" s="84"/>
      <c r="E157" s="84"/>
      <c r="F157" s="84"/>
      <c r="G157" s="84"/>
      <c r="H157" s="84"/>
      <c r="I157" s="84"/>
      <c r="J157" s="83"/>
      <c r="K157" s="83"/>
      <c r="L157" s="31"/>
      <c r="M157" s="40"/>
      <c r="N157" s="26" t="s">
        <v>492</v>
      </c>
      <c r="O157" s="62" t="s">
        <v>289</v>
      </c>
      <c r="P157" s="4">
        <v>1</v>
      </c>
      <c r="Q157" s="4"/>
      <c r="R157" s="4"/>
      <c r="S157" s="4">
        <v>0</v>
      </c>
      <c r="T157" s="4">
        <v>1</v>
      </c>
      <c r="U157" s="4"/>
      <c r="V157" s="4"/>
      <c r="W157" s="3">
        <v>110</v>
      </c>
      <c r="X157" s="3"/>
      <c r="Y157" s="31"/>
      <c r="Z157" s="31"/>
      <c r="AA157" s="26" t="s">
        <v>492</v>
      </c>
      <c r="AB157" s="62" t="s">
        <v>289</v>
      </c>
      <c r="AC157" s="4">
        <f t="shared" ref="AC157:AC166" si="25">C157-P157</f>
        <v>0</v>
      </c>
      <c r="AD157" s="4">
        <f t="shared" ref="AD157:AD166" si="26">D157-Q157</f>
        <v>0</v>
      </c>
      <c r="AE157" s="4">
        <f t="shared" ref="AE157:AE166" si="27">E157-R157</f>
        <v>0</v>
      </c>
      <c r="AF157" s="4">
        <f t="shared" ref="AF157:AF166" si="28">F157-S157</f>
        <v>0</v>
      </c>
      <c r="AG157" s="4">
        <f t="shared" ref="AG157:AG166" si="29">G157-T157</f>
        <v>-1</v>
      </c>
      <c r="AH157" s="4">
        <f t="shared" ref="AH157:AH166" si="30">H157-U157</f>
        <v>0</v>
      </c>
      <c r="AI157" s="4">
        <f t="shared" ref="AI157:AI166" si="31">I157-V157</f>
        <v>0</v>
      </c>
      <c r="AJ157" s="3">
        <f t="shared" ref="AJ157:AJ166" si="32">J157-W157</f>
        <v>-110</v>
      </c>
      <c r="AK157" s="3">
        <f t="shared" ref="AK157:AK166" si="33">K157-X157</f>
        <v>0</v>
      </c>
    </row>
    <row r="158" spans="1:39" ht="12.75" customHeight="1" x14ac:dyDescent="0.25">
      <c r="A158" s="36" t="s">
        <v>479</v>
      </c>
      <c r="B158" s="101" t="s">
        <v>289</v>
      </c>
      <c r="C158" s="84">
        <v>1</v>
      </c>
      <c r="D158" s="84"/>
      <c r="E158" s="84"/>
      <c r="F158" s="84"/>
      <c r="G158" s="84"/>
      <c r="H158" s="84"/>
      <c r="I158" s="84"/>
      <c r="J158" s="83"/>
      <c r="K158" s="83"/>
      <c r="L158" s="31"/>
      <c r="M158" s="40"/>
      <c r="N158" s="26" t="s">
        <v>479</v>
      </c>
      <c r="O158" s="62" t="s">
        <v>289</v>
      </c>
      <c r="P158" s="4">
        <v>1</v>
      </c>
      <c r="Q158" s="4"/>
      <c r="R158" s="4"/>
      <c r="S158" s="4">
        <v>0</v>
      </c>
      <c r="T158" s="4"/>
      <c r="U158" s="4"/>
      <c r="V158" s="4"/>
      <c r="W158" s="3">
        <v>26</v>
      </c>
      <c r="X158" s="3"/>
      <c r="Y158" s="31"/>
      <c r="Z158" s="31"/>
      <c r="AA158" s="26" t="s">
        <v>479</v>
      </c>
      <c r="AB158" s="62" t="s">
        <v>289</v>
      </c>
      <c r="AC158" s="4">
        <f t="shared" si="25"/>
        <v>0</v>
      </c>
      <c r="AD158" s="4">
        <f t="shared" si="26"/>
        <v>0</v>
      </c>
      <c r="AE158" s="4">
        <f t="shared" si="27"/>
        <v>0</v>
      </c>
      <c r="AF158" s="4">
        <f t="shared" si="28"/>
        <v>0</v>
      </c>
      <c r="AG158" s="4">
        <f t="shared" si="29"/>
        <v>0</v>
      </c>
      <c r="AH158" s="4">
        <f t="shared" si="30"/>
        <v>0</v>
      </c>
      <c r="AI158" s="4">
        <f t="shared" si="31"/>
        <v>0</v>
      </c>
      <c r="AJ158" s="3">
        <f t="shared" si="32"/>
        <v>-26</v>
      </c>
      <c r="AK158" s="3">
        <f t="shared" si="33"/>
        <v>0</v>
      </c>
    </row>
    <row r="159" spans="1:39" ht="12.75" customHeight="1" x14ac:dyDescent="0.25">
      <c r="A159" s="36" t="s">
        <v>493</v>
      </c>
      <c r="B159" s="101" t="s">
        <v>289</v>
      </c>
      <c r="C159" s="84">
        <v>1</v>
      </c>
      <c r="D159" s="84"/>
      <c r="E159" s="84"/>
      <c r="F159" s="84"/>
      <c r="G159" s="84"/>
      <c r="H159" s="84"/>
      <c r="I159" s="84"/>
      <c r="J159" s="83"/>
      <c r="K159" s="83"/>
      <c r="L159" s="31"/>
      <c r="M159" s="40"/>
      <c r="N159" s="26" t="s">
        <v>493</v>
      </c>
      <c r="O159" s="62" t="s">
        <v>289</v>
      </c>
      <c r="P159" s="4">
        <v>1</v>
      </c>
      <c r="Q159" s="4"/>
      <c r="R159" s="4"/>
      <c r="S159" s="4">
        <v>0</v>
      </c>
      <c r="T159" s="4">
        <v>1</v>
      </c>
      <c r="U159" s="4"/>
      <c r="V159" s="4"/>
      <c r="W159" s="3">
        <v>30</v>
      </c>
      <c r="X159" s="3"/>
      <c r="Y159" s="31"/>
      <c r="Z159" s="31"/>
      <c r="AA159" s="26" t="s">
        <v>493</v>
      </c>
      <c r="AB159" s="62" t="s">
        <v>289</v>
      </c>
      <c r="AC159" s="4">
        <f t="shared" si="25"/>
        <v>0</v>
      </c>
      <c r="AD159" s="4">
        <f t="shared" si="26"/>
        <v>0</v>
      </c>
      <c r="AE159" s="4">
        <f t="shared" si="27"/>
        <v>0</v>
      </c>
      <c r="AF159" s="4">
        <f t="shared" si="28"/>
        <v>0</v>
      </c>
      <c r="AG159" s="4">
        <f t="shared" si="29"/>
        <v>-1</v>
      </c>
      <c r="AH159" s="4">
        <f t="shared" si="30"/>
        <v>0</v>
      </c>
      <c r="AI159" s="4">
        <f t="shared" si="31"/>
        <v>0</v>
      </c>
      <c r="AJ159" s="3">
        <f t="shared" si="32"/>
        <v>-30</v>
      </c>
      <c r="AK159" s="3">
        <f t="shared" si="33"/>
        <v>0</v>
      </c>
    </row>
    <row r="160" spans="1:39" ht="12.75" customHeight="1" x14ac:dyDescent="0.25">
      <c r="A160" s="36" t="s">
        <v>486</v>
      </c>
      <c r="B160" s="101" t="s">
        <v>289</v>
      </c>
      <c r="C160" s="84">
        <v>1</v>
      </c>
      <c r="D160" s="84"/>
      <c r="E160" s="84"/>
      <c r="F160" s="84"/>
      <c r="G160" s="84"/>
      <c r="H160" s="84"/>
      <c r="I160" s="84"/>
      <c r="J160" s="83"/>
      <c r="K160" s="83"/>
      <c r="L160" s="31"/>
      <c r="M160" s="40"/>
      <c r="N160" s="26" t="s">
        <v>486</v>
      </c>
      <c r="O160" s="62" t="s">
        <v>289</v>
      </c>
      <c r="P160" s="4">
        <v>1</v>
      </c>
      <c r="Q160" s="4"/>
      <c r="R160" s="4"/>
      <c r="S160" s="4">
        <v>0</v>
      </c>
      <c r="T160" s="4">
        <v>1</v>
      </c>
      <c r="U160" s="4"/>
      <c r="V160" s="4"/>
      <c r="W160" s="3">
        <v>49</v>
      </c>
      <c r="X160" s="3"/>
      <c r="Y160" s="31"/>
      <c r="Z160" s="31"/>
      <c r="AA160" s="26" t="s">
        <v>486</v>
      </c>
      <c r="AB160" s="62" t="s">
        <v>289</v>
      </c>
      <c r="AC160" s="4">
        <f t="shared" si="25"/>
        <v>0</v>
      </c>
      <c r="AD160" s="4">
        <f t="shared" si="26"/>
        <v>0</v>
      </c>
      <c r="AE160" s="4">
        <f t="shared" si="27"/>
        <v>0</v>
      </c>
      <c r="AF160" s="4">
        <f t="shared" si="28"/>
        <v>0</v>
      </c>
      <c r="AG160" s="4">
        <f t="shared" si="29"/>
        <v>-1</v>
      </c>
      <c r="AH160" s="4">
        <f t="shared" si="30"/>
        <v>0</v>
      </c>
      <c r="AI160" s="4">
        <f t="shared" si="31"/>
        <v>0</v>
      </c>
      <c r="AJ160" s="3">
        <f t="shared" si="32"/>
        <v>-49</v>
      </c>
      <c r="AK160" s="3">
        <f t="shared" si="33"/>
        <v>0</v>
      </c>
    </row>
    <row r="161" spans="1:39" ht="12.75" customHeight="1" x14ac:dyDescent="0.25">
      <c r="A161" s="36" t="s">
        <v>484</v>
      </c>
      <c r="B161" s="101" t="s">
        <v>289</v>
      </c>
      <c r="C161" s="84">
        <v>1</v>
      </c>
      <c r="D161" s="84"/>
      <c r="E161" s="84"/>
      <c r="F161" s="84"/>
      <c r="G161" s="84"/>
      <c r="H161" s="84"/>
      <c r="I161" s="84"/>
      <c r="J161" s="83"/>
      <c r="K161" s="83"/>
      <c r="L161" s="31"/>
      <c r="M161" s="40"/>
      <c r="N161" s="26" t="s">
        <v>484</v>
      </c>
      <c r="O161" s="62" t="s">
        <v>289</v>
      </c>
      <c r="P161" s="4">
        <v>1</v>
      </c>
      <c r="Q161" s="4"/>
      <c r="R161" s="4"/>
      <c r="S161" s="4"/>
      <c r="T161" s="4">
        <v>1</v>
      </c>
      <c r="U161" s="4"/>
      <c r="V161" s="4">
        <v>1</v>
      </c>
      <c r="W161" s="3">
        <v>122.26</v>
      </c>
      <c r="X161" s="3"/>
      <c r="Y161" s="31"/>
      <c r="Z161" s="31"/>
      <c r="AA161" s="26" t="s">
        <v>484</v>
      </c>
      <c r="AB161" s="62" t="s">
        <v>289</v>
      </c>
      <c r="AC161" s="4">
        <f t="shared" si="25"/>
        <v>0</v>
      </c>
      <c r="AD161" s="4">
        <f t="shared" si="26"/>
        <v>0</v>
      </c>
      <c r="AE161" s="4">
        <f t="shared" si="27"/>
        <v>0</v>
      </c>
      <c r="AF161" s="4">
        <f t="shared" si="28"/>
        <v>0</v>
      </c>
      <c r="AG161" s="4">
        <f t="shared" si="29"/>
        <v>-1</v>
      </c>
      <c r="AH161" s="4">
        <f t="shared" si="30"/>
        <v>0</v>
      </c>
      <c r="AI161" s="4">
        <f t="shared" si="31"/>
        <v>-1</v>
      </c>
      <c r="AJ161" s="3">
        <f t="shared" si="32"/>
        <v>-122.26</v>
      </c>
      <c r="AK161" s="3">
        <f t="shared" si="33"/>
        <v>0</v>
      </c>
    </row>
    <row r="162" spans="1:39" ht="12.75" customHeight="1" x14ac:dyDescent="0.25">
      <c r="A162" s="36" t="s">
        <v>494</v>
      </c>
      <c r="B162" s="101" t="s">
        <v>289</v>
      </c>
      <c r="C162" s="84">
        <v>1</v>
      </c>
      <c r="D162" s="84"/>
      <c r="E162" s="84"/>
      <c r="F162" s="84"/>
      <c r="G162" s="84"/>
      <c r="H162" s="84"/>
      <c r="I162" s="84"/>
      <c r="J162" s="83"/>
      <c r="K162" s="83"/>
      <c r="L162" s="31"/>
      <c r="M162" s="40"/>
      <c r="N162" s="26" t="s">
        <v>494</v>
      </c>
      <c r="O162" s="62" t="s">
        <v>289</v>
      </c>
      <c r="P162" s="4">
        <v>1</v>
      </c>
      <c r="Q162" s="4"/>
      <c r="R162" s="4"/>
      <c r="S162" s="4">
        <v>0</v>
      </c>
      <c r="T162" s="4">
        <v>1</v>
      </c>
      <c r="U162" s="4"/>
      <c r="V162" s="4"/>
      <c r="W162" s="3">
        <v>33</v>
      </c>
      <c r="X162" s="3"/>
      <c r="Y162" s="31"/>
      <c r="Z162" s="31"/>
      <c r="AA162" s="26" t="s">
        <v>494</v>
      </c>
      <c r="AB162" s="62" t="s">
        <v>289</v>
      </c>
      <c r="AC162" s="4">
        <f t="shared" si="25"/>
        <v>0</v>
      </c>
      <c r="AD162" s="4">
        <f t="shared" si="26"/>
        <v>0</v>
      </c>
      <c r="AE162" s="4">
        <f t="shared" si="27"/>
        <v>0</v>
      </c>
      <c r="AF162" s="4">
        <f t="shared" si="28"/>
        <v>0</v>
      </c>
      <c r="AG162" s="4">
        <f t="shared" si="29"/>
        <v>-1</v>
      </c>
      <c r="AH162" s="4">
        <f t="shared" si="30"/>
        <v>0</v>
      </c>
      <c r="AI162" s="4">
        <f t="shared" si="31"/>
        <v>0</v>
      </c>
      <c r="AJ162" s="3">
        <f t="shared" si="32"/>
        <v>-33</v>
      </c>
      <c r="AK162" s="3">
        <f t="shared" si="33"/>
        <v>0</v>
      </c>
    </row>
    <row r="163" spans="1:39" ht="12.75" customHeight="1" x14ac:dyDescent="0.25">
      <c r="A163" s="36" t="s">
        <v>483</v>
      </c>
      <c r="B163" s="101" t="s">
        <v>289</v>
      </c>
      <c r="C163" s="84">
        <v>1</v>
      </c>
      <c r="D163" s="84"/>
      <c r="E163" s="84"/>
      <c r="F163" s="84"/>
      <c r="G163" s="84"/>
      <c r="H163" s="84"/>
      <c r="I163" s="84"/>
      <c r="J163" s="83"/>
      <c r="K163" s="83"/>
      <c r="L163" s="40"/>
      <c r="M163" s="40"/>
      <c r="N163" s="26" t="s">
        <v>483</v>
      </c>
      <c r="O163" s="62" t="s">
        <v>289</v>
      </c>
      <c r="P163" s="4">
        <v>1</v>
      </c>
      <c r="Q163" s="4"/>
      <c r="R163" s="4"/>
      <c r="S163" s="4">
        <v>1</v>
      </c>
      <c r="T163" s="4">
        <v>1</v>
      </c>
      <c r="U163" s="4"/>
      <c r="V163" s="4"/>
      <c r="W163" s="3">
        <v>32</v>
      </c>
      <c r="X163" s="3">
        <v>32</v>
      </c>
      <c r="Y163" s="32"/>
      <c r="Z163" s="32"/>
      <c r="AA163" s="26" t="s">
        <v>483</v>
      </c>
      <c r="AB163" s="62" t="s">
        <v>289</v>
      </c>
      <c r="AC163" s="4">
        <f t="shared" si="25"/>
        <v>0</v>
      </c>
      <c r="AD163" s="4">
        <f t="shared" si="26"/>
        <v>0</v>
      </c>
      <c r="AE163" s="4">
        <f t="shared" si="27"/>
        <v>0</v>
      </c>
      <c r="AF163" s="4">
        <f t="shared" si="28"/>
        <v>-1</v>
      </c>
      <c r="AG163" s="4">
        <f t="shared" si="29"/>
        <v>-1</v>
      </c>
      <c r="AH163" s="4">
        <f t="shared" si="30"/>
        <v>0</v>
      </c>
      <c r="AI163" s="4">
        <f t="shared" si="31"/>
        <v>0</v>
      </c>
      <c r="AJ163" s="3">
        <f t="shared" si="32"/>
        <v>-32</v>
      </c>
      <c r="AK163" s="3">
        <f t="shared" si="33"/>
        <v>-32</v>
      </c>
    </row>
    <row r="164" spans="1:39" ht="12.75" customHeight="1" x14ac:dyDescent="0.25">
      <c r="A164" s="36" t="s">
        <v>480</v>
      </c>
      <c r="B164" s="101" t="s">
        <v>289</v>
      </c>
      <c r="C164" s="84">
        <v>1</v>
      </c>
      <c r="D164" s="84"/>
      <c r="E164" s="84"/>
      <c r="F164" s="84"/>
      <c r="G164" s="84"/>
      <c r="H164" s="84"/>
      <c r="I164" s="84"/>
      <c r="J164" s="83"/>
      <c r="K164" s="83"/>
      <c r="L164" s="44"/>
      <c r="M164" s="55"/>
      <c r="N164" s="26" t="s">
        <v>480</v>
      </c>
      <c r="O164" s="62" t="s">
        <v>289</v>
      </c>
      <c r="P164" s="4">
        <v>1</v>
      </c>
      <c r="Q164" s="4"/>
      <c r="R164" s="4"/>
      <c r="S164" s="4">
        <v>0</v>
      </c>
      <c r="T164" s="4">
        <v>1</v>
      </c>
      <c r="U164" s="4"/>
      <c r="V164" s="4"/>
      <c r="W164" s="3">
        <v>24</v>
      </c>
      <c r="X164" s="3"/>
      <c r="Y164" s="44"/>
      <c r="Z164" s="44"/>
      <c r="AA164" s="26" t="s">
        <v>480</v>
      </c>
      <c r="AB164" s="62" t="s">
        <v>289</v>
      </c>
      <c r="AC164" s="4">
        <f t="shared" si="25"/>
        <v>0</v>
      </c>
      <c r="AD164" s="4">
        <f t="shared" si="26"/>
        <v>0</v>
      </c>
      <c r="AE164" s="4">
        <f t="shared" si="27"/>
        <v>0</v>
      </c>
      <c r="AF164" s="4">
        <f t="shared" si="28"/>
        <v>0</v>
      </c>
      <c r="AG164" s="4">
        <f t="shared" si="29"/>
        <v>-1</v>
      </c>
      <c r="AH164" s="4">
        <f t="shared" si="30"/>
        <v>0</v>
      </c>
      <c r="AI164" s="4">
        <f t="shared" si="31"/>
        <v>0</v>
      </c>
      <c r="AJ164" s="3">
        <f t="shared" si="32"/>
        <v>-24</v>
      </c>
      <c r="AK164" s="3">
        <f t="shared" si="33"/>
        <v>0</v>
      </c>
    </row>
    <row r="165" spans="1:39" ht="12.75" customHeight="1" x14ac:dyDescent="0.25">
      <c r="A165" s="36" t="s">
        <v>488</v>
      </c>
      <c r="B165" s="101" t="s">
        <v>289</v>
      </c>
      <c r="C165" s="84">
        <v>1</v>
      </c>
      <c r="D165" s="84"/>
      <c r="E165" s="84"/>
      <c r="F165" s="84"/>
      <c r="G165" s="84"/>
      <c r="H165" s="84"/>
      <c r="I165" s="84"/>
      <c r="J165" s="83"/>
      <c r="K165" s="83"/>
      <c r="L165" s="30"/>
      <c r="M165" s="55"/>
      <c r="N165" s="26" t="s">
        <v>488</v>
      </c>
      <c r="O165" s="62" t="s">
        <v>289</v>
      </c>
      <c r="P165" s="4">
        <v>1</v>
      </c>
      <c r="Q165" s="4"/>
      <c r="R165" s="4"/>
      <c r="S165" s="4">
        <v>0</v>
      </c>
      <c r="T165" s="4"/>
      <c r="U165" s="4"/>
      <c r="V165" s="4"/>
      <c r="W165" s="3">
        <v>80</v>
      </c>
      <c r="X165" s="3"/>
      <c r="Y165" s="44"/>
      <c r="Z165" s="44"/>
      <c r="AA165" s="26" t="s">
        <v>488</v>
      </c>
      <c r="AB165" s="62" t="s">
        <v>289</v>
      </c>
      <c r="AC165" s="4">
        <f t="shared" si="25"/>
        <v>0</v>
      </c>
      <c r="AD165" s="4">
        <f t="shared" si="26"/>
        <v>0</v>
      </c>
      <c r="AE165" s="4">
        <f t="shared" si="27"/>
        <v>0</v>
      </c>
      <c r="AF165" s="4">
        <f t="shared" si="28"/>
        <v>0</v>
      </c>
      <c r="AG165" s="4">
        <f t="shared" si="29"/>
        <v>0</v>
      </c>
      <c r="AH165" s="4">
        <f t="shared" si="30"/>
        <v>0</v>
      </c>
      <c r="AI165" s="4">
        <f t="shared" si="31"/>
        <v>0</v>
      </c>
      <c r="AJ165" s="3">
        <f t="shared" si="32"/>
        <v>-80</v>
      </c>
      <c r="AK165" s="3">
        <f t="shared" si="33"/>
        <v>0</v>
      </c>
    </row>
    <row r="166" spans="1:39" ht="12.75" customHeight="1" x14ac:dyDescent="0.25">
      <c r="A166" s="36" t="s">
        <v>491</v>
      </c>
      <c r="B166" s="101" t="s">
        <v>289</v>
      </c>
      <c r="C166" s="84">
        <v>1</v>
      </c>
      <c r="D166" s="84"/>
      <c r="E166" s="84"/>
      <c r="F166" s="84"/>
      <c r="G166" s="84"/>
      <c r="H166" s="84"/>
      <c r="I166" s="84"/>
      <c r="J166" s="83"/>
      <c r="K166" s="83"/>
      <c r="L166" s="30"/>
      <c r="M166" s="55"/>
      <c r="N166" s="26" t="s">
        <v>491</v>
      </c>
      <c r="O166" s="62" t="s">
        <v>289</v>
      </c>
      <c r="P166" s="4">
        <v>1</v>
      </c>
      <c r="Q166" s="4"/>
      <c r="R166" s="4"/>
      <c r="S166" s="4">
        <v>0</v>
      </c>
      <c r="T166" s="4">
        <v>1</v>
      </c>
      <c r="U166" s="4"/>
      <c r="V166" s="4"/>
      <c r="W166" s="3">
        <v>88</v>
      </c>
      <c r="X166" s="3"/>
      <c r="Y166" s="44"/>
      <c r="Z166" s="44"/>
      <c r="AA166" s="26" t="s">
        <v>491</v>
      </c>
      <c r="AB166" s="62" t="s">
        <v>289</v>
      </c>
      <c r="AC166" s="4">
        <f t="shared" si="25"/>
        <v>0</v>
      </c>
      <c r="AD166" s="4">
        <f t="shared" si="26"/>
        <v>0</v>
      </c>
      <c r="AE166" s="4">
        <f t="shared" si="27"/>
        <v>0</v>
      </c>
      <c r="AF166" s="4">
        <f t="shared" si="28"/>
        <v>0</v>
      </c>
      <c r="AG166" s="4">
        <f t="shared" si="29"/>
        <v>-1</v>
      </c>
      <c r="AH166" s="4">
        <f t="shared" si="30"/>
        <v>0</v>
      </c>
      <c r="AI166" s="4">
        <f t="shared" si="31"/>
        <v>0</v>
      </c>
      <c r="AJ166" s="3">
        <f t="shared" si="32"/>
        <v>-88</v>
      </c>
      <c r="AK166" s="3">
        <f t="shared" si="33"/>
        <v>0</v>
      </c>
    </row>
    <row r="167" spans="1:39" ht="12.75" customHeight="1" x14ac:dyDescent="0.25">
      <c r="A167" s="36" t="s">
        <v>485</v>
      </c>
      <c r="B167" s="101" t="s">
        <v>289</v>
      </c>
      <c r="C167" s="84">
        <v>1</v>
      </c>
      <c r="D167" s="84"/>
      <c r="E167" s="84"/>
      <c r="F167" s="84"/>
      <c r="G167" s="84"/>
      <c r="H167" s="84"/>
      <c r="I167" s="84"/>
      <c r="J167" s="83"/>
      <c r="K167" s="83"/>
      <c r="L167" s="31"/>
      <c r="M167" s="40"/>
      <c r="N167" s="26" t="s">
        <v>485</v>
      </c>
      <c r="O167" s="62" t="s">
        <v>289</v>
      </c>
      <c r="P167" s="4">
        <v>1</v>
      </c>
      <c r="Q167" s="4"/>
      <c r="R167" s="4"/>
      <c r="S167" s="4"/>
      <c r="T167" s="4">
        <v>0</v>
      </c>
      <c r="U167" s="4"/>
      <c r="V167" s="4"/>
      <c r="W167" s="3">
        <v>18</v>
      </c>
      <c r="X167" s="3"/>
      <c r="Y167" s="31"/>
      <c r="Z167" s="31"/>
      <c r="AA167" s="26" t="s">
        <v>485</v>
      </c>
      <c r="AB167" s="62" t="s">
        <v>289</v>
      </c>
      <c r="AC167" s="4">
        <f t="shared" si="24"/>
        <v>0</v>
      </c>
      <c r="AD167" s="4">
        <f t="shared" si="24"/>
        <v>0</v>
      </c>
      <c r="AE167" s="4">
        <f t="shared" si="24"/>
        <v>0</v>
      </c>
      <c r="AF167" s="4">
        <f t="shared" si="24"/>
        <v>0</v>
      </c>
      <c r="AG167" s="4">
        <f t="shared" si="24"/>
        <v>0</v>
      </c>
      <c r="AH167" s="4">
        <f t="shared" si="24"/>
        <v>0</v>
      </c>
      <c r="AI167" s="4">
        <f t="shared" si="24"/>
        <v>0</v>
      </c>
      <c r="AJ167" s="3">
        <f t="shared" si="24"/>
        <v>-18</v>
      </c>
      <c r="AK167" s="3">
        <f t="shared" si="24"/>
        <v>0</v>
      </c>
    </row>
    <row r="168" spans="1:39" ht="12.75" customHeight="1" x14ac:dyDescent="0.25">
      <c r="A168" s="36" t="s">
        <v>482</v>
      </c>
      <c r="B168" s="101" t="s">
        <v>289</v>
      </c>
      <c r="C168" s="84">
        <v>1</v>
      </c>
      <c r="D168" s="84"/>
      <c r="E168" s="84"/>
      <c r="F168" s="84"/>
      <c r="G168" s="84"/>
      <c r="H168" s="84"/>
      <c r="I168" s="84"/>
      <c r="J168" s="83"/>
      <c r="K168" s="83"/>
      <c r="L168" s="31"/>
      <c r="M168" s="40"/>
      <c r="N168" s="26" t="s">
        <v>482</v>
      </c>
      <c r="O168" s="62" t="s">
        <v>289</v>
      </c>
      <c r="P168" s="4">
        <v>1</v>
      </c>
      <c r="Q168" s="4"/>
      <c r="R168" s="4"/>
      <c r="S168" s="4"/>
      <c r="T168" s="4">
        <v>1</v>
      </c>
      <c r="U168" s="4"/>
      <c r="V168" s="4"/>
      <c r="W168" s="3">
        <v>110</v>
      </c>
      <c r="X168" s="3"/>
      <c r="Y168" s="31"/>
      <c r="Z168" s="31"/>
      <c r="AA168" s="26" t="s">
        <v>482</v>
      </c>
      <c r="AB168" s="62" t="s">
        <v>289</v>
      </c>
      <c r="AC168" s="4">
        <f t="shared" si="24"/>
        <v>0</v>
      </c>
      <c r="AD168" s="4">
        <f t="shared" si="24"/>
        <v>0</v>
      </c>
      <c r="AE168" s="4">
        <f t="shared" si="24"/>
        <v>0</v>
      </c>
      <c r="AF168" s="4">
        <f t="shared" si="24"/>
        <v>0</v>
      </c>
      <c r="AG168" s="4">
        <f t="shared" si="24"/>
        <v>-1</v>
      </c>
      <c r="AH168" s="4">
        <f t="shared" si="24"/>
        <v>0</v>
      </c>
      <c r="AI168" s="4">
        <f t="shared" si="24"/>
        <v>0</v>
      </c>
      <c r="AJ168" s="3">
        <f t="shared" si="24"/>
        <v>-110</v>
      </c>
      <c r="AK168" s="3">
        <f t="shared" si="24"/>
        <v>0</v>
      </c>
    </row>
    <row r="169" spans="1:39" ht="12.75" customHeight="1" x14ac:dyDescent="0.25">
      <c r="A169" s="36" t="s">
        <v>490</v>
      </c>
      <c r="B169" s="101" t="s">
        <v>289</v>
      </c>
      <c r="C169" s="84">
        <v>1</v>
      </c>
      <c r="D169" s="84"/>
      <c r="E169" s="84"/>
      <c r="F169" s="84"/>
      <c r="G169" s="84"/>
      <c r="H169" s="84"/>
      <c r="I169" s="84"/>
      <c r="J169" s="83"/>
      <c r="K169" s="83"/>
      <c r="L169" s="31"/>
      <c r="M169" s="40"/>
      <c r="N169" s="26" t="s">
        <v>490</v>
      </c>
      <c r="O169" s="62" t="s">
        <v>289</v>
      </c>
      <c r="P169" s="4">
        <v>1</v>
      </c>
      <c r="Q169" s="4"/>
      <c r="R169" s="4"/>
      <c r="S169" s="4">
        <v>1</v>
      </c>
      <c r="T169" s="4">
        <v>1</v>
      </c>
      <c r="U169" s="4"/>
      <c r="V169" s="4"/>
      <c r="W169" s="3">
        <v>45</v>
      </c>
      <c r="X169" s="3">
        <v>45</v>
      </c>
      <c r="Y169" s="31"/>
      <c r="Z169" s="31"/>
      <c r="AA169" s="26" t="s">
        <v>490</v>
      </c>
      <c r="AB169" s="62" t="s">
        <v>289</v>
      </c>
      <c r="AC169" s="4">
        <f t="shared" si="24"/>
        <v>0</v>
      </c>
      <c r="AD169" s="4">
        <f t="shared" si="24"/>
        <v>0</v>
      </c>
      <c r="AE169" s="4">
        <f t="shared" si="24"/>
        <v>0</v>
      </c>
      <c r="AF169" s="4">
        <f t="shared" si="24"/>
        <v>-1</v>
      </c>
      <c r="AG169" s="4">
        <f t="shared" si="24"/>
        <v>-1</v>
      </c>
      <c r="AH169" s="4">
        <f t="shared" si="24"/>
        <v>0</v>
      </c>
      <c r="AI169" s="4">
        <f t="shared" si="24"/>
        <v>0</v>
      </c>
      <c r="AJ169" s="3">
        <f t="shared" si="24"/>
        <v>-45</v>
      </c>
      <c r="AK169" s="3">
        <f t="shared" si="24"/>
        <v>-45</v>
      </c>
    </row>
    <row r="170" spans="1:39" ht="12.75" customHeight="1" x14ac:dyDescent="0.25">
      <c r="A170" s="36" t="s">
        <v>481</v>
      </c>
      <c r="B170" s="101" t="s">
        <v>289</v>
      </c>
      <c r="C170" s="84">
        <v>1</v>
      </c>
      <c r="D170" s="84"/>
      <c r="E170" s="84"/>
      <c r="F170" s="84"/>
      <c r="G170" s="84"/>
      <c r="H170" s="84"/>
      <c r="I170" s="84"/>
      <c r="J170" s="83"/>
      <c r="K170" s="83"/>
      <c r="L170" s="31"/>
      <c r="M170" s="40"/>
      <c r="N170" s="26" t="s">
        <v>481</v>
      </c>
      <c r="O170" s="62" t="s">
        <v>289</v>
      </c>
      <c r="P170" s="4">
        <v>1</v>
      </c>
      <c r="Q170" s="4"/>
      <c r="R170" s="4"/>
      <c r="S170" s="4"/>
      <c r="T170" s="4">
        <v>1</v>
      </c>
      <c r="U170" s="4"/>
      <c r="V170" s="4">
        <v>1</v>
      </c>
      <c r="W170" s="3">
        <v>120</v>
      </c>
      <c r="X170" s="3"/>
      <c r="Y170" s="31"/>
      <c r="Z170" s="31"/>
      <c r="AA170" s="26" t="s">
        <v>481</v>
      </c>
      <c r="AB170" s="62" t="s">
        <v>289</v>
      </c>
      <c r="AC170" s="4">
        <f t="shared" si="24"/>
        <v>0</v>
      </c>
      <c r="AD170" s="4">
        <f t="shared" si="24"/>
        <v>0</v>
      </c>
      <c r="AE170" s="4">
        <f t="shared" si="24"/>
        <v>0</v>
      </c>
      <c r="AF170" s="4">
        <f t="shared" si="24"/>
        <v>0</v>
      </c>
      <c r="AG170" s="4">
        <f t="shared" si="24"/>
        <v>-1</v>
      </c>
      <c r="AH170" s="4">
        <f t="shared" si="24"/>
        <v>0</v>
      </c>
      <c r="AI170" s="4">
        <f t="shared" si="24"/>
        <v>-1</v>
      </c>
      <c r="AJ170" s="3">
        <f t="shared" si="24"/>
        <v>-120</v>
      </c>
      <c r="AK170" s="3">
        <f t="shared" si="24"/>
        <v>0</v>
      </c>
    </row>
    <row r="171" spans="1:39" ht="17.25" customHeight="1" x14ac:dyDescent="0.25">
      <c r="A171" s="14" t="s">
        <v>731</v>
      </c>
      <c r="B171" s="15">
        <v>1</v>
      </c>
      <c r="C171" s="16">
        <f t="shared" ref="C171:K171" si="34">SUM(C155:C170)</f>
        <v>16</v>
      </c>
      <c r="D171" s="16">
        <f t="shared" si="34"/>
        <v>0</v>
      </c>
      <c r="E171" s="16">
        <f t="shared" si="34"/>
        <v>0</v>
      </c>
      <c r="F171" s="16">
        <f t="shared" si="34"/>
        <v>0</v>
      </c>
      <c r="G171" s="16">
        <f t="shared" si="34"/>
        <v>0</v>
      </c>
      <c r="H171" s="16">
        <f t="shared" si="34"/>
        <v>0</v>
      </c>
      <c r="I171" s="16">
        <f t="shared" si="34"/>
        <v>0</v>
      </c>
      <c r="J171" s="17">
        <f t="shared" si="34"/>
        <v>0</v>
      </c>
      <c r="K171" s="17">
        <f t="shared" si="34"/>
        <v>0</v>
      </c>
      <c r="L171" s="45"/>
      <c r="M171" s="39"/>
      <c r="N171" s="14" t="s">
        <v>40</v>
      </c>
      <c r="O171" s="15">
        <v>1</v>
      </c>
      <c r="P171" s="4">
        <f t="shared" ref="P171:X171" si="35">SUM(P155:P170)</f>
        <v>16</v>
      </c>
      <c r="Q171" s="4">
        <f t="shared" si="35"/>
        <v>0</v>
      </c>
      <c r="R171" s="4">
        <f t="shared" si="35"/>
        <v>0</v>
      </c>
      <c r="S171" s="4">
        <f t="shared" si="35"/>
        <v>2</v>
      </c>
      <c r="T171" s="4">
        <f t="shared" si="35"/>
        <v>13</v>
      </c>
      <c r="U171" s="4">
        <f t="shared" si="35"/>
        <v>0</v>
      </c>
      <c r="V171" s="4">
        <f t="shared" si="35"/>
        <v>2</v>
      </c>
      <c r="W171" s="3">
        <f t="shared" si="35"/>
        <v>948.26</v>
      </c>
      <c r="X171" s="3">
        <f t="shared" si="35"/>
        <v>77</v>
      </c>
      <c r="Y171" s="45"/>
      <c r="Z171" s="45"/>
      <c r="AA171" s="14" t="s">
        <v>40</v>
      </c>
      <c r="AB171" s="15">
        <v>1</v>
      </c>
      <c r="AC171" s="4">
        <f t="shared" si="24"/>
        <v>0</v>
      </c>
      <c r="AD171" s="4">
        <f t="shared" si="24"/>
        <v>0</v>
      </c>
      <c r="AE171" s="4">
        <f t="shared" si="24"/>
        <v>0</v>
      </c>
      <c r="AF171" s="4">
        <f t="shared" si="24"/>
        <v>-2</v>
      </c>
      <c r="AG171" s="4">
        <f t="shared" si="24"/>
        <v>-13</v>
      </c>
      <c r="AH171" s="4">
        <f t="shared" si="24"/>
        <v>0</v>
      </c>
      <c r="AI171" s="4">
        <f t="shared" si="24"/>
        <v>-2</v>
      </c>
      <c r="AJ171" s="3">
        <f t="shared" si="24"/>
        <v>-948.26</v>
      </c>
      <c r="AK171" s="3">
        <f t="shared" si="24"/>
        <v>-77</v>
      </c>
    </row>
    <row r="172" spans="1:39" ht="15.75" x14ac:dyDescent="0.25">
      <c r="L172" s="31"/>
      <c r="M172" s="40"/>
      <c r="Y172" s="31"/>
      <c r="Z172" s="31"/>
      <c r="AC172" s="1"/>
      <c r="AD172" s="1"/>
      <c r="AE172" s="1"/>
      <c r="AF172" s="1"/>
      <c r="AG172" s="1"/>
      <c r="AH172" s="1"/>
      <c r="AI172" s="2"/>
      <c r="AJ172" s="2"/>
      <c r="AK172" s="2"/>
      <c r="AL172" s="2"/>
      <c r="AM172" s="2"/>
    </row>
    <row r="173" spans="1:39" ht="15.75" x14ac:dyDescent="0.25">
      <c r="A173" s="26" t="s">
        <v>288</v>
      </c>
      <c r="B173" s="62">
        <v>5</v>
      </c>
      <c r="C173" s="4">
        <f>C124</f>
        <v>0</v>
      </c>
      <c r="D173" s="4">
        <f t="shared" ref="D173:K173" si="36">D124</f>
        <v>0</v>
      </c>
      <c r="E173" s="4">
        <f t="shared" si="36"/>
        <v>0</v>
      </c>
      <c r="F173" s="4">
        <f t="shared" si="36"/>
        <v>0</v>
      </c>
      <c r="G173" s="4">
        <f t="shared" si="36"/>
        <v>0</v>
      </c>
      <c r="H173" s="4">
        <f t="shared" si="36"/>
        <v>0</v>
      </c>
      <c r="I173" s="4">
        <f t="shared" si="36"/>
        <v>0</v>
      </c>
      <c r="J173" s="3">
        <f t="shared" si="36"/>
        <v>0</v>
      </c>
      <c r="K173" s="3">
        <f t="shared" si="36"/>
        <v>0</v>
      </c>
      <c r="L173" s="31"/>
      <c r="M173" s="40"/>
      <c r="N173" s="26" t="s">
        <v>288</v>
      </c>
      <c r="O173" s="62">
        <v>5</v>
      </c>
      <c r="P173" s="4">
        <f>P124</f>
        <v>16</v>
      </c>
      <c r="Q173" s="4">
        <f t="shared" ref="Q173:X173" si="37">Q124</f>
        <v>0</v>
      </c>
      <c r="R173" s="4">
        <f t="shared" si="37"/>
        <v>0</v>
      </c>
      <c r="S173" s="4">
        <f t="shared" si="37"/>
        <v>2</v>
      </c>
      <c r="T173" s="4">
        <f t="shared" si="37"/>
        <v>13</v>
      </c>
      <c r="U173" s="4">
        <f t="shared" si="37"/>
        <v>0</v>
      </c>
      <c r="V173" s="4">
        <f t="shared" si="37"/>
        <v>2</v>
      </c>
      <c r="W173" s="3">
        <f t="shared" si="37"/>
        <v>948.26</v>
      </c>
      <c r="X173" s="3">
        <f t="shared" si="37"/>
        <v>77</v>
      </c>
      <c r="Y173" s="31"/>
      <c r="Z173" s="31"/>
      <c r="AC173" s="1"/>
      <c r="AD173" s="1"/>
      <c r="AE173" s="1"/>
      <c r="AF173" s="1"/>
      <c r="AG173" s="1"/>
      <c r="AH173" s="1"/>
      <c r="AI173" s="2"/>
      <c r="AJ173" s="2"/>
      <c r="AK173" s="2"/>
      <c r="AL173" s="2"/>
      <c r="AM173" s="2"/>
    </row>
    <row r="174" spans="1:39" ht="15.75" x14ac:dyDescent="0.25">
      <c r="B174" s="2"/>
      <c r="H174" s="1"/>
      <c r="L174" s="31"/>
      <c r="M174" s="40"/>
      <c r="P174" s="1"/>
      <c r="Q174" s="1"/>
      <c r="R174" s="1"/>
      <c r="S174" s="1"/>
      <c r="T174" s="1"/>
      <c r="V174" s="2"/>
      <c r="W174" s="2"/>
      <c r="X174" s="2"/>
      <c r="Y174" s="2"/>
      <c r="Z174" s="2"/>
      <c r="AC174" s="1"/>
      <c r="AD174" s="1"/>
      <c r="AE174" s="31"/>
      <c r="AF174" s="31"/>
      <c r="AG174" s="1"/>
      <c r="AH174" s="1"/>
    </row>
    <row r="175" spans="1:39" ht="15.75" x14ac:dyDescent="0.25">
      <c r="B175" s="2"/>
      <c r="H175" s="1"/>
      <c r="L175" s="31"/>
      <c r="M175" s="40"/>
      <c r="P175" s="1"/>
      <c r="Q175" s="1"/>
      <c r="R175" s="1"/>
      <c r="S175" s="1"/>
      <c r="T175" s="1"/>
      <c r="V175" s="2"/>
      <c r="W175" s="2"/>
      <c r="X175" s="2"/>
      <c r="Y175" s="2"/>
      <c r="Z175" s="2"/>
      <c r="AC175" s="1"/>
      <c r="AD175" s="1"/>
      <c r="AE175" s="31"/>
      <c r="AF175" s="31"/>
      <c r="AG175" s="1"/>
      <c r="AH175" s="1"/>
    </row>
    <row r="176" spans="1:39" ht="15.75" x14ac:dyDescent="0.25">
      <c r="B176" s="2"/>
      <c r="H176" s="1"/>
      <c r="L176" s="31"/>
      <c r="M176" s="40"/>
      <c r="P176" s="1"/>
      <c r="Q176" s="1"/>
      <c r="R176" s="1"/>
      <c r="S176" s="1"/>
      <c r="T176" s="1"/>
      <c r="V176" s="2"/>
      <c r="W176" s="2"/>
      <c r="X176" s="2"/>
      <c r="Y176" s="2"/>
      <c r="Z176" s="2"/>
      <c r="AC176" s="1"/>
      <c r="AD176" s="1"/>
      <c r="AE176" s="31"/>
      <c r="AF176" s="31"/>
      <c r="AG176" s="1"/>
      <c r="AH176" s="1"/>
    </row>
    <row r="177" spans="2:34" ht="15.75" x14ac:dyDescent="0.25">
      <c r="B177" s="2"/>
      <c r="H177" s="1"/>
      <c r="L177" s="31"/>
      <c r="M177" s="40"/>
      <c r="P177" s="1"/>
      <c r="Q177" s="1"/>
      <c r="R177" s="1"/>
      <c r="S177" s="1"/>
      <c r="T177" s="1"/>
      <c r="V177" s="2"/>
      <c r="W177" s="2"/>
      <c r="X177" s="2"/>
      <c r="Y177" s="2"/>
      <c r="Z177" s="2"/>
      <c r="AC177" s="1"/>
      <c r="AD177" s="1"/>
      <c r="AE177" s="31"/>
      <c r="AF177" s="31"/>
      <c r="AG177" s="1"/>
      <c r="AH177" s="1"/>
    </row>
    <row r="178" spans="2:34" ht="15.75" x14ac:dyDescent="0.25">
      <c r="B178" s="2"/>
      <c r="H178" s="1"/>
      <c r="L178" s="31"/>
      <c r="M178" s="40"/>
      <c r="P178" s="1"/>
      <c r="Q178" s="1"/>
      <c r="R178" s="1"/>
      <c r="S178" s="1"/>
      <c r="T178" s="1"/>
      <c r="V178" s="2"/>
      <c r="W178" s="2"/>
      <c r="X178" s="2"/>
      <c r="Y178" s="2"/>
      <c r="Z178" s="2"/>
      <c r="AC178" s="1"/>
      <c r="AD178" s="1"/>
      <c r="AE178" s="31"/>
      <c r="AF178" s="31"/>
      <c r="AG178" s="1"/>
      <c r="AH178" s="1"/>
    </row>
    <row r="179" spans="2:34" ht="15.75" x14ac:dyDescent="0.25">
      <c r="B179" s="2"/>
      <c r="H179" s="1"/>
      <c r="L179" s="31"/>
      <c r="M179" s="40"/>
      <c r="P179" s="1"/>
      <c r="Q179" s="1"/>
      <c r="R179" s="1"/>
      <c r="S179" s="1"/>
      <c r="T179" s="1"/>
      <c r="V179" s="2"/>
      <c r="W179" s="2"/>
      <c r="X179" s="2"/>
      <c r="Y179" s="2"/>
      <c r="Z179" s="2"/>
      <c r="AC179" s="1"/>
      <c r="AD179" s="1"/>
      <c r="AE179" s="31"/>
      <c r="AF179" s="31"/>
      <c r="AG179" s="1"/>
      <c r="AH179" s="1"/>
    </row>
    <row r="180" spans="2:34" ht="15.75" x14ac:dyDescent="0.25">
      <c r="B180" s="2"/>
      <c r="H180" s="1"/>
      <c r="L180" s="40"/>
      <c r="M180" s="40"/>
      <c r="P180" s="1"/>
      <c r="Q180" s="1"/>
      <c r="R180" s="1"/>
      <c r="S180" s="1"/>
      <c r="T180" s="1"/>
      <c r="V180" s="2"/>
      <c r="W180" s="2"/>
      <c r="X180" s="2"/>
      <c r="Y180" s="2"/>
      <c r="Z180" s="2"/>
      <c r="AC180" s="1"/>
      <c r="AD180" s="1"/>
      <c r="AE180" s="32"/>
      <c r="AF180" s="32"/>
      <c r="AG180" s="1"/>
      <c r="AH180" s="1"/>
    </row>
    <row r="181" spans="2:34" x14ac:dyDescent="0.25">
      <c r="B181" s="2"/>
      <c r="H181" s="1"/>
      <c r="O181" s="2"/>
      <c r="U181" s="1"/>
      <c r="AB181" s="2"/>
      <c r="AH181" s="1"/>
    </row>
    <row r="182" spans="2:34" x14ac:dyDescent="0.25">
      <c r="B182" s="2"/>
      <c r="H182" s="1"/>
      <c r="O182" s="2"/>
      <c r="U182" s="1"/>
      <c r="AB182" s="2"/>
      <c r="AH182" s="1"/>
    </row>
    <row r="183" spans="2:34" x14ac:dyDescent="0.25">
      <c r="B183" s="2"/>
      <c r="H183" s="1"/>
      <c r="O183" s="2"/>
      <c r="U183" s="1"/>
      <c r="AB183" s="2"/>
      <c r="AH183" s="1"/>
    </row>
    <row r="184" spans="2:34" x14ac:dyDescent="0.25">
      <c r="B184" s="2"/>
      <c r="H184" s="1"/>
      <c r="O184" s="2"/>
      <c r="U184" s="1"/>
      <c r="AB184" s="2"/>
      <c r="AH184" s="1"/>
    </row>
    <row r="185" spans="2:34" x14ac:dyDescent="0.25">
      <c r="B185" s="2"/>
      <c r="H185" s="1"/>
      <c r="O185" s="2"/>
      <c r="U185" s="1"/>
      <c r="AB185" s="2"/>
      <c r="AH185" s="1"/>
    </row>
    <row r="186" spans="2:34" x14ac:dyDescent="0.25">
      <c r="B186" s="2"/>
      <c r="H186" s="1"/>
      <c r="O186" s="2"/>
      <c r="U186" s="1"/>
      <c r="AB186" s="2"/>
      <c r="AH186" s="1"/>
    </row>
    <row r="187" spans="2:34" x14ac:dyDescent="0.25">
      <c r="B187" s="2"/>
      <c r="H187" s="1"/>
      <c r="O187" s="2"/>
      <c r="U187" s="1"/>
      <c r="AB187" s="2"/>
      <c r="AH187" s="1"/>
    </row>
  </sheetData>
  <mergeCells count="286">
    <mergeCell ref="AG152:AG153"/>
    <mergeCell ref="AH152:AH153"/>
    <mergeCell ref="AK150:AK153"/>
    <mergeCell ref="Q150:V150"/>
    <mergeCell ref="W150:W153"/>
    <mergeCell ref="X150:X153"/>
    <mergeCell ref="AC150:AC153"/>
    <mergeCell ref="AD150:AI150"/>
    <mergeCell ref="AJ150:AJ153"/>
    <mergeCell ref="V151:V153"/>
    <mergeCell ref="AD151:AD153"/>
    <mergeCell ref="AE151:AE153"/>
    <mergeCell ref="AF151:AF153"/>
    <mergeCell ref="W149:X149"/>
    <mergeCell ref="AA149:AA153"/>
    <mergeCell ref="AB149:AB153"/>
    <mergeCell ref="AC149:AI149"/>
    <mergeCell ref="AJ149:AK149"/>
    <mergeCell ref="C150:C153"/>
    <mergeCell ref="D150:I150"/>
    <mergeCell ref="J150:J153"/>
    <mergeCell ref="K150:K153"/>
    <mergeCell ref="P150:P153"/>
    <mergeCell ref="D151:D153"/>
    <mergeCell ref="E151:E153"/>
    <mergeCell ref="F151:F153"/>
    <mergeCell ref="G151:H151"/>
    <mergeCell ref="I151:I153"/>
    <mergeCell ref="Q151:Q153"/>
    <mergeCell ref="R151:R153"/>
    <mergeCell ref="S151:S153"/>
    <mergeCell ref="T151:U151"/>
    <mergeCell ref="AG151:AH151"/>
    <mergeCell ref="AI151:AI153"/>
    <mergeCell ref="G152:G153"/>
    <mergeCell ref="H152:H153"/>
    <mergeCell ref="T152:T153"/>
    <mergeCell ref="A149:A153"/>
    <mergeCell ref="B149:B153"/>
    <mergeCell ref="C149:I149"/>
    <mergeCell ref="J149:K149"/>
    <mergeCell ref="N149:N153"/>
    <mergeCell ref="O149:O153"/>
    <mergeCell ref="P149:V149"/>
    <mergeCell ref="A144:B144"/>
    <mergeCell ref="N144:O144"/>
    <mergeCell ref="U152:U153"/>
    <mergeCell ref="AA144:AB144"/>
    <mergeCell ref="A132:B132"/>
    <mergeCell ref="N132:O132"/>
    <mergeCell ref="AA132:AB132"/>
    <mergeCell ref="A138:B138"/>
    <mergeCell ref="N138:O138"/>
    <mergeCell ref="AA138:AB138"/>
    <mergeCell ref="AF116:AF118"/>
    <mergeCell ref="AG116:AH116"/>
    <mergeCell ref="A114:A118"/>
    <mergeCell ref="B114:B118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C114:I114"/>
    <mergeCell ref="J114:K114"/>
    <mergeCell ref="N114:N118"/>
    <mergeCell ref="O114:O118"/>
    <mergeCell ref="C115:C118"/>
    <mergeCell ref="D115:I115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4" manualBreakCount="4">
    <brk id="38" max="12" man="1"/>
    <brk id="74" max="12" man="1"/>
    <brk id="110" max="12" man="1"/>
    <brk id="14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30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97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97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97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98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98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98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64"/>
      <c r="C5" s="7"/>
      <c r="D5" s="7"/>
      <c r="E5" s="7"/>
      <c r="F5" s="7"/>
      <c r="G5" s="7"/>
      <c r="H5" s="7"/>
      <c r="I5" s="7"/>
      <c r="J5" s="7"/>
      <c r="K5" s="7"/>
      <c r="L5" s="64"/>
      <c r="M5" s="64"/>
      <c r="N5" s="9" t="s">
        <v>65</v>
      </c>
      <c r="O5" s="64"/>
      <c r="P5" s="7"/>
      <c r="Q5" s="7"/>
      <c r="R5" s="7"/>
      <c r="S5" s="7"/>
      <c r="T5" s="7"/>
      <c r="U5" s="7"/>
      <c r="V5" s="7"/>
      <c r="W5" s="7"/>
      <c r="X5" s="7"/>
      <c r="Y5" s="64"/>
      <c r="Z5" s="64"/>
      <c r="AA5" s="9" t="s">
        <v>65</v>
      </c>
      <c r="AB5" s="64"/>
      <c r="AC5" s="7"/>
      <c r="AD5" s="7"/>
      <c r="AE5" s="7"/>
      <c r="AF5" s="7"/>
      <c r="AG5" s="7"/>
      <c r="AH5" s="7"/>
      <c r="AI5" s="7"/>
      <c r="AJ5" s="7"/>
      <c r="AK5" s="7"/>
      <c r="AL5" s="64"/>
      <c r="AM5" s="64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3">
        <v>1</v>
      </c>
      <c r="B11" s="63">
        <v>2</v>
      </c>
      <c r="C11" s="63">
        <v>3</v>
      </c>
      <c r="D11" s="63">
        <v>4</v>
      </c>
      <c r="E11" s="63">
        <v>5</v>
      </c>
      <c r="F11" s="63">
        <v>6</v>
      </c>
      <c r="G11" s="63">
        <v>7</v>
      </c>
      <c r="H11" s="63">
        <v>8</v>
      </c>
      <c r="I11" s="63">
        <v>9</v>
      </c>
      <c r="J11" s="63">
        <v>10</v>
      </c>
      <c r="K11" s="63">
        <v>11</v>
      </c>
      <c r="L11" s="45"/>
      <c r="M11" s="39"/>
      <c r="N11" s="63">
        <v>1</v>
      </c>
      <c r="O11" s="63">
        <v>2</v>
      </c>
      <c r="P11" s="63">
        <v>3</v>
      </c>
      <c r="Q11" s="63">
        <v>4</v>
      </c>
      <c r="R11" s="63">
        <v>5</v>
      </c>
      <c r="S11" s="63">
        <v>6</v>
      </c>
      <c r="T11" s="63">
        <v>7</v>
      </c>
      <c r="U11" s="63">
        <v>8</v>
      </c>
      <c r="V11" s="63">
        <v>9</v>
      </c>
      <c r="W11" s="63">
        <v>10</v>
      </c>
      <c r="X11" s="63">
        <v>11</v>
      </c>
      <c r="Y11" s="45"/>
      <c r="Z11" s="45"/>
      <c r="AA11" s="63">
        <v>1</v>
      </c>
      <c r="AB11" s="63">
        <v>2</v>
      </c>
      <c r="AC11" s="63">
        <v>3</v>
      </c>
      <c r="AD11" s="63">
        <v>4</v>
      </c>
      <c r="AE11" s="63">
        <v>5</v>
      </c>
      <c r="AF11" s="63">
        <v>6</v>
      </c>
      <c r="AG11" s="63">
        <v>7</v>
      </c>
      <c r="AH11" s="63">
        <v>8</v>
      </c>
      <c r="AI11" s="63">
        <v>9</v>
      </c>
      <c r="AJ11" s="63">
        <v>10</v>
      </c>
      <c r="AK11" s="63">
        <v>11</v>
      </c>
    </row>
    <row r="12" spans="1:39" ht="38.25" customHeight="1" x14ac:dyDescent="0.25">
      <c r="A12" s="8" t="s">
        <v>54</v>
      </c>
      <c r="B12" s="63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3">
        <v>1</v>
      </c>
      <c r="P12" s="4">
        <v>4</v>
      </c>
      <c r="Q12" s="4">
        <v>0</v>
      </c>
      <c r="R12" s="4">
        <v>0</v>
      </c>
      <c r="S12" s="4">
        <v>3</v>
      </c>
      <c r="T12" s="4">
        <v>3</v>
      </c>
      <c r="U12" s="4"/>
      <c r="V12" s="4"/>
      <c r="W12" s="3">
        <v>2247.83</v>
      </c>
      <c r="X12" s="3">
        <v>1061.77</v>
      </c>
      <c r="Y12" s="31"/>
      <c r="Z12" s="31"/>
      <c r="AA12" s="8" t="s">
        <v>54</v>
      </c>
      <c r="AB12" s="63">
        <v>1</v>
      </c>
      <c r="AC12" s="4">
        <f t="shared" ref="AC12:AK20" si="0">C12-P12</f>
        <v>-4</v>
      </c>
      <c r="AD12" s="4">
        <f t="shared" si="0"/>
        <v>0</v>
      </c>
      <c r="AE12" s="4">
        <f t="shared" si="0"/>
        <v>0</v>
      </c>
      <c r="AF12" s="4">
        <f t="shared" si="0"/>
        <v>-3</v>
      </c>
      <c r="AG12" s="4">
        <f t="shared" si="0"/>
        <v>-3</v>
      </c>
      <c r="AH12" s="4">
        <f t="shared" si="0"/>
        <v>0</v>
      </c>
      <c r="AI12" s="4">
        <f t="shared" si="0"/>
        <v>0</v>
      </c>
      <c r="AJ12" s="3">
        <f t="shared" si="0"/>
        <v>-2247.83</v>
      </c>
      <c r="AK12" s="3">
        <f t="shared" si="0"/>
        <v>-1061.77</v>
      </c>
    </row>
    <row r="13" spans="1:39" ht="39" customHeight="1" x14ac:dyDescent="0.25">
      <c r="A13" s="8" t="s">
        <v>55</v>
      </c>
      <c r="B13" s="63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3">
        <v>2</v>
      </c>
      <c r="P13" s="4">
        <v>3</v>
      </c>
      <c r="Q13" s="4"/>
      <c r="R13" s="4"/>
      <c r="S13" s="4">
        <v>1</v>
      </c>
      <c r="T13" s="4"/>
      <c r="U13" s="4"/>
      <c r="V13" s="4"/>
      <c r="W13" s="3">
        <v>5603.43</v>
      </c>
      <c r="X13" s="3">
        <v>333.3</v>
      </c>
      <c r="Y13" s="31"/>
      <c r="Z13" s="31"/>
      <c r="AA13" s="8" t="s">
        <v>55</v>
      </c>
      <c r="AB13" s="63">
        <v>2</v>
      </c>
      <c r="AC13" s="4">
        <f t="shared" si="0"/>
        <v>-3</v>
      </c>
      <c r="AD13" s="4">
        <f t="shared" si="0"/>
        <v>0</v>
      </c>
      <c r="AE13" s="4">
        <f t="shared" si="0"/>
        <v>0</v>
      </c>
      <c r="AF13" s="4">
        <f t="shared" si="0"/>
        <v>-1</v>
      </c>
      <c r="AG13" s="4">
        <f t="shared" si="0"/>
        <v>0</v>
      </c>
      <c r="AH13" s="4">
        <f t="shared" si="0"/>
        <v>0</v>
      </c>
      <c r="AI13" s="4">
        <f t="shared" si="0"/>
        <v>0</v>
      </c>
      <c r="AJ13" s="3">
        <f t="shared" si="0"/>
        <v>-5603.43</v>
      </c>
      <c r="AK13" s="3">
        <f t="shared" si="0"/>
        <v>-333.3</v>
      </c>
    </row>
    <row r="14" spans="1:39" ht="52.5" customHeight="1" x14ac:dyDescent="0.25">
      <c r="A14" s="8" t="s">
        <v>56</v>
      </c>
      <c r="B14" s="63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3">
        <v>3</v>
      </c>
      <c r="P14" s="4">
        <v>0</v>
      </c>
      <c r="Q14" s="4"/>
      <c r="R14" s="4"/>
      <c r="S14" s="4">
        <v>0</v>
      </c>
      <c r="T14" s="4">
        <v>0</v>
      </c>
      <c r="U14" s="4"/>
      <c r="V14" s="4"/>
      <c r="W14" s="3">
        <v>0</v>
      </c>
      <c r="X14" s="3">
        <v>0</v>
      </c>
      <c r="Y14" s="31"/>
      <c r="Z14" s="31"/>
      <c r="AA14" s="8" t="s">
        <v>56</v>
      </c>
      <c r="AB14" s="63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63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3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62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2">
        <v>5</v>
      </c>
      <c r="P16" s="4">
        <v>1</v>
      </c>
      <c r="Q16" s="4">
        <v>0</v>
      </c>
      <c r="R16" s="4"/>
      <c r="S16" s="4">
        <v>1</v>
      </c>
      <c r="T16" s="4">
        <v>1</v>
      </c>
      <c r="U16" s="4">
        <v>0</v>
      </c>
      <c r="V16" s="4">
        <v>0</v>
      </c>
      <c r="W16" s="3">
        <v>245.7</v>
      </c>
      <c r="X16" s="3">
        <v>245.7</v>
      </c>
      <c r="Y16" s="31"/>
      <c r="Z16" s="31"/>
      <c r="AA16" s="8" t="s">
        <v>58</v>
      </c>
      <c r="AB16" s="62">
        <v>5</v>
      </c>
      <c r="AC16" s="4">
        <f t="shared" si="0"/>
        <v>-1</v>
      </c>
      <c r="AD16" s="4">
        <f t="shared" si="0"/>
        <v>0</v>
      </c>
      <c r="AE16" s="4">
        <f t="shared" si="0"/>
        <v>0</v>
      </c>
      <c r="AF16" s="4">
        <f t="shared" si="0"/>
        <v>-1</v>
      </c>
      <c r="AG16" s="4">
        <f t="shared" si="0"/>
        <v>-1</v>
      </c>
      <c r="AH16" s="4">
        <f t="shared" si="0"/>
        <v>0</v>
      </c>
      <c r="AI16" s="4">
        <f t="shared" si="0"/>
        <v>0</v>
      </c>
      <c r="AJ16" s="3">
        <f t="shared" si="0"/>
        <v>-245.7</v>
      </c>
      <c r="AK16" s="3">
        <f t="shared" si="0"/>
        <v>-245.7</v>
      </c>
    </row>
    <row r="17" spans="1:39" ht="12.75" customHeight="1" x14ac:dyDescent="0.25">
      <c r="A17" s="8" t="s">
        <v>59</v>
      </c>
      <c r="B17" s="62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2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62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2">
        <v>7</v>
      </c>
      <c r="P18" s="4">
        <v>2</v>
      </c>
      <c r="Q18" s="4"/>
      <c r="R18" s="4"/>
      <c r="S18" s="4"/>
      <c r="T18" s="4">
        <v>2</v>
      </c>
      <c r="U18" s="4"/>
      <c r="V18" s="4"/>
      <c r="W18" s="3">
        <v>121</v>
      </c>
      <c r="X18" s="3"/>
      <c r="Y18" s="31"/>
      <c r="Z18" s="31"/>
      <c r="AA18" s="8" t="s">
        <v>60</v>
      </c>
      <c r="AB18" s="62">
        <v>7</v>
      </c>
      <c r="AC18" s="4">
        <f t="shared" si="0"/>
        <v>-2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-2</v>
      </c>
      <c r="AH18" s="4">
        <f t="shared" si="0"/>
        <v>0</v>
      </c>
      <c r="AI18" s="4">
        <f t="shared" si="0"/>
        <v>0</v>
      </c>
      <c r="AJ18" s="3">
        <f t="shared" si="0"/>
        <v>-121</v>
      </c>
      <c r="AK18" s="3">
        <f t="shared" si="0"/>
        <v>0</v>
      </c>
    </row>
    <row r="19" spans="1:39" ht="12.75" customHeight="1" x14ac:dyDescent="0.25">
      <c r="A19" s="8" t="s">
        <v>61</v>
      </c>
      <c r="B19" s="62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2">
        <v>8</v>
      </c>
      <c r="P19" s="4">
        <v>11</v>
      </c>
      <c r="Q19" s="4">
        <v>1</v>
      </c>
      <c r="R19" s="4">
        <v>0</v>
      </c>
      <c r="S19" s="4">
        <v>2</v>
      </c>
      <c r="T19" s="4">
        <v>5</v>
      </c>
      <c r="U19" s="4">
        <v>0</v>
      </c>
      <c r="V19" s="4">
        <v>0</v>
      </c>
      <c r="W19" s="3">
        <v>3284.53</v>
      </c>
      <c r="X19" s="3">
        <v>909.7</v>
      </c>
      <c r="Y19" s="31"/>
      <c r="Z19" s="31"/>
      <c r="AA19" s="8" t="s">
        <v>61</v>
      </c>
      <c r="AB19" s="62">
        <v>8</v>
      </c>
      <c r="AC19" s="4">
        <f t="shared" si="0"/>
        <v>-11</v>
      </c>
      <c r="AD19" s="4">
        <f t="shared" si="0"/>
        <v>-1</v>
      </c>
      <c r="AE19" s="4">
        <f t="shared" si="0"/>
        <v>0</v>
      </c>
      <c r="AF19" s="4">
        <f t="shared" si="0"/>
        <v>-2</v>
      </c>
      <c r="AG19" s="4">
        <f t="shared" si="0"/>
        <v>-5</v>
      </c>
      <c r="AH19" s="4">
        <f t="shared" si="0"/>
        <v>0</v>
      </c>
      <c r="AI19" s="4">
        <f t="shared" si="0"/>
        <v>0</v>
      </c>
      <c r="AJ19" s="3">
        <f t="shared" si="0"/>
        <v>-3284.53</v>
      </c>
      <c r="AK19" s="3">
        <f t="shared" si="0"/>
        <v>-909.7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21</v>
      </c>
      <c r="Q20" s="4">
        <f t="shared" si="2"/>
        <v>1</v>
      </c>
      <c r="R20" s="4">
        <f t="shared" si="2"/>
        <v>0</v>
      </c>
      <c r="S20" s="4">
        <f t="shared" si="2"/>
        <v>7</v>
      </c>
      <c r="T20" s="4">
        <f t="shared" si="2"/>
        <v>11</v>
      </c>
      <c r="U20" s="4">
        <f t="shared" si="2"/>
        <v>0</v>
      </c>
      <c r="V20" s="4">
        <f t="shared" si="2"/>
        <v>0</v>
      </c>
      <c r="W20" s="3">
        <f t="shared" si="2"/>
        <v>11502.49</v>
      </c>
      <c r="X20" s="3">
        <f t="shared" si="2"/>
        <v>2550.4700000000003</v>
      </c>
      <c r="Y20" s="32"/>
      <c r="Z20" s="32"/>
      <c r="AA20" s="14" t="s">
        <v>62</v>
      </c>
      <c r="AB20" s="15">
        <v>9</v>
      </c>
      <c r="AC20" s="4">
        <f t="shared" si="0"/>
        <v>-21</v>
      </c>
      <c r="AD20" s="4">
        <f t="shared" si="0"/>
        <v>-1</v>
      </c>
      <c r="AE20" s="4">
        <f t="shared" si="0"/>
        <v>0</v>
      </c>
      <c r="AF20" s="4">
        <f t="shared" si="0"/>
        <v>-7</v>
      </c>
      <c r="AG20" s="4">
        <f t="shared" si="0"/>
        <v>-11</v>
      </c>
      <c r="AH20" s="4">
        <f t="shared" si="0"/>
        <v>0</v>
      </c>
      <c r="AI20" s="4">
        <f t="shared" si="0"/>
        <v>0</v>
      </c>
      <c r="AJ20" s="3">
        <f t="shared" si="0"/>
        <v>-11502.49</v>
      </c>
      <c r="AK20" s="3">
        <f t="shared" si="0"/>
        <v>-2550.4700000000003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33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33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33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64"/>
      <c r="C41" s="7"/>
      <c r="D41" s="7"/>
      <c r="E41" s="7"/>
      <c r="F41" s="7"/>
      <c r="G41" s="7"/>
      <c r="H41" s="7"/>
      <c r="I41" s="7"/>
      <c r="J41" s="7"/>
      <c r="K41" s="7"/>
      <c r="L41" s="64"/>
      <c r="M41" s="64"/>
      <c r="N41" s="9" t="s">
        <v>65</v>
      </c>
      <c r="O41" s="64"/>
      <c r="P41" s="7"/>
      <c r="Q41" s="7"/>
      <c r="R41" s="7"/>
      <c r="S41" s="7"/>
      <c r="T41" s="7"/>
      <c r="U41" s="7"/>
      <c r="V41" s="7"/>
      <c r="W41" s="7"/>
      <c r="X41" s="7"/>
      <c r="Y41" s="64"/>
      <c r="Z41" s="64"/>
      <c r="AA41" s="9" t="s">
        <v>65</v>
      </c>
      <c r="AB41" s="64"/>
      <c r="AC41" s="7"/>
      <c r="AD41" s="7"/>
      <c r="AE41" s="7"/>
      <c r="AF41" s="7"/>
      <c r="AG41" s="7"/>
      <c r="AH41" s="7"/>
      <c r="AI41" s="7"/>
      <c r="AJ41" s="7"/>
      <c r="AK41" s="7"/>
      <c r="AL41" s="64"/>
      <c r="AM41" s="64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3">
        <v>1</v>
      </c>
      <c r="B47" s="63">
        <v>2</v>
      </c>
      <c r="C47" s="63">
        <v>3</v>
      </c>
      <c r="D47" s="63">
        <v>4</v>
      </c>
      <c r="E47" s="63">
        <v>5</v>
      </c>
      <c r="F47" s="63">
        <v>6</v>
      </c>
      <c r="G47" s="63">
        <v>7</v>
      </c>
      <c r="H47" s="63">
        <v>8</v>
      </c>
      <c r="I47" s="63">
        <v>9</v>
      </c>
      <c r="J47" s="63">
        <v>10</v>
      </c>
      <c r="K47" s="63">
        <v>11</v>
      </c>
      <c r="L47" s="45"/>
      <c r="M47" s="39"/>
      <c r="N47" s="63">
        <v>1</v>
      </c>
      <c r="O47" s="63">
        <v>2</v>
      </c>
      <c r="P47" s="63">
        <v>3</v>
      </c>
      <c r="Q47" s="63">
        <v>4</v>
      </c>
      <c r="R47" s="63">
        <v>5</v>
      </c>
      <c r="S47" s="63">
        <v>6</v>
      </c>
      <c r="T47" s="63">
        <v>7</v>
      </c>
      <c r="U47" s="63">
        <v>8</v>
      </c>
      <c r="V47" s="63">
        <v>9</v>
      </c>
      <c r="W47" s="63">
        <v>10</v>
      </c>
      <c r="X47" s="63">
        <v>11</v>
      </c>
      <c r="Y47" s="45"/>
      <c r="Z47" s="45"/>
      <c r="AA47" s="63">
        <v>1</v>
      </c>
      <c r="AB47" s="63">
        <v>2</v>
      </c>
      <c r="AC47" s="63">
        <v>3</v>
      </c>
      <c r="AD47" s="63">
        <v>4</v>
      </c>
      <c r="AE47" s="63">
        <v>5</v>
      </c>
      <c r="AF47" s="63">
        <v>6</v>
      </c>
      <c r="AG47" s="63">
        <v>7</v>
      </c>
      <c r="AH47" s="63">
        <v>8</v>
      </c>
      <c r="AI47" s="63">
        <v>9</v>
      </c>
      <c r="AJ47" s="63">
        <v>10</v>
      </c>
      <c r="AK47" s="63">
        <v>11</v>
      </c>
    </row>
    <row r="48" spans="1:39" ht="38.25" customHeight="1" x14ac:dyDescent="0.25">
      <c r="A48" s="8" t="s">
        <v>54</v>
      </c>
      <c r="B48" s="63">
        <v>1</v>
      </c>
      <c r="C48" s="4"/>
      <c r="D48" s="4"/>
      <c r="E48" s="4"/>
      <c r="F48" s="4"/>
      <c r="G48" s="4"/>
      <c r="H48" s="4"/>
      <c r="I48" s="4"/>
      <c r="J48" s="3"/>
      <c r="K48" s="83"/>
      <c r="L48" s="31"/>
      <c r="M48" s="40"/>
      <c r="N48" s="8" t="s">
        <v>54</v>
      </c>
      <c r="O48" s="63">
        <v>1</v>
      </c>
      <c r="P48" s="4">
        <v>1</v>
      </c>
      <c r="Q48" s="4">
        <v>1</v>
      </c>
      <c r="R48" s="4"/>
      <c r="S48" s="4"/>
      <c r="T48" s="4">
        <v>1</v>
      </c>
      <c r="U48" s="4"/>
      <c r="V48" s="4"/>
      <c r="W48" s="3">
        <v>1110.0999999999999</v>
      </c>
      <c r="X48" s="3">
        <v>1110.0999999999999</v>
      </c>
      <c r="Y48" s="31"/>
      <c r="Z48" s="31"/>
      <c r="AA48" s="8" t="s">
        <v>54</v>
      </c>
      <c r="AB48" s="63">
        <v>1</v>
      </c>
      <c r="AC48" s="4">
        <f t="shared" ref="AC48:AK56" si="3">C48-P48</f>
        <v>-1</v>
      </c>
      <c r="AD48" s="4">
        <f t="shared" si="3"/>
        <v>-1</v>
      </c>
      <c r="AE48" s="4">
        <f t="shared" si="3"/>
        <v>0</v>
      </c>
      <c r="AF48" s="4">
        <f t="shared" si="3"/>
        <v>0</v>
      </c>
      <c r="AG48" s="4">
        <f t="shared" si="3"/>
        <v>-1</v>
      </c>
      <c r="AH48" s="4">
        <f t="shared" si="3"/>
        <v>0</v>
      </c>
      <c r="AI48" s="4">
        <f t="shared" si="3"/>
        <v>0</v>
      </c>
      <c r="AJ48" s="3">
        <f t="shared" si="3"/>
        <v>-1110.0999999999999</v>
      </c>
      <c r="AK48" s="3">
        <f t="shared" si="3"/>
        <v>-1110.0999999999999</v>
      </c>
    </row>
    <row r="49" spans="1:39" ht="39" customHeight="1" x14ac:dyDescent="0.25">
      <c r="A49" s="8" t="s">
        <v>55</v>
      </c>
      <c r="B49" s="63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3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3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63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3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63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63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3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3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62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2">
        <v>5</v>
      </c>
      <c r="P52" s="4">
        <v>5</v>
      </c>
      <c r="Q52" s="4"/>
      <c r="R52" s="4"/>
      <c r="S52" s="4">
        <v>3</v>
      </c>
      <c r="T52" s="4">
        <v>4</v>
      </c>
      <c r="U52" s="4"/>
      <c r="V52" s="4">
        <v>1</v>
      </c>
      <c r="W52" s="3">
        <v>411.7</v>
      </c>
      <c r="X52" s="3">
        <v>255.4</v>
      </c>
      <c r="Y52" s="31"/>
      <c r="Z52" s="31"/>
      <c r="AA52" s="8" t="s">
        <v>58</v>
      </c>
      <c r="AB52" s="62">
        <v>5</v>
      </c>
      <c r="AC52" s="4">
        <f t="shared" si="3"/>
        <v>-5</v>
      </c>
      <c r="AD52" s="4">
        <f t="shared" si="3"/>
        <v>0</v>
      </c>
      <c r="AE52" s="4">
        <f t="shared" si="3"/>
        <v>0</v>
      </c>
      <c r="AF52" s="4">
        <f t="shared" si="3"/>
        <v>-3</v>
      </c>
      <c r="AG52" s="4">
        <f t="shared" si="3"/>
        <v>-4</v>
      </c>
      <c r="AH52" s="4">
        <f t="shared" si="3"/>
        <v>0</v>
      </c>
      <c r="AI52" s="4">
        <f t="shared" si="3"/>
        <v>-1</v>
      </c>
      <c r="AJ52" s="3">
        <f t="shared" si="3"/>
        <v>-411.7</v>
      </c>
      <c r="AK52" s="3">
        <f t="shared" si="3"/>
        <v>-255.4</v>
      </c>
    </row>
    <row r="53" spans="1:39" ht="12.75" customHeight="1" x14ac:dyDescent="0.25">
      <c r="A53" s="8" t="s">
        <v>59</v>
      </c>
      <c r="B53" s="62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2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2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62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2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2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62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62">
        <v>8</v>
      </c>
      <c r="P55" s="4">
        <v>2</v>
      </c>
      <c r="Q55" s="4"/>
      <c r="R55" s="4"/>
      <c r="S55" s="4">
        <v>2</v>
      </c>
      <c r="T55" s="4"/>
      <c r="U55" s="4"/>
      <c r="V55" s="4"/>
      <c r="W55" s="3">
        <v>285</v>
      </c>
      <c r="X55" s="3">
        <v>285</v>
      </c>
      <c r="Y55" s="31"/>
      <c r="Z55" s="31"/>
      <c r="AA55" s="8" t="s">
        <v>61</v>
      </c>
      <c r="AB55" s="62">
        <v>8</v>
      </c>
      <c r="AC55" s="4">
        <f t="shared" si="3"/>
        <v>-2</v>
      </c>
      <c r="AD55" s="4">
        <f t="shared" si="3"/>
        <v>0</v>
      </c>
      <c r="AE55" s="4">
        <f t="shared" si="3"/>
        <v>0</v>
      </c>
      <c r="AF55" s="4">
        <f t="shared" si="3"/>
        <v>-2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-285</v>
      </c>
      <c r="AK55" s="3">
        <f t="shared" si="3"/>
        <v>-285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8</v>
      </c>
      <c r="Q56" s="4">
        <f t="shared" si="5"/>
        <v>1</v>
      </c>
      <c r="R56" s="4">
        <f t="shared" si="5"/>
        <v>0</v>
      </c>
      <c r="S56" s="4">
        <f t="shared" si="5"/>
        <v>5</v>
      </c>
      <c r="T56" s="4">
        <f t="shared" si="5"/>
        <v>5</v>
      </c>
      <c r="U56" s="4">
        <f t="shared" si="5"/>
        <v>0</v>
      </c>
      <c r="V56" s="4">
        <f t="shared" si="5"/>
        <v>1</v>
      </c>
      <c r="W56" s="3">
        <f t="shared" si="5"/>
        <v>1806.8</v>
      </c>
      <c r="X56" s="3">
        <f t="shared" si="5"/>
        <v>1650.5</v>
      </c>
      <c r="Y56" s="32"/>
      <c r="Z56" s="32"/>
      <c r="AA56" s="14" t="s">
        <v>62</v>
      </c>
      <c r="AB56" s="15">
        <v>9</v>
      </c>
      <c r="AC56" s="4">
        <f t="shared" si="3"/>
        <v>-8</v>
      </c>
      <c r="AD56" s="4">
        <f t="shared" si="3"/>
        <v>-1</v>
      </c>
      <c r="AE56" s="4">
        <f t="shared" si="3"/>
        <v>0</v>
      </c>
      <c r="AF56" s="4">
        <f t="shared" si="3"/>
        <v>-5</v>
      </c>
      <c r="AG56" s="4">
        <f t="shared" si="3"/>
        <v>-5</v>
      </c>
      <c r="AH56" s="4">
        <f t="shared" si="3"/>
        <v>0</v>
      </c>
      <c r="AI56" s="4">
        <f t="shared" si="3"/>
        <v>-1</v>
      </c>
      <c r="AJ56" s="3">
        <f t="shared" si="3"/>
        <v>-1806.8</v>
      </c>
      <c r="AK56" s="3">
        <f t="shared" si="3"/>
        <v>-1650.5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181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181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181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64"/>
      <c r="C77" s="7"/>
      <c r="D77" s="7"/>
      <c r="E77" s="7"/>
      <c r="F77" s="7"/>
      <c r="G77" s="7"/>
      <c r="H77" s="7"/>
      <c r="I77" s="7"/>
      <c r="J77" s="7"/>
      <c r="K77" s="7"/>
      <c r="L77" s="64"/>
      <c r="M77" s="64"/>
      <c r="N77" s="9" t="s">
        <v>65</v>
      </c>
      <c r="O77" s="64"/>
      <c r="P77" s="7"/>
      <c r="Q77" s="7"/>
      <c r="R77" s="7"/>
      <c r="S77" s="7"/>
      <c r="T77" s="7"/>
      <c r="U77" s="7"/>
      <c r="V77" s="7"/>
      <c r="W77" s="7"/>
      <c r="X77" s="7"/>
      <c r="Y77" s="64"/>
      <c r="Z77" s="64"/>
      <c r="AA77" s="9" t="s">
        <v>65</v>
      </c>
      <c r="AB77" s="64"/>
      <c r="AC77" s="7"/>
      <c r="AD77" s="7"/>
      <c r="AE77" s="7"/>
      <c r="AF77" s="7"/>
      <c r="AG77" s="7"/>
      <c r="AH77" s="7"/>
      <c r="AI77" s="7"/>
      <c r="AJ77" s="7"/>
      <c r="AK77" s="7"/>
      <c r="AL77" s="64"/>
      <c r="AM77" s="64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63">
        <v>1</v>
      </c>
      <c r="B83" s="63">
        <v>2</v>
      </c>
      <c r="C83" s="63">
        <v>3</v>
      </c>
      <c r="D83" s="63">
        <v>4</v>
      </c>
      <c r="E83" s="63">
        <v>5</v>
      </c>
      <c r="F83" s="63">
        <v>6</v>
      </c>
      <c r="G83" s="63">
        <v>7</v>
      </c>
      <c r="H83" s="63">
        <v>8</v>
      </c>
      <c r="I83" s="63">
        <v>9</v>
      </c>
      <c r="J83" s="63">
        <v>10</v>
      </c>
      <c r="K83" s="63">
        <v>11</v>
      </c>
      <c r="L83" s="45"/>
      <c r="M83" s="39"/>
      <c r="N83" s="63">
        <v>1</v>
      </c>
      <c r="O83" s="63">
        <v>2</v>
      </c>
      <c r="P83" s="63">
        <v>3</v>
      </c>
      <c r="Q83" s="63">
        <v>4</v>
      </c>
      <c r="R83" s="63">
        <v>5</v>
      </c>
      <c r="S83" s="63">
        <v>6</v>
      </c>
      <c r="T83" s="63">
        <v>7</v>
      </c>
      <c r="U83" s="63">
        <v>8</v>
      </c>
      <c r="V83" s="63">
        <v>9</v>
      </c>
      <c r="W83" s="63">
        <v>10</v>
      </c>
      <c r="X83" s="63">
        <v>11</v>
      </c>
      <c r="Y83" s="45"/>
      <c r="Z83" s="45"/>
      <c r="AA83" s="63">
        <v>1</v>
      </c>
      <c r="AB83" s="63">
        <v>2</v>
      </c>
      <c r="AC83" s="63">
        <v>3</v>
      </c>
      <c r="AD83" s="63">
        <v>4</v>
      </c>
      <c r="AE83" s="63">
        <v>5</v>
      </c>
      <c r="AF83" s="63">
        <v>6</v>
      </c>
      <c r="AG83" s="63">
        <v>7</v>
      </c>
      <c r="AH83" s="63">
        <v>8</v>
      </c>
      <c r="AI83" s="63">
        <v>9</v>
      </c>
      <c r="AJ83" s="63">
        <v>10</v>
      </c>
      <c r="AK83" s="63">
        <v>11</v>
      </c>
    </row>
    <row r="84" spans="1:39" ht="38.25" customHeight="1" x14ac:dyDescent="0.25">
      <c r="A84" s="8" t="s">
        <v>54</v>
      </c>
      <c r="B84" s="63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3">
        <v>1</v>
      </c>
      <c r="P84" s="4"/>
      <c r="Q84" s="4"/>
      <c r="R84" s="4"/>
      <c r="S84" s="4"/>
      <c r="T84" s="4"/>
      <c r="U84" s="4"/>
      <c r="V84" s="4"/>
      <c r="W84" s="3"/>
      <c r="X84" s="3"/>
      <c r="Y84" s="31"/>
      <c r="Z84" s="31"/>
      <c r="AA84" s="8" t="s">
        <v>54</v>
      </c>
      <c r="AB84" s="63">
        <v>1</v>
      </c>
      <c r="AC84" s="4">
        <f t="shared" ref="AC84:AK92" si="6">C84-P84</f>
        <v>0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0</v>
      </c>
      <c r="AK84" s="3">
        <f t="shared" si="6"/>
        <v>0</v>
      </c>
    </row>
    <row r="85" spans="1:39" ht="39" customHeight="1" x14ac:dyDescent="0.25">
      <c r="A85" s="8" t="s">
        <v>55</v>
      </c>
      <c r="B85" s="63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3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63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63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3">
        <v>3</v>
      </c>
      <c r="P86" s="4">
        <v>1</v>
      </c>
      <c r="Q86" s="4"/>
      <c r="R86" s="4"/>
      <c r="S86" s="4"/>
      <c r="T86" s="4">
        <v>1</v>
      </c>
      <c r="U86" s="4"/>
      <c r="V86" s="4"/>
      <c r="W86" s="3">
        <v>1095.8</v>
      </c>
      <c r="X86" s="3"/>
      <c r="Y86" s="31"/>
      <c r="Z86" s="31"/>
      <c r="AA86" s="8" t="s">
        <v>56</v>
      </c>
      <c r="AB86" s="63">
        <v>3</v>
      </c>
      <c r="AC86" s="4">
        <f t="shared" si="6"/>
        <v>-1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-1</v>
      </c>
      <c r="AH86" s="4">
        <f t="shared" si="6"/>
        <v>0</v>
      </c>
      <c r="AI86" s="4">
        <f t="shared" si="6"/>
        <v>0</v>
      </c>
      <c r="AJ86" s="3">
        <f t="shared" si="6"/>
        <v>-1095.8</v>
      </c>
      <c r="AK86" s="3">
        <f t="shared" si="6"/>
        <v>0</v>
      </c>
    </row>
    <row r="87" spans="1:39" ht="12.75" customHeight="1" x14ac:dyDescent="0.25">
      <c r="A87" s="8" t="s">
        <v>57</v>
      </c>
      <c r="B87" s="63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3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3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62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62">
        <v>5</v>
      </c>
      <c r="P88" s="4">
        <v>7</v>
      </c>
      <c r="Q88" s="4">
        <v>1</v>
      </c>
      <c r="R88" s="4"/>
      <c r="S88" s="4">
        <v>6</v>
      </c>
      <c r="T88" s="4">
        <v>7</v>
      </c>
      <c r="U88" s="4"/>
      <c r="V88" s="4"/>
      <c r="W88" s="3">
        <v>511.7</v>
      </c>
      <c r="X88" s="3">
        <v>511.7</v>
      </c>
      <c r="Y88" s="31"/>
      <c r="Z88" s="31"/>
      <c r="AA88" s="8" t="s">
        <v>58</v>
      </c>
      <c r="AB88" s="62">
        <v>5</v>
      </c>
      <c r="AC88" s="4">
        <f t="shared" si="6"/>
        <v>-7</v>
      </c>
      <c r="AD88" s="4">
        <f t="shared" si="6"/>
        <v>-1</v>
      </c>
      <c r="AE88" s="4">
        <f t="shared" si="6"/>
        <v>0</v>
      </c>
      <c r="AF88" s="4">
        <f t="shared" si="6"/>
        <v>-6</v>
      </c>
      <c r="AG88" s="4">
        <f t="shared" si="6"/>
        <v>-7</v>
      </c>
      <c r="AH88" s="4">
        <f t="shared" si="6"/>
        <v>0</v>
      </c>
      <c r="AI88" s="4">
        <f t="shared" si="6"/>
        <v>0</v>
      </c>
      <c r="AJ88" s="3">
        <f t="shared" si="6"/>
        <v>-511.7</v>
      </c>
      <c r="AK88" s="3">
        <f t="shared" si="6"/>
        <v>-511.7</v>
      </c>
    </row>
    <row r="89" spans="1:39" ht="12.75" customHeight="1" x14ac:dyDescent="0.25">
      <c r="A89" s="8" t="s">
        <v>59</v>
      </c>
      <c r="B89" s="62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62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2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62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62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2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62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62">
        <v>8</v>
      </c>
      <c r="P91" s="4">
        <v>2</v>
      </c>
      <c r="Q91" s="4"/>
      <c r="R91" s="4"/>
      <c r="S91" s="4">
        <v>1</v>
      </c>
      <c r="T91" s="4"/>
      <c r="U91" s="4"/>
      <c r="V91" s="4"/>
      <c r="W91" s="3">
        <v>172.1</v>
      </c>
      <c r="X91" s="3">
        <v>84.3</v>
      </c>
      <c r="Y91" s="31"/>
      <c r="Z91" s="31"/>
      <c r="AA91" s="8" t="s">
        <v>61</v>
      </c>
      <c r="AB91" s="62">
        <v>8</v>
      </c>
      <c r="AC91" s="4">
        <f t="shared" si="6"/>
        <v>-2</v>
      </c>
      <c r="AD91" s="4">
        <f t="shared" si="6"/>
        <v>0</v>
      </c>
      <c r="AE91" s="4">
        <f t="shared" si="6"/>
        <v>0</v>
      </c>
      <c r="AF91" s="4">
        <f t="shared" si="6"/>
        <v>-1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-172.1</v>
      </c>
      <c r="AK91" s="3">
        <f t="shared" si="6"/>
        <v>-84.3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10</v>
      </c>
      <c r="Q92" s="4">
        <f t="shared" si="8"/>
        <v>1</v>
      </c>
      <c r="R92" s="4">
        <f t="shared" si="8"/>
        <v>0</v>
      </c>
      <c r="S92" s="4">
        <f t="shared" si="8"/>
        <v>7</v>
      </c>
      <c r="T92" s="4">
        <f t="shared" si="8"/>
        <v>8</v>
      </c>
      <c r="U92" s="4">
        <f t="shared" si="8"/>
        <v>0</v>
      </c>
      <c r="V92" s="4">
        <f t="shared" si="8"/>
        <v>0</v>
      </c>
      <c r="W92" s="3">
        <f t="shared" si="8"/>
        <v>1779.6</v>
      </c>
      <c r="X92" s="3">
        <f t="shared" si="8"/>
        <v>596</v>
      </c>
      <c r="Y92" s="32"/>
      <c r="Z92" s="32"/>
      <c r="AA92" s="14" t="s">
        <v>62</v>
      </c>
      <c r="AB92" s="15">
        <v>9</v>
      </c>
      <c r="AC92" s="4">
        <f t="shared" si="6"/>
        <v>-10</v>
      </c>
      <c r="AD92" s="4">
        <f t="shared" si="6"/>
        <v>-1</v>
      </c>
      <c r="AE92" s="4">
        <f t="shared" si="6"/>
        <v>0</v>
      </c>
      <c r="AF92" s="4">
        <f t="shared" si="6"/>
        <v>-7</v>
      </c>
      <c r="AG92" s="4">
        <f t="shared" si="6"/>
        <v>-8</v>
      </c>
      <c r="AH92" s="4">
        <f t="shared" si="6"/>
        <v>0</v>
      </c>
      <c r="AI92" s="4">
        <f t="shared" si="6"/>
        <v>0</v>
      </c>
      <c r="AJ92" s="3">
        <f t="shared" si="6"/>
        <v>-1779.6</v>
      </c>
      <c r="AK92" s="3">
        <f t="shared" si="6"/>
        <v>-596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v>1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-1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15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15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15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64"/>
      <c r="C113" s="7"/>
      <c r="D113" s="7"/>
      <c r="E113" s="7"/>
      <c r="F113" s="7"/>
      <c r="G113" s="7"/>
      <c r="H113" s="7"/>
      <c r="I113" s="7"/>
      <c r="J113" s="7"/>
      <c r="K113" s="7"/>
      <c r="L113" s="64"/>
      <c r="M113" s="64"/>
      <c r="N113" s="9" t="s">
        <v>65</v>
      </c>
      <c r="O113" s="64"/>
      <c r="P113" s="7"/>
      <c r="Q113" s="7"/>
      <c r="R113" s="7"/>
      <c r="S113" s="7"/>
      <c r="T113" s="7"/>
      <c r="U113" s="7"/>
      <c r="V113" s="7"/>
      <c r="W113" s="7"/>
      <c r="X113" s="7"/>
      <c r="Y113" s="64"/>
      <c r="Z113" s="64"/>
      <c r="AA113" s="9" t="s">
        <v>65</v>
      </c>
      <c r="AB113" s="64"/>
      <c r="AC113" s="7"/>
      <c r="AD113" s="7"/>
      <c r="AE113" s="7"/>
      <c r="AF113" s="7"/>
      <c r="AG113" s="7"/>
      <c r="AH113" s="7"/>
      <c r="AI113" s="7"/>
      <c r="AJ113" s="7"/>
      <c r="AK113" s="7"/>
      <c r="AL113" s="64"/>
      <c r="AM113" s="64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63">
        <v>1</v>
      </c>
      <c r="B119" s="63">
        <v>2</v>
      </c>
      <c r="C119" s="63">
        <v>3</v>
      </c>
      <c r="D119" s="63">
        <v>4</v>
      </c>
      <c r="E119" s="63">
        <v>5</v>
      </c>
      <c r="F119" s="63">
        <v>6</v>
      </c>
      <c r="G119" s="63">
        <v>7</v>
      </c>
      <c r="H119" s="63">
        <v>8</v>
      </c>
      <c r="I119" s="63">
        <v>9</v>
      </c>
      <c r="J119" s="63">
        <v>10</v>
      </c>
      <c r="K119" s="63">
        <v>11</v>
      </c>
      <c r="L119" s="45"/>
      <c r="M119" s="39"/>
      <c r="N119" s="63">
        <v>1</v>
      </c>
      <c r="O119" s="63">
        <v>2</v>
      </c>
      <c r="P119" s="63">
        <v>3</v>
      </c>
      <c r="Q119" s="63">
        <v>4</v>
      </c>
      <c r="R119" s="63">
        <v>5</v>
      </c>
      <c r="S119" s="63">
        <v>6</v>
      </c>
      <c r="T119" s="63">
        <v>7</v>
      </c>
      <c r="U119" s="63">
        <v>8</v>
      </c>
      <c r="V119" s="63">
        <v>9</v>
      </c>
      <c r="W119" s="63">
        <v>10</v>
      </c>
      <c r="X119" s="63">
        <v>11</v>
      </c>
      <c r="Y119" s="45"/>
      <c r="Z119" s="45"/>
      <c r="AA119" s="63">
        <v>1</v>
      </c>
      <c r="AB119" s="63">
        <v>2</v>
      </c>
      <c r="AC119" s="63">
        <v>3</v>
      </c>
      <c r="AD119" s="63">
        <v>4</v>
      </c>
      <c r="AE119" s="63">
        <v>5</v>
      </c>
      <c r="AF119" s="63">
        <v>6</v>
      </c>
      <c r="AG119" s="63">
        <v>7</v>
      </c>
      <c r="AH119" s="63">
        <v>8</v>
      </c>
      <c r="AI119" s="63">
        <v>9</v>
      </c>
      <c r="AJ119" s="63">
        <v>10</v>
      </c>
      <c r="AK119" s="63">
        <v>11</v>
      </c>
    </row>
    <row r="120" spans="1:39" ht="38.25" customHeight="1" x14ac:dyDescent="0.25">
      <c r="A120" s="8" t="s">
        <v>54</v>
      </c>
      <c r="B120" s="63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63">
        <v>1</v>
      </c>
      <c r="P120" s="4"/>
      <c r="Q120" s="4"/>
      <c r="R120" s="4"/>
      <c r="S120" s="4"/>
      <c r="T120" s="4"/>
      <c r="U120" s="4"/>
      <c r="V120" s="4"/>
      <c r="W120" s="3"/>
      <c r="X120" s="3"/>
      <c r="Y120" s="31"/>
      <c r="Z120" s="31"/>
      <c r="AA120" s="8" t="s">
        <v>54</v>
      </c>
      <c r="AB120" s="63">
        <v>1</v>
      </c>
      <c r="AC120" s="4">
        <f t="shared" ref="AC120:AK128" si="9">C120-P120</f>
        <v>0</v>
      </c>
      <c r="AD120" s="4">
        <f t="shared" si="9"/>
        <v>0</v>
      </c>
      <c r="AE120" s="4">
        <f t="shared" si="9"/>
        <v>0</v>
      </c>
      <c r="AF120" s="4">
        <f t="shared" si="9"/>
        <v>0</v>
      </c>
      <c r="AG120" s="4">
        <f t="shared" si="9"/>
        <v>0</v>
      </c>
      <c r="AH120" s="4">
        <f t="shared" si="9"/>
        <v>0</v>
      </c>
      <c r="AI120" s="4">
        <f t="shared" si="9"/>
        <v>0</v>
      </c>
      <c r="AJ120" s="3">
        <f t="shared" si="9"/>
        <v>0</v>
      </c>
      <c r="AK120" s="3">
        <f t="shared" si="9"/>
        <v>0</v>
      </c>
    </row>
    <row r="121" spans="1:39" ht="39" customHeight="1" x14ac:dyDescent="0.25">
      <c r="A121" s="8" t="s">
        <v>55</v>
      </c>
      <c r="B121" s="63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63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63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63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63">
        <v>3</v>
      </c>
      <c r="P122" s="4">
        <v>1</v>
      </c>
      <c r="Q122" s="4"/>
      <c r="R122" s="4"/>
      <c r="S122" s="4">
        <v>1</v>
      </c>
      <c r="T122" s="4">
        <v>1</v>
      </c>
      <c r="U122" s="4"/>
      <c r="V122" s="4"/>
      <c r="W122" s="3">
        <v>911.2</v>
      </c>
      <c r="X122" s="3">
        <v>911.2</v>
      </c>
      <c r="Y122" s="31"/>
      <c r="Z122" s="31"/>
      <c r="AA122" s="8" t="s">
        <v>56</v>
      </c>
      <c r="AB122" s="63">
        <v>3</v>
      </c>
      <c r="AC122" s="4">
        <f t="shared" si="9"/>
        <v>-1</v>
      </c>
      <c r="AD122" s="4">
        <f t="shared" si="9"/>
        <v>0</v>
      </c>
      <c r="AE122" s="4">
        <f t="shared" si="9"/>
        <v>0</v>
      </c>
      <c r="AF122" s="4">
        <f t="shared" si="9"/>
        <v>-1</v>
      </c>
      <c r="AG122" s="4">
        <f t="shared" si="9"/>
        <v>-1</v>
      </c>
      <c r="AH122" s="4">
        <f t="shared" si="9"/>
        <v>0</v>
      </c>
      <c r="AI122" s="4">
        <f t="shared" si="9"/>
        <v>0</v>
      </c>
      <c r="AJ122" s="3">
        <f t="shared" si="9"/>
        <v>-911.2</v>
      </c>
      <c r="AK122" s="3">
        <f t="shared" si="9"/>
        <v>-911.2</v>
      </c>
    </row>
    <row r="123" spans="1:39" ht="12.75" customHeight="1" x14ac:dyDescent="0.25">
      <c r="A123" s="8" t="s">
        <v>57</v>
      </c>
      <c r="B123" s="63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63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3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62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62">
        <v>5</v>
      </c>
      <c r="P124" s="4">
        <v>2</v>
      </c>
      <c r="Q124" s="4">
        <v>1</v>
      </c>
      <c r="R124" s="4"/>
      <c r="S124" s="4"/>
      <c r="T124" s="4">
        <v>1</v>
      </c>
      <c r="U124" s="4"/>
      <c r="V124" s="4">
        <v>1</v>
      </c>
      <c r="W124" s="3">
        <v>148</v>
      </c>
      <c r="X124" s="3">
        <v>40.6</v>
      </c>
      <c r="Y124" s="31"/>
      <c r="Z124" s="31"/>
      <c r="AA124" s="8" t="s">
        <v>58</v>
      </c>
      <c r="AB124" s="62">
        <v>5</v>
      </c>
      <c r="AC124" s="4">
        <f t="shared" si="9"/>
        <v>-2</v>
      </c>
      <c r="AD124" s="4">
        <f t="shared" si="9"/>
        <v>-1</v>
      </c>
      <c r="AE124" s="4">
        <f t="shared" si="9"/>
        <v>0</v>
      </c>
      <c r="AF124" s="4">
        <f t="shared" si="9"/>
        <v>0</v>
      </c>
      <c r="AG124" s="4">
        <f t="shared" si="9"/>
        <v>-1</v>
      </c>
      <c r="AH124" s="4">
        <f t="shared" si="9"/>
        <v>0</v>
      </c>
      <c r="AI124" s="4">
        <f t="shared" si="9"/>
        <v>-1</v>
      </c>
      <c r="AJ124" s="3">
        <f t="shared" si="9"/>
        <v>-148</v>
      </c>
      <c r="AK124" s="3">
        <f t="shared" si="9"/>
        <v>-40.6</v>
      </c>
    </row>
    <row r="125" spans="1:39" ht="12.75" customHeight="1" x14ac:dyDescent="0.25">
      <c r="A125" s="8" t="s">
        <v>59</v>
      </c>
      <c r="B125" s="62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62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62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62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62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62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62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62">
        <v>8</v>
      </c>
      <c r="P127" s="4">
        <v>1</v>
      </c>
      <c r="Q127" s="4"/>
      <c r="R127" s="4"/>
      <c r="S127" s="4"/>
      <c r="T127" s="4">
        <v>1</v>
      </c>
      <c r="U127" s="4"/>
      <c r="V127" s="4"/>
      <c r="W127" s="3">
        <v>45</v>
      </c>
      <c r="X127" s="3"/>
      <c r="Y127" s="31"/>
      <c r="Z127" s="31"/>
      <c r="AA127" s="8" t="s">
        <v>61</v>
      </c>
      <c r="AB127" s="62">
        <v>8</v>
      </c>
      <c r="AC127" s="4">
        <f t="shared" si="9"/>
        <v>-1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-1</v>
      </c>
      <c r="AH127" s="4">
        <f t="shared" si="9"/>
        <v>0</v>
      </c>
      <c r="AI127" s="4">
        <f t="shared" si="9"/>
        <v>0</v>
      </c>
      <c r="AJ127" s="3">
        <f t="shared" si="9"/>
        <v>-45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4</v>
      </c>
      <c r="Q128" s="4">
        <f t="shared" si="11"/>
        <v>1</v>
      </c>
      <c r="R128" s="4">
        <f t="shared" si="11"/>
        <v>0</v>
      </c>
      <c r="S128" s="4">
        <f t="shared" si="11"/>
        <v>1</v>
      </c>
      <c r="T128" s="4">
        <f t="shared" si="11"/>
        <v>3</v>
      </c>
      <c r="U128" s="4">
        <f t="shared" si="11"/>
        <v>0</v>
      </c>
      <c r="V128" s="4">
        <f t="shared" si="11"/>
        <v>1</v>
      </c>
      <c r="W128" s="3">
        <f t="shared" si="11"/>
        <v>1104.2</v>
      </c>
      <c r="X128" s="3">
        <f t="shared" si="11"/>
        <v>951.80000000000007</v>
      </c>
      <c r="Y128" s="32"/>
      <c r="Z128" s="32"/>
      <c r="AA128" s="14" t="s">
        <v>62</v>
      </c>
      <c r="AB128" s="15">
        <v>9</v>
      </c>
      <c r="AC128" s="4">
        <f t="shared" si="9"/>
        <v>-4</v>
      </c>
      <c r="AD128" s="4">
        <f t="shared" si="9"/>
        <v>-1</v>
      </c>
      <c r="AE128" s="4">
        <f t="shared" si="9"/>
        <v>0</v>
      </c>
      <c r="AF128" s="4">
        <f t="shared" si="9"/>
        <v>-1</v>
      </c>
      <c r="AG128" s="4">
        <f t="shared" si="9"/>
        <v>-3</v>
      </c>
      <c r="AH128" s="4">
        <f t="shared" si="9"/>
        <v>0</v>
      </c>
      <c r="AI128" s="4">
        <f t="shared" si="9"/>
        <v>-1</v>
      </c>
      <c r="AJ128" s="3">
        <f t="shared" si="9"/>
        <v>-1104.2</v>
      </c>
      <c r="AK128" s="3">
        <f t="shared" si="9"/>
        <v>-951.80000000000007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>
        <v>1</v>
      </c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-1</v>
      </c>
      <c r="AM145" s="10" t="s">
        <v>64</v>
      </c>
    </row>
    <row r="148" spans="1:39" ht="17.25" customHeight="1" x14ac:dyDescent="0.25">
      <c r="A148" s="129" t="s">
        <v>34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34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34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64"/>
      <c r="C149" s="7"/>
      <c r="D149" s="7"/>
      <c r="E149" s="7"/>
      <c r="F149" s="7"/>
      <c r="G149" s="7"/>
      <c r="H149" s="7"/>
      <c r="I149" s="7"/>
      <c r="J149" s="7"/>
      <c r="K149" s="7"/>
      <c r="L149" s="64"/>
      <c r="M149" s="64"/>
      <c r="N149" s="9" t="s">
        <v>65</v>
      </c>
      <c r="O149" s="64"/>
      <c r="P149" s="7"/>
      <c r="Q149" s="7"/>
      <c r="R149" s="7"/>
      <c r="S149" s="7"/>
      <c r="T149" s="7"/>
      <c r="U149" s="7"/>
      <c r="V149" s="7"/>
      <c r="W149" s="7"/>
      <c r="X149" s="7"/>
      <c r="Y149" s="64"/>
      <c r="Z149" s="64"/>
      <c r="AA149" s="9" t="s">
        <v>65</v>
      </c>
      <c r="AB149" s="64"/>
      <c r="AC149" s="7"/>
      <c r="AD149" s="7"/>
      <c r="AE149" s="7"/>
      <c r="AF149" s="7"/>
      <c r="AG149" s="7"/>
      <c r="AH149" s="7"/>
      <c r="AI149" s="7"/>
      <c r="AJ149" s="7"/>
      <c r="AK149" s="7"/>
      <c r="AL149" s="64"/>
      <c r="AM149" s="64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63">
        <v>1</v>
      </c>
      <c r="B155" s="63">
        <v>2</v>
      </c>
      <c r="C155" s="63">
        <v>3</v>
      </c>
      <c r="D155" s="63">
        <v>4</v>
      </c>
      <c r="E155" s="63">
        <v>5</v>
      </c>
      <c r="F155" s="63">
        <v>6</v>
      </c>
      <c r="G155" s="63">
        <v>7</v>
      </c>
      <c r="H155" s="63">
        <v>8</v>
      </c>
      <c r="I155" s="63">
        <v>9</v>
      </c>
      <c r="J155" s="63">
        <v>10</v>
      </c>
      <c r="K155" s="63">
        <v>11</v>
      </c>
      <c r="L155" s="45"/>
      <c r="M155" s="39"/>
      <c r="N155" s="63">
        <v>1</v>
      </c>
      <c r="O155" s="63">
        <v>2</v>
      </c>
      <c r="P155" s="63">
        <v>3</v>
      </c>
      <c r="Q155" s="63">
        <v>4</v>
      </c>
      <c r="R155" s="63">
        <v>5</v>
      </c>
      <c r="S155" s="63">
        <v>6</v>
      </c>
      <c r="T155" s="63">
        <v>7</v>
      </c>
      <c r="U155" s="63">
        <v>8</v>
      </c>
      <c r="V155" s="63">
        <v>9</v>
      </c>
      <c r="W155" s="63">
        <v>10</v>
      </c>
      <c r="X155" s="63">
        <v>11</v>
      </c>
      <c r="Y155" s="45"/>
      <c r="Z155" s="45"/>
      <c r="AA155" s="63">
        <v>1</v>
      </c>
      <c r="AB155" s="63">
        <v>2</v>
      </c>
      <c r="AC155" s="63">
        <v>3</v>
      </c>
      <c r="AD155" s="63">
        <v>4</v>
      </c>
      <c r="AE155" s="63">
        <v>5</v>
      </c>
      <c r="AF155" s="63">
        <v>6</v>
      </c>
      <c r="AG155" s="63">
        <v>7</v>
      </c>
      <c r="AH155" s="63">
        <v>8</v>
      </c>
      <c r="AI155" s="63">
        <v>9</v>
      </c>
      <c r="AJ155" s="63">
        <v>10</v>
      </c>
      <c r="AK155" s="63">
        <v>11</v>
      </c>
    </row>
    <row r="156" spans="1:39" ht="38.25" customHeight="1" x14ac:dyDescent="0.25">
      <c r="A156" s="8" t="s">
        <v>54</v>
      </c>
      <c r="B156" s="63">
        <v>1</v>
      </c>
      <c r="C156" s="4"/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8" t="s">
        <v>54</v>
      </c>
      <c r="O156" s="63">
        <v>1</v>
      </c>
      <c r="P156" s="4">
        <v>1</v>
      </c>
      <c r="Q156" s="4"/>
      <c r="R156" s="4"/>
      <c r="S156" s="4"/>
      <c r="T156" s="4">
        <v>1</v>
      </c>
      <c r="U156" s="4"/>
      <c r="V156" s="4"/>
      <c r="W156" s="3">
        <v>588.9</v>
      </c>
      <c r="X156" s="3"/>
      <c r="Y156" s="31"/>
      <c r="Z156" s="31"/>
      <c r="AA156" s="8" t="s">
        <v>54</v>
      </c>
      <c r="AB156" s="63">
        <v>1</v>
      </c>
      <c r="AC156" s="4">
        <f t="shared" ref="AC156:AC164" si="12">C156-P156</f>
        <v>-1</v>
      </c>
      <c r="AD156" s="4">
        <f t="shared" ref="AD156:AD164" si="13">D156-Q156</f>
        <v>0</v>
      </c>
      <c r="AE156" s="4">
        <f t="shared" ref="AE156:AE164" si="14">E156-R156</f>
        <v>0</v>
      </c>
      <c r="AF156" s="4">
        <f t="shared" ref="AF156:AF164" si="15">F156-S156</f>
        <v>0</v>
      </c>
      <c r="AG156" s="4">
        <f t="shared" ref="AG156:AG164" si="16">G156-T156</f>
        <v>-1</v>
      </c>
      <c r="AH156" s="4">
        <f t="shared" ref="AH156:AH164" si="17">H156-U156</f>
        <v>0</v>
      </c>
      <c r="AI156" s="4">
        <f t="shared" ref="AI156:AI164" si="18">I156-V156</f>
        <v>0</v>
      </c>
      <c r="AJ156" s="3">
        <f t="shared" ref="AJ156:AJ164" si="19">J156-W156</f>
        <v>-588.9</v>
      </c>
      <c r="AK156" s="3">
        <f t="shared" ref="AK156:AK164" si="20">K156-X156</f>
        <v>0</v>
      </c>
    </row>
    <row r="157" spans="1:39" ht="39" customHeight="1" x14ac:dyDescent="0.25">
      <c r="A157" s="8" t="s">
        <v>55</v>
      </c>
      <c r="B157" s="63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63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63">
        <v>2</v>
      </c>
      <c r="AC157" s="4">
        <f t="shared" si="12"/>
        <v>0</v>
      </c>
      <c r="AD157" s="4">
        <f t="shared" si="13"/>
        <v>0</v>
      </c>
      <c r="AE157" s="4">
        <f t="shared" si="14"/>
        <v>0</v>
      </c>
      <c r="AF157" s="4">
        <f t="shared" si="15"/>
        <v>0</v>
      </c>
      <c r="AG157" s="4">
        <f t="shared" si="16"/>
        <v>0</v>
      </c>
      <c r="AH157" s="4">
        <f t="shared" si="17"/>
        <v>0</v>
      </c>
      <c r="AI157" s="4">
        <f t="shared" si="18"/>
        <v>0</v>
      </c>
      <c r="AJ157" s="3">
        <f t="shared" si="19"/>
        <v>0</v>
      </c>
      <c r="AK157" s="3">
        <f t="shared" si="20"/>
        <v>0</v>
      </c>
    </row>
    <row r="158" spans="1:39" ht="52.5" customHeight="1" x14ac:dyDescent="0.25">
      <c r="A158" s="8" t="s">
        <v>56</v>
      </c>
      <c r="B158" s="63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63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63">
        <v>3</v>
      </c>
      <c r="AC158" s="4">
        <f t="shared" si="12"/>
        <v>0</v>
      </c>
      <c r="AD158" s="4">
        <f t="shared" si="13"/>
        <v>0</v>
      </c>
      <c r="AE158" s="4">
        <f t="shared" si="14"/>
        <v>0</v>
      </c>
      <c r="AF158" s="4">
        <f t="shared" si="15"/>
        <v>0</v>
      </c>
      <c r="AG158" s="4">
        <f t="shared" si="16"/>
        <v>0</v>
      </c>
      <c r="AH158" s="4">
        <f t="shared" si="17"/>
        <v>0</v>
      </c>
      <c r="AI158" s="4">
        <f t="shared" si="18"/>
        <v>0</v>
      </c>
      <c r="AJ158" s="3">
        <f t="shared" si="19"/>
        <v>0</v>
      </c>
      <c r="AK158" s="3">
        <f t="shared" si="20"/>
        <v>0</v>
      </c>
    </row>
    <row r="159" spans="1:39" ht="12.75" customHeight="1" x14ac:dyDescent="0.25">
      <c r="A159" s="8" t="s">
        <v>57</v>
      </c>
      <c r="B159" s="63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63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63">
        <v>4</v>
      </c>
      <c r="AC159" s="4">
        <f t="shared" si="12"/>
        <v>0</v>
      </c>
      <c r="AD159" s="4">
        <f t="shared" si="13"/>
        <v>0</v>
      </c>
      <c r="AE159" s="4">
        <f t="shared" si="14"/>
        <v>0</v>
      </c>
      <c r="AF159" s="4">
        <f t="shared" si="15"/>
        <v>0</v>
      </c>
      <c r="AG159" s="4">
        <f t="shared" si="16"/>
        <v>0</v>
      </c>
      <c r="AH159" s="4">
        <f t="shared" si="17"/>
        <v>0</v>
      </c>
      <c r="AI159" s="4">
        <f t="shared" si="18"/>
        <v>0</v>
      </c>
      <c r="AJ159" s="3">
        <f t="shared" si="19"/>
        <v>0</v>
      </c>
      <c r="AK159" s="3">
        <f t="shared" si="20"/>
        <v>0</v>
      </c>
    </row>
    <row r="160" spans="1:39" ht="12" customHeight="1" x14ac:dyDescent="0.25">
      <c r="A160" s="8" t="s">
        <v>720</v>
      </c>
      <c r="B160" s="62">
        <v>5</v>
      </c>
      <c r="C160" s="4"/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8" t="s">
        <v>58</v>
      </c>
      <c r="O160" s="62">
        <v>5</v>
      </c>
      <c r="P160" s="4"/>
      <c r="Q160" s="4"/>
      <c r="R160" s="4"/>
      <c r="S160" s="4"/>
      <c r="T160" s="4"/>
      <c r="U160" s="4"/>
      <c r="V160" s="4"/>
      <c r="W160" s="3"/>
      <c r="X160" s="3"/>
      <c r="Y160" s="31"/>
      <c r="Z160" s="31"/>
      <c r="AA160" s="8" t="s">
        <v>58</v>
      </c>
      <c r="AB160" s="62">
        <v>5</v>
      </c>
      <c r="AC160" s="4">
        <f t="shared" si="12"/>
        <v>0</v>
      </c>
      <c r="AD160" s="4">
        <f t="shared" si="13"/>
        <v>0</v>
      </c>
      <c r="AE160" s="4">
        <f t="shared" si="14"/>
        <v>0</v>
      </c>
      <c r="AF160" s="4">
        <f t="shared" si="15"/>
        <v>0</v>
      </c>
      <c r="AG160" s="4">
        <f t="shared" si="16"/>
        <v>0</v>
      </c>
      <c r="AH160" s="4">
        <f t="shared" si="17"/>
        <v>0</v>
      </c>
      <c r="AI160" s="4">
        <f t="shared" si="18"/>
        <v>0</v>
      </c>
      <c r="AJ160" s="3">
        <f t="shared" si="19"/>
        <v>0</v>
      </c>
      <c r="AK160" s="3">
        <f t="shared" si="20"/>
        <v>0</v>
      </c>
    </row>
    <row r="161" spans="1:39" ht="12.75" customHeight="1" x14ac:dyDescent="0.25">
      <c r="A161" s="8" t="s">
        <v>59</v>
      </c>
      <c r="B161" s="62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62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62">
        <v>6</v>
      </c>
      <c r="AC161" s="4">
        <f t="shared" si="12"/>
        <v>0</v>
      </c>
      <c r="AD161" s="4">
        <f t="shared" si="13"/>
        <v>0</v>
      </c>
      <c r="AE161" s="4">
        <f t="shared" si="14"/>
        <v>0</v>
      </c>
      <c r="AF161" s="4">
        <f t="shared" si="15"/>
        <v>0</v>
      </c>
      <c r="AG161" s="4">
        <f t="shared" si="16"/>
        <v>0</v>
      </c>
      <c r="AH161" s="4">
        <f t="shared" si="17"/>
        <v>0</v>
      </c>
      <c r="AI161" s="4">
        <f t="shared" si="18"/>
        <v>0</v>
      </c>
      <c r="AJ161" s="3">
        <f t="shared" si="19"/>
        <v>0</v>
      </c>
      <c r="AK161" s="3">
        <f t="shared" si="20"/>
        <v>0</v>
      </c>
    </row>
    <row r="162" spans="1:39" ht="12.75" customHeight="1" x14ac:dyDescent="0.25">
      <c r="A162" s="8" t="s">
        <v>60</v>
      </c>
      <c r="B162" s="62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62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62">
        <v>7</v>
      </c>
      <c r="AC162" s="4">
        <f t="shared" si="12"/>
        <v>0</v>
      </c>
      <c r="AD162" s="4">
        <f t="shared" si="13"/>
        <v>0</v>
      </c>
      <c r="AE162" s="4">
        <f t="shared" si="14"/>
        <v>0</v>
      </c>
      <c r="AF162" s="4">
        <f t="shared" si="15"/>
        <v>0</v>
      </c>
      <c r="AG162" s="4">
        <f t="shared" si="16"/>
        <v>0</v>
      </c>
      <c r="AH162" s="4">
        <f t="shared" si="17"/>
        <v>0</v>
      </c>
      <c r="AI162" s="4">
        <f t="shared" si="18"/>
        <v>0</v>
      </c>
      <c r="AJ162" s="3">
        <f t="shared" si="19"/>
        <v>0</v>
      </c>
      <c r="AK162" s="3">
        <f t="shared" si="20"/>
        <v>0</v>
      </c>
    </row>
    <row r="163" spans="1:39" ht="12.75" customHeight="1" x14ac:dyDescent="0.25">
      <c r="A163" s="8" t="s">
        <v>61</v>
      </c>
      <c r="B163" s="62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62">
        <v>8</v>
      </c>
      <c r="P163" s="4"/>
      <c r="Q163" s="4"/>
      <c r="R163" s="4"/>
      <c r="S163" s="4"/>
      <c r="T163" s="4"/>
      <c r="U163" s="4"/>
      <c r="V163" s="4"/>
      <c r="W163" s="3"/>
      <c r="X163" s="3"/>
      <c r="Y163" s="31"/>
      <c r="Z163" s="31"/>
      <c r="AA163" s="8" t="s">
        <v>61</v>
      </c>
      <c r="AB163" s="62">
        <v>8</v>
      </c>
      <c r="AC163" s="4">
        <f t="shared" si="12"/>
        <v>0</v>
      </c>
      <c r="AD163" s="4">
        <f t="shared" si="13"/>
        <v>0</v>
      </c>
      <c r="AE163" s="4">
        <f t="shared" si="14"/>
        <v>0</v>
      </c>
      <c r="AF163" s="4">
        <f t="shared" si="15"/>
        <v>0</v>
      </c>
      <c r="AG163" s="4">
        <f t="shared" si="16"/>
        <v>0</v>
      </c>
      <c r="AH163" s="4">
        <f t="shared" si="17"/>
        <v>0</v>
      </c>
      <c r="AI163" s="4">
        <f t="shared" si="18"/>
        <v>0</v>
      </c>
      <c r="AJ163" s="3">
        <f t="shared" si="19"/>
        <v>0</v>
      </c>
      <c r="AK163" s="3">
        <f t="shared" si="20"/>
        <v>0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21">SUM(D156:D163)</f>
        <v>0</v>
      </c>
      <c r="E164" s="16">
        <f t="shared" si="21"/>
        <v>0</v>
      </c>
      <c r="F164" s="16">
        <f t="shared" si="21"/>
        <v>0</v>
      </c>
      <c r="G164" s="16">
        <f t="shared" si="21"/>
        <v>0</v>
      </c>
      <c r="H164" s="16">
        <f t="shared" si="21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22">SUM(P156:P163)</f>
        <v>1</v>
      </c>
      <c r="Q164" s="4">
        <f t="shared" si="22"/>
        <v>0</v>
      </c>
      <c r="R164" s="4">
        <f t="shared" si="22"/>
        <v>0</v>
      </c>
      <c r="S164" s="4">
        <f t="shared" si="22"/>
        <v>0</v>
      </c>
      <c r="T164" s="4">
        <f t="shared" si="22"/>
        <v>1</v>
      </c>
      <c r="U164" s="4">
        <f t="shared" si="22"/>
        <v>0</v>
      </c>
      <c r="V164" s="4">
        <f t="shared" si="22"/>
        <v>0</v>
      </c>
      <c r="W164" s="3">
        <f t="shared" si="22"/>
        <v>588.9</v>
      </c>
      <c r="X164" s="3">
        <f t="shared" si="22"/>
        <v>0</v>
      </c>
      <c r="Y164" s="32"/>
      <c r="Z164" s="32"/>
      <c r="AA164" s="14" t="s">
        <v>62</v>
      </c>
      <c r="AB164" s="15">
        <v>9</v>
      </c>
      <c r="AC164" s="4">
        <f t="shared" si="12"/>
        <v>-1</v>
      </c>
      <c r="AD164" s="4">
        <f t="shared" si="13"/>
        <v>0</v>
      </c>
      <c r="AE164" s="4">
        <f t="shared" si="14"/>
        <v>0</v>
      </c>
      <c r="AF164" s="4">
        <f t="shared" si="15"/>
        <v>0</v>
      </c>
      <c r="AG164" s="4">
        <f t="shared" si="16"/>
        <v>-1</v>
      </c>
      <c r="AH164" s="4">
        <f t="shared" si="17"/>
        <v>0</v>
      </c>
      <c r="AI164" s="4">
        <f t="shared" si="18"/>
        <v>0</v>
      </c>
      <c r="AJ164" s="3">
        <f t="shared" si="19"/>
        <v>-588.9</v>
      </c>
      <c r="AK164" s="3">
        <f t="shared" si="20"/>
        <v>0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>
        <v>1</v>
      </c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-1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29" t="s">
        <v>182</v>
      </c>
      <c r="B184" s="129"/>
      <c r="C184" s="129"/>
      <c r="D184" s="12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182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182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65</v>
      </c>
      <c r="B185" s="64"/>
      <c r="C185" s="7"/>
      <c r="D185" s="7"/>
      <c r="E185" s="7"/>
      <c r="F185" s="7"/>
      <c r="G185" s="7"/>
      <c r="H185" s="7"/>
      <c r="I185" s="7"/>
      <c r="J185" s="7"/>
      <c r="K185" s="7"/>
      <c r="L185" s="64"/>
      <c r="M185" s="64"/>
      <c r="N185" s="9" t="s">
        <v>65</v>
      </c>
      <c r="O185" s="64"/>
      <c r="P185" s="7"/>
      <c r="Q185" s="7"/>
      <c r="R185" s="7"/>
      <c r="S185" s="7"/>
      <c r="T185" s="7"/>
      <c r="U185" s="7"/>
      <c r="V185" s="7"/>
      <c r="W185" s="7"/>
      <c r="X185" s="7"/>
      <c r="Y185" s="64"/>
      <c r="Z185" s="64"/>
      <c r="AA185" s="9" t="s">
        <v>65</v>
      </c>
      <c r="AB185" s="64"/>
      <c r="AC185" s="7"/>
      <c r="AD185" s="7"/>
      <c r="AE185" s="7"/>
      <c r="AF185" s="7"/>
      <c r="AG185" s="7"/>
      <c r="AH185" s="7"/>
      <c r="AI185" s="7"/>
      <c r="AJ185" s="7"/>
      <c r="AK185" s="7"/>
      <c r="AL185" s="64"/>
      <c r="AM185" s="64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63">
        <v>1</v>
      </c>
      <c r="B191" s="63">
        <v>2</v>
      </c>
      <c r="C191" s="63">
        <v>3</v>
      </c>
      <c r="D191" s="63">
        <v>4</v>
      </c>
      <c r="E191" s="63">
        <v>5</v>
      </c>
      <c r="F191" s="63">
        <v>6</v>
      </c>
      <c r="G191" s="63">
        <v>7</v>
      </c>
      <c r="H191" s="63">
        <v>8</v>
      </c>
      <c r="I191" s="63">
        <v>9</v>
      </c>
      <c r="J191" s="63">
        <v>10</v>
      </c>
      <c r="K191" s="63">
        <v>11</v>
      </c>
      <c r="L191" s="45"/>
      <c r="M191" s="39"/>
      <c r="N191" s="63">
        <v>1</v>
      </c>
      <c r="O191" s="63">
        <v>2</v>
      </c>
      <c r="P191" s="63">
        <v>3</v>
      </c>
      <c r="Q191" s="63">
        <v>4</v>
      </c>
      <c r="R191" s="63">
        <v>5</v>
      </c>
      <c r="S191" s="63">
        <v>6</v>
      </c>
      <c r="T191" s="63">
        <v>7</v>
      </c>
      <c r="U191" s="63">
        <v>8</v>
      </c>
      <c r="V191" s="63">
        <v>9</v>
      </c>
      <c r="W191" s="63">
        <v>10</v>
      </c>
      <c r="X191" s="63">
        <v>11</v>
      </c>
      <c r="Y191" s="45"/>
      <c r="Z191" s="45"/>
      <c r="AA191" s="63">
        <v>1</v>
      </c>
      <c r="AB191" s="63">
        <v>2</v>
      </c>
      <c r="AC191" s="63">
        <v>3</v>
      </c>
      <c r="AD191" s="63">
        <v>4</v>
      </c>
      <c r="AE191" s="63">
        <v>5</v>
      </c>
      <c r="AF191" s="63">
        <v>6</v>
      </c>
      <c r="AG191" s="63">
        <v>7</v>
      </c>
      <c r="AH191" s="63">
        <v>8</v>
      </c>
      <c r="AI191" s="63">
        <v>9</v>
      </c>
      <c r="AJ191" s="63">
        <v>10</v>
      </c>
      <c r="AK191" s="63">
        <v>11</v>
      </c>
    </row>
    <row r="192" spans="1:39" ht="38.25" customHeight="1" x14ac:dyDescent="0.25">
      <c r="A192" s="8" t="s">
        <v>54</v>
      </c>
      <c r="B192" s="63">
        <v>1</v>
      </c>
      <c r="C192" s="4"/>
      <c r="D192" s="4"/>
      <c r="E192" s="4"/>
      <c r="F192" s="4"/>
      <c r="G192" s="4"/>
      <c r="H192" s="4"/>
      <c r="I192" s="4"/>
      <c r="J192" s="3"/>
      <c r="K192" s="83"/>
      <c r="L192" s="31"/>
      <c r="M192" s="40"/>
      <c r="N192" s="8" t="s">
        <v>54</v>
      </c>
      <c r="O192" s="63">
        <v>1</v>
      </c>
      <c r="P192" s="4">
        <v>1</v>
      </c>
      <c r="Q192" s="4">
        <v>1</v>
      </c>
      <c r="R192" s="4"/>
      <c r="S192" s="4"/>
      <c r="T192" s="4">
        <v>1</v>
      </c>
      <c r="U192" s="4"/>
      <c r="V192" s="4"/>
      <c r="W192" s="3">
        <v>443.2</v>
      </c>
      <c r="X192" s="3">
        <v>443.2</v>
      </c>
      <c r="Y192" s="31"/>
      <c r="Z192" s="31"/>
      <c r="AA192" s="8" t="s">
        <v>54</v>
      </c>
      <c r="AB192" s="63">
        <v>1</v>
      </c>
      <c r="AC192" s="4">
        <f t="shared" ref="AC192:AC200" si="23">C192-P192</f>
        <v>-1</v>
      </c>
      <c r="AD192" s="4">
        <f t="shared" ref="AD192:AD200" si="24">D192-Q192</f>
        <v>-1</v>
      </c>
      <c r="AE192" s="4">
        <f t="shared" ref="AE192:AE200" si="25">E192-R192</f>
        <v>0</v>
      </c>
      <c r="AF192" s="4">
        <f t="shared" ref="AF192:AF200" si="26">F192-S192</f>
        <v>0</v>
      </c>
      <c r="AG192" s="4">
        <f t="shared" ref="AG192:AG200" si="27">G192-T192</f>
        <v>-1</v>
      </c>
      <c r="AH192" s="4">
        <f t="shared" ref="AH192:AH200" si="28">H192-U192</f>
        <v>0</v>
      </c>
      <c r="AI192" s="4">
        <f t="shared" ref="AI192:AI200" si="29">I192-V192</f>
        <v>0</v>
      </c>
      <c r="AJ192" s="3">
        <f t="shared" ref="AJ192:AJ200" si="30">J192-W192</f>
        <v>-443.2</v>
      </c>
      <c r="AK192" s="3">
        <f t="shared" ref="AK192:AK200" si="31">K192-X192</f>
        <v>-443.2</v>
      </c>
    </row>
    <row r="193" spans="1:39" ht="39" customHeight="1" x14ac:dyDescent="0.25">
      <c r="A193" s="8" t="s">
        <v>55</v>
      </c>
      <c r="B193" s="63">
        <v>2</v>
      </c>
      <c r="C193" s="4"/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8" t="s">
        <v>55</v>
      </c>
      <c r="O193" s="63">
        <v>2</v>
      </c>
      <c r="P193" s="4"/>
      <c r="Q193" s="4"/>
      <c r="R193" s="4"/>
      <c r="S193" s="4"/>
      <c r="T193" s="4"/>
      <c r="U193" s="4"/>
      <c r="V193" s="4"/>
      <c r="W193" s="3"/>
      <c r="X193" s="3"/>
      <c r="Y193" s="31"/>
      <c r="Z193" s="31"/>
      <c r="AA193" s="8" t="s">
        <v>55</v>
      </c>
      <c r="AB193" s="63">
        <v>2</v>
      </c>
      <c r="AC193" s="4">
        <f t="shared" si="23"/>
        <v>0</v>
      </c>
      <c r="AD193" s="4">
        <f t="shared" si="24"/>
        <v>0</v>
      </c>
      <c r="AE193" s="4">
        <f t="shared" si="25"/>
        <v>0</v>
      </c>
      <c r="AF193" s="4">
        <f t="shared" si="26"/>
        <v>0</v>
      </c>
      <c r="AG193" s="4">
        <f t="shared" si="27"/>
        <v>0</v>
      </c>
      <c r="AH193" s="4">
        <f t="shared" si="28"/>
        <v>0</v>
      </c>
      <c r="AI193" s="4">
        <f t="shared" si="29"/>
        <v>0</v>
      </c>
      <c r="AJ193" s="3">
        <f t="shared" si="30"/>
        <v>0</v>
      </c>
      <c r="AK193" s="3">
        <f t="shared" si="31"/>
        <v>0</v>
      </c>
    </row>
    <row r="194" spans="1:39" ht="52.5" customHeight="1" x14ac:dyDescent="0.25">
      <c r="A194" s="8" t="s">
        <v>56</v>
      </c>
      <c r="B194" s="63">
        <v>3</v>
      </c>
      <c r="C194" s="4"/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8" t="s">
        <v>56</v>
      </c>
      <c r="O194" s="63">
        <v>3</v>
      </c>
      <c r="P194" s="4"/>
      <c r="Q194" s="4"/>
      <c r="R194" s="4"/>
      <c r="S194" s="4"/>
      <c r="T194" s="4"/>
      <c r="U194" s="4"/>
      <c r="V194" s="4"/>
      <c r="W194" s="3"/>
      <c r="X194" s="3"/>
      <c r="Y194" s="31"/>
      <c r="Z194" s="31"/>
      <c r="AA194" s="8" t="s">
        <v>56</v>
      </c>
      <c r="AB194" s="63">
        <v>3</v>
      </c>
      <c r="AC194" s="4">
        <f t="shared" si="23"/>
        <v>0</v>
      </c>
      <c r="AD194" s="4">
        <f t="shared" si="24"/>
        <v>0</v>
      </c>
      <c r="AE194" s="4">
        <f t="shared" si="25"/>
        <v>0</v>
      </c>
      <c r="AF194" s="4">
        <f t="shared" si="26"/>
        <v>0</v>
      </c>
      <c r="AG194" s="4">
        <f t="shared" si="27"/>
        <v>0</v>
      </c>
      <c r="AH194" s="4">
        <f t="shared" si="28"/>
        <v>0</v>
      </c>
      <c r="AI194" s="4">
        <f t="shared" si="29"/>
        <v>0</v>
      </c>
      <c r="AJ194" s="3">
        <f t="shared" si="30"/>
        <v>0</v>
      </c>
      <c r="AK194" s="3">
        <f t="shared" si="31"/>
        <v>0</v>
      </c>
    </row>
    <row r="195" spans="1:39" ht="12.75" customHeight="1" x14ac:dyDescent="0.25">
      <c r="A195" s="8" t="s">
        <v>57</v>
      </c>
      <c r="B195" s="63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63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63">
        <v>4</v>
      </c>
      <c r="AC195" s="4">
        <f t="shared" si="23"/>
        <v>0</v>
      </c>
      <c r="AD195" s="4">
        <f t="shared" si="24"/>
        <v>0</v>
      </c>
      <c r="AE195" s="4">
        <f t="shared" si="25"/>
        <v>0</v>
      </c>
      <c r="AF195" s="4">
        <f t="shared" si="26"/>
        <v>0</v>
      </c>
      <c r="AG195" s="4">
        <f t="shared" si="27"/>
        <v>0</v>
      </c>
      <c r="AH195" s="4">
        <f t="shared" si="28"/>
        <v>0</v>
      </c>
      <c r="AI195" s="4">
        <f t="shared" si="29"/>
        <v>0</v>
      </c>
      <c r="AJ195" s="3">
        <f t="shared" si="30"/>
        <v>0</v>
      </c>
      <c r="AK195" s="3">
        <f t="shared" si="31"/>
        <v>0</v>
      </c>
    </row>
    <row r="196" spans="1:39" ht="12" customHeight="1" x14ac:dyDescent="0.25">
      <c r="A196" s="8" t="s">
        <v>720</v>
      </c>
      <c r="B196" s="62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62">
        <v>5</v>
      </c>
      <c r="P196" s="4"/>
      <c r="Q196" s="4"/>
      <c r="R196" s="4"/>
      <c r="S196" s="4"/>
      <c r="T196" s="4"/>
      <c r="U196" s="4"/>
      <c r="V196" s="4"/>
      <c r="W196" s="3"/>
      <c r="X196" s="3"/>
      <c r="Y196" s="31"/>
      <c r="Z196" s="31"/>
      <c r="AA196" s="8" t="s">
        <v>58</v>
      </c>
      <c r="AB196" s="62">
        <v>5</v>
      </c>
      <c r="AC196" s="4">
        <f t="shared" si="23"/>
        <v>0</v>
      </c>
      <c r="AD196" s="4">
        <f t="shared" si="24"/>
        <v>0</v>
      </c>
      <c r="AE196" s="4">
        <f t="shared" si="25"/>
        <v>0</v>
      </c>
      <c r="AF196" s="4">
        <f t="shared" si="26"/>
        <v>0</v>
      </c>
      <c r="AG196" s="4">
        <f t="shared" si="27"/>
        <v>0</v>
      </c>
      <c r="AH196" s="4">
        <f t="shared" si="28"/>
        <v>0</v>
      </c>
      <c r="AI196" s="4">
        <f t="shared" si="29"/>
        <v>0</v>
      </c>
      <c r="AJ196" s="3">
        <f t="shared" si="30"/>
        <v>0</v>
      </c>
      <c r="AK196" s="3">
        <f t="shared" si="31"/>
        <v>0</v>
      </c>
    </row>
    <row r="197" spans="1:39" ht="12.75" customHeight="1" x14ac:dyDescent="0.25">
      <c r="A197" s="8" t="s">
        <v>59</v>
      </c>
      <c r="B197" s="62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62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62">
        <v>6</v>
      </c>
      <c r="AC197" s="4">
        <f t="shared" si="23"/>
        <v>0</v>
      </c>
      <c r="AD197" s="4">
        <f t="shared" si="24"/>
        <v>0</v>
      </c>
      <c r="AE197" s="4">
        <f t="shared" si="25"/>
        <v>0</v>
      </c>
      <c r="AF197" s="4">
        <f t="shared" si="26"/>
        <v>0</v>
      </c>
      <c r="AG197" s="4">
        <f t="shared" si="27"/>
        <v>0</v>
      </c>
      <c r="AH197" s="4">
        <f t="shared" si="28"/>
        <v>0</v>
      </c>
      <c r="AI197" s="4">
        <f t="shared" si="29"/>
        <v>0</v>
      </c>
      <c r="AJ197" s="3">
        <f t="shared" si="30"/>
        <v>0</v>
      </c>
      <c r="AK197" s="3">
        <f t="shared" si="31"/>
        <v>0</v>
      </c>
    </row>
    <row r="198" spans="1:39" ht="12.75" customHeight="1" x14ac:dyDescent="0.25">
      <c r="A198" s="8" t="s">
        <v>60</v>
      </c>
      <c r="B198" s="62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62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62">
        <v>7</v>
      </c>
      <c r="AC198" s="4">
        <f t="shared" si="23"/>
        <v>0</v>
      </c>
      <c r="AD198" s="4">
        <f t="shared" si="24"/>
        <v>0</v>
      </c>
      <c r="AE198" s="4">
        <f t="shared" si="25"/>
        <v>0</v>
      </c>
      <c r="AF198" s="4">
        <f t="shared" si="26"/>
        <v>0</v>
      </c>
      <c r="AG198" s="4">
        <f t="shared" si="27"/>
        <v>0</v>
      </c>
      <c r="AH198" s="4">
        <f t="shared" si="28"/>
        <v>0</v>
      </c>
      <c r="AI198" s="4">
        <f t="shared" si="29"/>
        <v>0</v>
      </c>
      <c r="AJ198" s="3">
        <f t="shared" si="30"/>
        <v>0</v>
      </c>
      <c r="AK198" s="3">
        <f t="shared" si="31"/>
        <v>0</v>
      </c>
    </row>
    <row r="199" spans="1:39" ht="12.75" customHeight="1" x14ac:dyDescent="0.25">
      <c r="A199" s="8" t="s">
        <v>61</v>
      </c>
      <c r="B199" s="62">
        <v>8</v>
      </c>
      <c r="C199" s="4"/>
      <c r="D199" s="4"/>
      <c r="E199" s="4"/>
      <c r="F199" s="4"/>
      <c r="G199" s="4"/>
      <c r="H199" s="4"/>
      <c r="I199" s="4"/>
      <c r="J199" s="3"/>
      <c r="K199" s="3"/>
      <c r="L199" s="31"/>
      <c r="M199" s="40"/>
      <c r="N199" s="8" t="s">
        <v>61</v>
      </c>
      <c r="O199" s="62">
        <v>8</v>
      </c>
      <c r="P199" s="4">
        <v>3</v>
      </c>
      <c r="Q199" s="4"/>
      <c r="R199" s="4"/>
      <c r="S199" s="4">
        <v>2</v>
      </c>
      <c r="T199" s="4">
        <v>2</v>
      </c>
      <c r="U199" s="4"/>
      <c r="V199" s="4"/>
      <c r="W199" s="3">
        <v>220.2</v>
      </c>
      <c r="X199" s="3">
        <v>117.8</v>
      </c>
      <c r="Y199" s="31"/>
      <c r="Z199" s="31"/>
      <c r="AA199" s="8" t="s">
        <v>61</v>
      </c>
      <c r="AB199" s="62">
        <v>8</v>
      </c>
      <c r="AC199" s="4">
        <f t="shared" si="23"/>
        <v>-3</v>
      </c>
      <c r="AD199" s="4">
        <f t="shared" si="24"/>
        <v>0</v>
      </c>
      <c r="AE199" s="4">
        <f t="shared" si="25"/>
        <v>0</v>
      </c>
      <c r="AF199" s="4">
        <f t="shared" si="26"/>
        <v>-2</v>
      </c>
      <c r="AG199" s="4">
        <f t="shared" si="27"/>
        <v>-2</v>
      </c>
      <c r="AH199" s="4">
        <f t="shared" si="28"/>
        <v>0</v>
      </c>
      <c r="AI199" s="4">
        <f t="shared" si="29"/>
        <v>0</v>
      </c>
      <c r="AJ199" s="3">
        <f t="shared" si="30"/>
        <v>-220.2</v>
      </c>
      <c r="AK199" s="3">
        <f t="shared" si="31"/>
        <v>-117.8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32">SUM(D192:D199)</f>
        <v>0</v>
      </c>
      <c r="E200" s="16">
        <f t="shared" si="32"/>
        <v>0</v>
      </c>
      <c r="F200" s="16">
        <f t="shared" si="32"/>
        <v>0</v>
      </c>
      <c r="G200" s="16">
        <f t="shared" si="32"/>
        <v>0</v>
      </c>
      <c r="H200" s="16">
        <f t="shared" si="32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33">SUM(P192:P199)</f>
        <v>4</v>
      </c>
      <c r="Q200" s="4">
        <f t="shared" si="33"/>
        <v>1</v>
      </c>
      <c r="R200" s="4">
        <f t="shared" si="33"/>
        <v>0</v>
      </c>
      <c r="S200" s="4">
        <f t="shared" si="33"/>
        <v>2</v>
      </c>
      <c r="T200" s="4">
        <f t="shared" si="33"/>
        <v>3</v>
      </c>
      <c r="U200" s="4">
        <f t="shared" si="33"/>
        <v>0</v>
      </c>
      <c r="V200" s="4">
        <f t="shared" si="33"/>
        <v>0</v>
      </c>
      <c r="W200" s="3">
        <f t="shared" si="33"/>
        <v>663.4</v>
      </c>
      <c r="X200" s="3">
        <f t="shared" si="33"/>
        <v>561</v>
      </c>
      <c r="Y200" s="32"/>
      <c r="Z200" s="32"/>
      <c r="AA200" s="14" t="s">
        <v>62</v>
      </c>
      <c r="AB200" s="15">
        <v>9</v>
      </c>
      <c r="AC200" s="4">
        <f t="shared" si="23"/>
        <v>-4</v>
      </c>
      <c r="AD200" s="4">
        <f t="shared" si="24"/>
        <v>-1</v>
      </c>
      <c r="AE200" s="4">
        <f t="shared" si="25"/>
        <v>0</v>
      </c>
      <c r="AF200" s="4">
        <f t="shared" si="26"/>
        <v>-2</v>
      </c>
      <c r="AG200" s="4">
        <f t="shared" si="27"/>
        <v>-3</v>
      </c>
      <c r="AH200" s="4">
        <f t="shared" si="28"/>
        <v>0</v>
      </c>
      <c r="AI200" s="4">
        <f t="shared" si="29"/>
        <v>0</v>
      </c>
      <c r="AJ200" s="3">
        <f t="shared" si="30"/>
        <v>-663.4</v>
      </c>
      <c r="AK200" s="3">
        <f t="shared" si="31"/>
        <v>-561</v>
      </c>
    </row>
    <row r="202" spans="1:39" x14ac:dyDescent="0.25">
      <c r="A202" s="12" t="s">
        <v>66</v>
      </c>
      <c r="N202" s="12" t="s">
        <v>66</v>
      </c>
      <c r="AA202" s="12" t="s">
        <v>66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>
        <v>1</v>
      </c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-1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/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67</v>
      </c>
      <c r="N208" s="12" t="s">
        <v>67</v>
      </c>
      <c r="AA208" s="12" t="s">
        <v>67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/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0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68</v>
      </c>
      <c r="N214" s="12" t="s">
        <v>68</v>
      </c>
      <c r="AA214" s="12" t="s">
        <v>68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20" spans="1:39" ht="17.25" customHeight="1" x14ac:dyDescent="0.25">
      <c r="A220" s="19" t="s">
        <v>768</v>
      </c>
      <c r="B220" s="19"/>
      <c r="C220" s="19"/>
      <c r="D220" s="19"/>
      <c r="E220" s="18"/>
      <c r="F220" s="18"/>
      <c r="G220" s="18"/>
      <c r="H220" s="18"/>
      <c r="I220" s="18"/>
      <c r="J220" s="18"/>
      <c r="K220" s="135"/>
      <c r="L220" s="135"/>
      <c r="M220" s="135"/>
      <c r="N220" s="19" t="s">
        <v>99</v>
      </c>
      <c r="O220" s="19"/>
      <c r="P220" s="19"/>
      <c r="Q220" s="19"/>
      <c r="R220" s="18"/>
      <c r="S220" s="18"/>
      <c r="T220" s="18"/>
      <c r="U220" s="18"/>
      <c r="V220" s="18"/>
      <c r="W220" s="18"/>
      <c r="X220" s="18"/>
      <c r="Y220" s="18"/>
      <c r="Z220" s="18"/>
      <c r="AA220" s="19" t="s">
        <v>768</v>
      </c>
      <c r="AB220" s="19"/>
      <c r="AC220" s="19"/>
      <c r="AD220" s="19"/>
      <c r="AE220" s="18"/>
      <c r="AF220" s="18"/>
      <c r="AG220" s="18"/>
      <c r="AH220" s="18"/>
      <c r="AI220" s="18"/>
      <c r="AJ220" s="18"/>
      <c r="AK220" s="18"/>
      <c r="AL220" s="18"/>
      <c r="AM220" s="18"/>
    </row>
    <row r="221" spans="1:39" ht="17.25" customHeight="1" x14ac:dyDescent="0.25">
      <c r="A221" s="9" t="s">
        <v>65</v>
      </c>
      <c r="B221" s="64"/>
      <c r="C221" s="7"/>
      <c r="D221" s="7"/>
      <c r="E221" s="7"/>
      <c r="F221" s="7"/>
      <c r="G221" s="7"/>
      <c r="H221" s="7"/>
      <c r="I221" s="7"/>
      <c r="J221" s="7"/>
      <c r="K221" s="7"/>
      <c r="L221" s="64"/>
      <c r="M221" s="64"/>
      <c r="N221" s="9" t="s">
        <v>65</v>
      </c>
      <c r="O221" s="64"/>
      <c r="P221" s="7"/>
      <c r="Q221" s="7"/>
      <c r="R221" s="7"/>
      <c r="S221" s="7"/>
      <c r="T221" s="7"/>
      <c r="U221" s="7"/>
      <c r="V221" s="7"/>
      <c r="W221" s="7"/>
      <c r="X221" s="7"/>
      <c r="Y221" s="64"/>
      <c r="Z221" s="64"/>
      <c r="AA221" s="9" t="s">
        <v>65</v>
      </c>
      <c r="AB221" s="64"/>
      <c r="AC221" s="7"/>
      <c r="AD221" s="7"/>
      <c r="AE221" s="7"/>
      <c r="AF221" s="7"/>
      <c r="AG221" s="7"/>
      <c r="AH221" s="7"/>
      <c r="AI221" s="7"/>
      <c r="AJ221" s="7"/>
      <c r="AK221" s="7"/>
      <c r="AL221" s="64"/>
      <c r="AM221" s="64"/>
    </row>
    <row r="222" spans="1:39" ht="27" customHeight="1" x14ac:dyDescent="0.25">
      <c r="A222" s="121" t="s">
        <v>52</v>
      </c>
      <c r="B222" s="121" t="s">
        <v>53</v>
      </c>
      <c r="C222" s="127" t="s">
        <v>70</v>
      </c>
      <c r="D222" s="131"/>
      <c r="E222" s="131"/>
      <c r="F222" s="131"/>
      <c r="G222" s="131"/>
      <c r="H222" s="131"/>
      <c r="I222" s="128"/>
      <c r="J222" s="132" t="s">
        <v>69</v>
      </c>
      <c r="K222" s="132"/>
      <c r="L222" s="44"/>
      <c r="M222" s="55"/>
      <c r="N222" s="121" t="s">
        <v>52</v>
      </c>
      <c r="O222" s="121" t="s">
        <v>53</v>
      </c>
      <c r="P222" s="127" t="s">
        <v>70</v>
      </c>
      <c r="Q222" s="131"/>
      <c r="R222" s="131"/>
      <c r="S222" s="131"/>
      <c r="T222" s="131"/>
      <c r="U222" s="131"/>
      <c r="V222" s="128"/>
      <c r="W222" s="119" t="s">
        <v>69</v>
      </c>
      <c r="X222" s="120"/>
      <c r="Y222" s="44"/>
      <c r="Z222" s="44"/>
      <c r="AA222" s="121" t="s">
        <v>52</v>
      </c>
      <c r="AB222" s="121" t="s">
        <v>53</v>
      </c>
      <c r="AC222" s="127" t="s">
        <v>70</v>
      </c>
      <c r="AD222" s="131"/>
      <c r="AE222" s="131"/>
      <c r="AF222" s="131"/>
      <c r="AG222" s="131"/>
      <c r="AH222" s="131"/>
      <c r="AI222" s="128"/>
      <c r="AJ222" s="119" t="s">
        <v>69</v>
      </c>
      <c r="AK222" s="120"/>
      <c r="AM222" s="33"/>
    </row>
    <row r="223" spans="1:39" ht="21" customHeight="1" x14ac:dyDescent="0.25">
      <c r="A223" s="122"/>
      <c r="B223" s="122"/>
      <c r="C223" s="121" t="s">
        <v>40</v>
      </c>
      <c r="D223" s="127" t="s">
        <v>48</v>
      </c>
      <c r="E223" s="131"/>
      <c r="F223" s="131"/>
      <c r="G223" s="131"/>
      <c r="H223" s="131"/>
      <c r="I223" s="128"/>
      <c r="J223" s="121" t="s">
        <v>47</v>
      </c>
      <c r="K223" s="124" t="s">
        <v>49</v>
      </c>
      <c r="L223" s="30"/>
      <c r="M223" s="55"/>
      <c r="N223" s="122"/>
      <c r="O223" s="122"/>
      <c r="P223" s="121" t="s">
        <v>40</v>
      </c>
      <c r="Q223" s="127" t="s">
        <v>48</v>
      </c>
      <c r="R223" s="131"/>
      <c r="S223" s="131"/>
      <c r="T223" s="131"/>
      <c r="U223" s="131"/>
      <c r="V223" s="128"/>
      <c r="W223" s="121" t="s">
        <v>47</v>
      </c>
      <c r="X223" s="124" t="s">
        <v>49</v>
      </c>
      <c r="Y223" s="44"/>
      <c r="Z223" s="44"/>
      <c r="AA223" s="122"/>
      <c r="AB223" s="122"/>
      <c r="AC223" s="121" t="s">
        <v>40</v>
      </c>
      <c r="AD223" s="127" t="s">
        <v>48</v>
      </c>
      <c r="AE223" s="131"/>
      <c r="AF223" s="131"/>
      <c r="AG223" s="131"/>
      <c r="AH223" s="131"/>
      <c r="AI223" s="128"/>
      <c r="AJ223" s="121" t="s">
        <v>47</v>
      </c>
      <c r="AK223" s="124" t="s">
        <v>49</v>
      </c>
    </row>
    <row r="224" spans="1:39" ht="18.75" customHeight="1" x14ac:dyDescent="0.25">
      <c r="A224" s="122"/>
      <c r="B224" s="122"/>
      <c r="C224" s="122"/>
      <c r="D224" s="124" t="s">
        <v>43</v>
      </c>
      <c r="E224" s="124" t="s">
        <v>42</v>
      </c>
      <c r="F224" s="124" t="s">
        <v>50</v>
      </c>
      <c r="G224" s="127" t="s">
        <v>44</v>
      </c>
      <c r="H224" s="128"/>
      <c r="I224" s="124" t="s">
        <v>723</v>
      </c>
      <c r="J224" s="122"/>
      <c r="K224" s="125"/>
      <c r="L224" s="30"/>
      <c r="M224" s="55"/>
      <c r="N224" s="122"/>
      <c r="O224" s="122"/>
      <c r="P224" s="122"/>
      <c r="Q224" s="124" t="s">
        <v>43</v>
      </c>
      <c r="R224" s="124" t="s">
        <v>42</v>
      </c>
      <c r="S224" s="124" t="s">
        <v>50</v>
      </c>
      <c r="T224" s="127" t="s">
        <v>44</v>
      </c>
      <c r="U224" s="128"/>
      <c r="V224" s="124" t="s">
        <v>723</v>
      </c>
      <c r="W224" s="122"/>
      <c r="X224" s="125"/>
      <c r="Y224" s="44"/>
      <c r="Z224" s="44"/>
      <c r="AA224" s="122"/>
      <c r="AB224" s="122"/>
      <c r="AC224" s="122"/>
      <c r="AD224" s="124" t="s">
        <v>43</v>
      </c>
      <c r="AE224" s="124" t="s">
        <v>42</v>
      </c>
      <c r="AF224" s="124" t="s">
        <v>50</v>
      </c>
      <c r="AG224" s="127" t="s">
        <v>44</v>
      </c>
      <c r="AH224" s="128"/>
      <c r="AI224" s="124" t="s">
        <v>723</v>
      </c>
      <c r="AJ224" s="122"/>
      <c r="AK224" s="125"/>
    </row>
    <row r="225" spans="1:39" ht="20.25" customHeight="1" x14ac:dyDescent="0.25">
      <c r="A225" s="122"/>
      <c r="B225" s="122"/>
      <c r="C225" s="122"/>
      <c r="D225" s="125"/>
      <c r="E225" s="125"/>
      <c r="F225" s="125"/>
      <c r="G225" s="117" t="s">
        <v>45</v>
      </c>
      <c r="H225" s="117" t="s">
        <v>46</v>
      </c>
      <c r="I225" s="125"/>
      <c r="J225" s="122"/>
      <c r="K225" s="125"/>
      <c r="L225" s="30"/>
      <c r="M225" s="55"/>
      <c r="N225" s="122"/>
      <c r="O225" s="122"/>
      <c r="P225" s="122"/>
      <c r="Q225" s="125"/>
      <c r="R225" s="125"/>
      <c r="S225" s="125"/>
      <c r="T225" s="117" t="s">
        <v>45</v>
      </c>
      <c r="U225" s="117" t="s">
        <v>46</v>
      </c>
      <c r="V225" s="125"/>
      <c r="W225" s="122"/>
      <c r="X225" s="125"/>
      <c r="Y225" s="44"/>
      <c r="Z225" s="44"/>
      <c r="AA225" s="122"/>
      <c r="AB225" s="122"/>
      <c r="AC225" s="122"/>
      <c r="AD225" s="125"/>
      <c r="AE225" s="125"/>
      <c r="AF225" s="125"/>
      <c r="AG225" s="117" t="s">
        <v>45</v>
      </c>
      <c r="AH225" s="117" t="s">
        <v>46</v>
      </c>
      <c r="AI225" s="125"/>
      <c r="AJ225" s="122"/>
      <c r="AK225" s="125"/>
    </row>
    <row r="226" spans="1:39" ht="47.25" customHeight="1" x14ac:dyDescent="0.25">
      <c r="A226" s="123"/>
      <c r="B226" s="123"/>
      <c r="C226" s="123"/>
      <c r="D226" s="126"/>
      <c r="E226" s="126"/>
      <c r="F226" s="126"/>
      <c r="G226" s="118"/>
      <c r="H226" s="118"/>
      <c r="I226" s="126"/>
      <c r="J226" s="123"/>
      <c r="K226" s="126"/>
      <c r="L226" s="30"/>
      <c r="M226" s="55"/>
      <c r="N226" s="123"/>
      <c r="O226" s="123"/>
      <c r="P226" s="123"/>
      <c r="Q226" s="126"/>
      <c r="R226" s="126"/>
      <c r="S226" s="126"/>
      <c r="T226" s="118"/>
      <c r="U226" s="118"/>
      <c r="V226" s="126"/>
      <c r="W226" s="123"/>
      <c r="X226" s="126"/>
      <c r="Y226" s="44"/>
      <c r="Z226" s="44"/>
      <c r="AA226" s="123"/>
      <c r="AB226" s="123"/>
      <c r="AC226" s="123"/>
      <c r="AD226" s="126"/>
      <c r="AE226" s="126"/>
      <c r="AF226" s="126"/>
      <c r="AG226" s="118"/>
      <c r="AH226" s="118"/>
      <c r="AI226" s="126"/>
      <c r="AJ226" s="123"/>
      <c r="AK226" s="126"/>
    </row>
    <row r="227" spans="1:39" ht="18.75" customHeight="1" x14ac:dyDescent="0.25">
      <c r="A227" s="63">
        <v>1</v>
      </c>
      <c r="B227" s="63">
        <v>2</v>
      </c>
      <c r="C227" s="63">
        <v>3</v>
      </c>
      <c r="D227" s="63">
        <v>4</v>
      </c>
      <c r="E227" s="63">
        <v>5</v>
      </c>
      <c r="F227" s="63">
        <v>6</v>
      </c>
      <c r="G227" s="63">
        <v>7</v>
      </c>
      <c r="H227" s="63">
        <v>8</v>
      </c>
      <c r="I227" s="63">
        <v>9</v>
      </c>
      <c r="J227" s="63">
        <v>10</v>
      </c>
      <c r="K227" s="63">
        <v>11</v>
      </c>
      <c r="L227" s="45"/>
      <c r="M227" s="39"/>
      <c r="N227" s="63">
        <v>1</v>
      </c>
      <c r="O227" s="63">
        <v>2</v>
      </c>
      <c r="P227" s="63">
        <v>3</v>
      </c>
      <c r="Q227" s="63">
        <v>4</v>
      </c>
      <c r="R227" s="63">
        <v>5</v>
      </c>
      <c r="S227" s="63">
        <v>6</v>
      </c>
      <c r="T227" s="63">
        <v>7</v>
      </c>
      <c r="U227" s="63">
        <v>8</v>
      </c>
      <c r="V227" s="63">
        <v>9</v>
      </c>
      <c r="W227" s="63">
        <v>10</v>
      </c>
      <c r="X227" s="63">
        <v>11</v>
      </c>
      <c r="Y227" s="45"/>
      <c r="Z227" s="45"/>
      <c r="AA227" s="63">
        <v>1</v>
      </c>
      <c r="AB227" s="63">
        <v>2</v>
      </c>
      <c r="AC227" s="63">
        <v>3</v>
      </c>
      <c r="AD227" s="63">
        <v>4</v>
      </c>
      <c r="AE227" s="63">
        <v>5</v>
      </c>
      <c r="AF227" s="63">
        <v>6</v>
      </c>
      <c r="AG227" s="63">
        <v>7</v>
      </c>
      <c r="AH227" s="63">
        <v>8</v>
      </c>
      <c r="AI227" s="63">
        <v>9</v>
      </c>
      <c r="AJ227" s="63">
        <v>10</v>
      </c>
      <c r="AK227" s="63">
        <v>11</v>
      </c>
    </row>
    <row r="228" spans="1:39" ht="38.25" customHeight="1" x14ac:dyDescent="0.25">
      <c r="A228" s="8" t="s">
        <v>54</v>
      </c>
      <c r="B228" s="63">
        <v>1</v>
      </c>
      <c r="C228" s="4">
        <f t="shared" ref="C228:K228" si="34">C12+C48+C84+C120+C156+C192</f>
        <v>0</v>
      </c>
      <c r="D228" s="4">
        <f t="shared" si="34"/>
        <v>0</v>
      </c>
      <c r="E228" s="4">
        <f t="shared" si="34"/>
        <v>0</v>
      </c>
      <c r="F228" s="4">
        <f t="shared" si="34"/>
        <v>0</v>
      </c>
      <c r="G228" s="4">
        <f t="shared" si="34"/>
        <v>0</v>
      </c>
      <c r="H228" s="4">
        <f t="shared" si="34"/>
        <v>0</v>
      </c>
      <c r="I228" s="4">
        <f t="shared" si="34"/>
        <v>0</v>
      </c>
      <c r="J228" s="3">
        <f t="shared" si="34"/>
        <v>0</v>
      </c>
      <c r="K228" s="3">
        <f t="shared" si="34"/>
        <v>0</v>
      </c>
      <c r="L228" s="31"/>
      <c r="M228" s="40"/>
      <c r="N228" s="8" t="s">
        <v>54</v>
      </c>
      <c r="O228" s="63">
        <v>1</v>
      </c>
      <c r="P228" s="4">
        <f t="shared" ref="P228:X228" si="35">P12+P48+P84+P120+P156+P192</f>
        <v>7</v>
      </c>
      <c r="Q228" s="4">
        <f t="shared" si="35"/>
        <v>2</v>
      </c>
      <c r="R228" s="4">
        <f t="shared" si="35"/>
        <v>0</v>
      </c>
      <c r="S228" s="4">
        <f t="shared" si="35"/>
        <v>3</v>
      </c>
      <c r="T228" s="4">
        <f t="shared" si="35"/>
        <v>6</v>
      </c>
      <c r="U228" s="4">
        <f t="shared" si="35"/>
        <v>0</v>
      </c>
      <c r="V228" s="4">
        <f t="shared" si="35"/>
        <v>0</v>
      </c>
      <c r="W228" s="3">
        <f t="shared" si="35"/>
        <v>4390.03</v>
      </c>
      <c r="X228" s="3">
        <f t="shared" si="35"/>
        <v>2615.0699999999997</v>
      </c>
      <c r="Y228" s="31"/>
      <c r="Z228" s="31"/>
      <c r="AA228" s="8" t="s">
        <v>54</v>
      </c>
      <c r="AB228" s="63">
        <v>1</v>
      </c>
      <c r="AC228" s="4">
        <f t="shared" ref="AC228:AK236" si="36">C228-P228</f>
        <v>-7</v>
      </c>
      <c r="AD228" s="4">
        <f t="shared" si="36"/>
        <v>-2</v>
      </c>
      <c r="AE228" s="4">
        <f t="shared" si="36"/>
        <v>0</v>
      </c>
      <c r="AF228" s="4">
        <f t="shared" si="36"/>
        <v>-3</v>
      </c>
      <c r="AG228" s="4">
        <f t="shared" si="36"/>
        <v>-6</v>
      </c>
      <c r="AH228" s="4">
        <f t="shared" si="36"/>
        <v>0</v>
      </c>
      <c r="AI228" s="4">
        <f t="shared" si="36"/>
        <v>0</v>
      </c>
      <c r="AJ228" s="3">
        <f t="shared" si="36"/>
        <v>-4390.03</v>
      </c>
      <c r="AK228" s="3">
        <f t="shared" si="36"/>
        <v>-2615.0699999999997</v>
      </c>
    </row>
    <row r="229" spans="1:39" ht="39" customHeight="1" x14ac:dyDescent="0.25">
      <c r="A229" s="8" t="s">
        <v>55</v>
      </c>
      <c r="B229" s="63">
        <v>2</v>
      </c>
      <c r="C229" s="4">
        <f t="shared" ref="C229:K229" si="37">C13+C49+C85+C121+C157+C193</f>
        <v>0</v>
      </c>
      <c r="D229" s="4">
        <f t="shared" si="37"/>
        <v>0</v>
      </c>
      <c r="E229" s="4">
        <f t="shared" si="37"/>
        <v>0</v>
      </c>
      <c r="F229" s="4">
        <f t="shared" si="37"/>
        <v>0</v>
      </c>
      <c r="G229" s="4">
        <f t="shared" si="37"/>
        <v>0</v>
      </c>
      <c r="H229" s="4">
        <f t="shared" si="37"/>
        <v>0</v>
      </c>
      <c r="I229" s="4">
        <f t="shared" si="37"/>
        <v>0</v>
      </c>
      <c r="J229" s="3">
        <f t="shared" si="37"/>
        <v>0</v>
      </c>
      <c r="K229" s="3">
        <f t="shared" si="37"/>
        <v>0</v>
      </c>
      <c r="L229" s="31"/>
      <c r="M229" s="40"/>
      <c r="N229" s="8" t="s">
        <v>55</v>
      </c>
      <c r="O229" s="63">
        <v>2</v>
      </c>
      <c r="P229" s="4">
        <f t="shared" ref="P229:X229" si="38">P13+P49+P85+P121+P157+P193</f>
        <v>3</v>
      </c>
      <c r="Q229" s="4">
        <f t="shared" si="38"/>
        <v>0</v>
      </c>
      <c r="R229" s="4">
        <f t="shared" si="38"/>
        <v>0</v>
      </c>
      <c r="S229" s="4">
        <f t="shared" si="38"/>
        <v>1</v>
      </c>
      <c r="T229" s="4">
        <f t="shared" si="38"/>
        <v>0</v>
      </c>
      <c r="U229" s="4">
        <f t="shared" si="38"/>
        <v>0</v>
      </c>
      <c r="V229" s="4">
        <f t="shared" si="38"/>
        <v>0</v>
      </c>
      <c r="W229" s="3">
        <f t="shared" si="38"/>
        <v>5603.43</v>
      </c>
      <c r="X229" s="3">
        <f t="shared" si="38"/>
        <v>333.3</v>
      </c>
      <c r="Y229" s="31"/>
      <c r="Z229" s="31"/>
      <c r="AA229" s="8" t="s">
        <v>55</v>
      </c>
      <c r="AB229" s="63">
        <v>2</v>
      </c>
      <c r="AC229" s="4">
        <f t="shared" si="36"/>
        <v>-3</v>
      </c>
      <c r="AD229" s="4">
        <f t="shared" si="36"/>
        <v>0</v>
      </c>
      <c r="AE229" s="4">
        <f t="shared" si="36"/>
        <v>0</v>
      </c>
      <c r="AF229" s="4">
        <f t="shared" si="36"/>
        <v>-1</v>
      </c>
      <c r="AG229" s="4">
        <f t="shared" si="36"/>
        <v>0</v>
      </c>
      <c r="AH229" s="4">
        <f t="shared" si="36"/>
        <v>0</v>
      </c>
      <c r="AI229" s="4">
        <f t="shared" si="36"/>
        <v>0</v>
      </c>
      <c r="AJ229" s="3">
        <f t="shared" si="36"/>
        <v>-5603.43</v>
      </c>
      <c r="AK229" s="3">
        <f t="shared" si="36"/>
        <v>-333.3</v>
      </c>
    </row>
    <row r="230" spans="1:39" ht="52.5" customHeight="1" x14ac:dyDescent="0.25">
      <c r="A230" s="8" t="s">
        <v>56</v>
      </c>
      <c r="B230" s="63">
        <v>3</v>
      </c>
      <c r="C230" s="4">
        <f t="shared" ref="C230:K230" si="39">C14+C50+C86+C122+C158+C194</f>
        <v>0</v>
      </c>
      <c r="D230" s="4">
        <f t="shared" si="39"/>
        <v>0</v>
      </c>
      <c r="E230" s="4">
        <f t="shared" si="39"/>
        <v>0</v>
      </c>
      <c r="F230" s="4">
        <f t="shared" si="39"/>
        <v>0</v>
      </c>
      <c r="G230" s="4">
        <f t="shared" si="39"/>
        <v>0</v>
      </c>
      <c r="H230" s="4">
        <f t="shared" si="39"/>
        <v>0</v>
      </c>
      <c r="I230" s="4">
        <f t="shared" si="39"/>
        <v>0</v>
      </c>
      <c r="J230" s="3">
        <f t="shared" si="39"/>
        <v>0</v>
      </c>
      <c r="K230" s="3">
        <f t="shared" si="39"/>
        <v>0</v>
      </c>
      <c r="L230" s="31"/>
      <c r="M230" s="40"/>
      <c r="N230" s="8" t="s">
        <v>56</v>
      </c>
      <c r="O230" s="63">
        <v>3</v>
      </c>
      <c r="P230" s="4">
        <f t="shared" ref="P230:X230" si="40">P14+P50+P86+P122+P158+P194</f>
        <v>2</v>
      </c>
      <c r="Q230" s="4">
        <f t="shared" si="40"/>
        <v>0</v>
      </c>
      <c r="R230" s="4">
        <f t="shared" si="40"/>
        <v>0</v>
      </c>
      <c r="S230" s="4">
        <f t="shared" si="40"/>
        <v>1</v>
      </c>
      <c r="T230" s="4">
        <f t="shared" si="40"/>
        <v>2</v>
      </c>
      <c r="U230" s="4">
        <f t="shared" si="40"/>
        <v>0</v>
      </c>
      <c r="V230" s="4">
        <f t="shared" si="40"/>
        <v>0</v>
      </c>
      <c r="W230" s="3">
        <f t="shared" si="40"/>
        <v>2007</v>
      </c>
      <c r="X230" s="3">
        <f t="shared" si="40"/>
        <v>911.2</v>
      </c>
      <c r="Y230" s="31"/>
      <c r="Z230" s="31"/>
      <c r="AA230" s="8" t="s">
        <v>56</v>
      </c>
      <c r="AB230" s="63">
        <v>3</v>
      </c>
      <c r="AC230" s="4">
        <f t="shared" si="36"/>
        <v>-2</v>
      </c>
      <c r="AD230" s="4">
        <f t="shared" si="36"/>
        <v>0</v>
      </c>
      <c r="AE230" s="4">
        <f t="shared" si="36"/>
        <v>0</v>
      </c>
      <c r="AF230" s="4">
        <f t="shared" si="36"/>
        <v>-1</v>
      </c>
      <c r="AG230" s="4">
        <f t="shared" si="36"/>
        <v>-2</v>
      </c>
      <c r="AH230" s="4">
        <f t="shared" si="36"/>
        <v>0</v>
      </c>
      <c r="AI230" s="4">
        <f t="shared" si="36"/>
        <v>0</v>
      </c>
      <c r="AJ230" s="3">
        <f t="shared" si="36"/>
        <v>-2007</v>
      </c>
      <c r="AK230" s="3">
        <f t="shared" si="36"/>
        <v>-911.2</v>
      </c>
    </row>
    <row r="231" spans="1:39" ht="12.75" customHeight="1" x14ac:dyDescent="0.25">
      <c r="A231" s="8" t="s">
        <v>57</v>
      </c>
      <c r="B231" s="63">
        <v>4</v>
      </c>
      <c r="C231" s="4">
        <f t="shared" ref="C231:K231" si="41">C15+C51+C87+C123+C159+C195</f>
        <v>0</v>
      </c>
      <c r="D231" s="4">
        <f t="shared" si="41"/>
        <v>0</v>
      </c>
      <c r="E231" s="4">
        <f t="shared" si="41"/>
        <v>0</v>
      </c>
      <c r="F231" s="4">
        <f t="shared" si="41"/>
        <v>0</v>
      </c>
      <c r="G231" s="4">
        <f t="shared" si="41"/>
        <v>0</v>
      </c>
      <c r="H231" s="4">
        <f t="shared" si="41"/>
        <v>0</v>
      </c>
      <c r="I231" s="4">
        <f t="shared" si="41"/>
        <v>0</v>
      </c>
      <c r="J231" s="3">
        <f t="shared" si="41"/>
        <v>0</v>
      </c>
      <c r="K231" s="3">
        <f t="shared" si="41"/>
        <v>0</v>
      </c>
      <c r="L231" s="31"/>
      <c r="M231" s="40"/>
      <c r="N231" s="8" t="s">
        <v>57</v>
      </c>
      <c r="O231" s="63">
        <v>4</v>
      </c>
      <c r="P231" s="4">
        <f t="shared" ref="P231:X231" si="42">P15+P51+P87+P123+P159+P195</f>
        <v>0</v>
      </c>
      <c r="Q231" s="4">
        <f t="shared" si="42"/>
        <v>0</v>
      </c>
      <c r="R231" s="4">
        <f t="shared" si="42"/>
        <v>0</v>
      </c>
      <c r="S231" s="4">
        <f t="shared" si="42"/>
        <v>0</v>
      </c>
      <c r="T231" s="4">
        <f t="shared" si="42"/>
        <v>0</v>
      </c>
      <c r="U231" s="4">
        <f t="shared" si="42"/>
        <v>0</v>
      </c>
      <c r="V231" s="4">
        <f t="shared" si="42"/>
        <v>0</v>
      </c>
      <c r="W231" s="3">
        <f t="shared" si="42"/>
        <v>0</v>
      </c>
      <c r="X231" s="3">
        <f t="shared" si="42"/>
        <v>0</v>
      </c>
      <c r="Y231" s="31"/>
      <c r="Z231" s="31"/>
      <c r="AA231" s="8" t="s">
        <v>57</v>
      </c>
      <c r="AB231" s="63">
        <v>4</v>
      </c>
      <c r="AC231" s="4">
        <f t="shared" si="36"/>
        <v>0</v>
      </c>
      <c r="AD231" s="4">
        <f t="shared" si="36"/>
        <v>0</v>
      </c>
      <c r="AE231" s="4">
        <f t="shared" si="36"/>
        <v>0</v>
      </c>
      <c r="AF231" s="4">
        <f t="shared" si="36"/>
        <v>0</v>
      </c>
      <c r="AG231" s="4">
        <f t="shared" si="36"/>
        <v>0</v>
      </c>
      <c r="AH231" s="4">
        <f t="shared" si="36"/>
        <v>0</v>
      </c>
      <c r="AI231" s="4">
        <f t="shared" si="36"/>
        <v>0</v>
      </c>
      <c r="AJ231" s="3">
        <f t="shared" si="36"/>
        <v>0</v>
      </c>
      <c r="AK231" s="3">
        <f t="shared" si="36"/>
        <v>0</v>
      </c>
    </row>
    <row r="232" spans="1:39" ht="12" customHeight="1" x14ac:dyDescent="0.25">
      <c r="A232" s="8" t="s">
        <v>720</v>
      </c>
      <c r="B232" s="62">
        <v>5</v>
      </c>
      <c r="C232" s="4">
        <f t="shared" ref="C232:K232" si="43">C16+C52+C88+C124+C160+C196</f>
        <v>0</v>
      </c>
      <c r="D232" s="4">
        <f t="shared" si="43"/>
        <v>0</v>
      </c>
      <c r="E232" s="4">
        <f t="shared" si="43"/>
        <v>0</v>
      </c>
      <c r="F232" s="4">
        <f t="shared" si="43"/>
        <v>0</v>
      </c>
      <c r="G232" s="4">
        <f t="shared" si="43"/>
        <v>0</v>
      </c>
      <c r="H232" s="4">
        <f t="shared" si="43"/>
        <v>0</v>
      </c>
      <c r="I232" s="4">
        <f t="shared" si="43"/>
        <v>0</v>
      </c>
      <c r="J232" s="3">
        <f t="shared" si="43"/>
        <v>0</v>
      </c>
      <c r="K232" s="3">
        <f t="shared" si="43"/>
        <v>0</v>
      </c>
      <c r="L232" s="31"/>
      <c r="M232" s="40"/>
      <c r="N232" s="8" t="s">
        <v>58</v>
      </c>
      <c r="O232" s="62">
        <v>5</v>
      </c>
      <c r="P232" s="4">
        <f t="shared" ref="P232:X232" si="44">P16+P52+P88+P124+P160+P196</f>
        <v>15</v>
      </c>
      <c r="Q232" s="4">
        <f t="shared" si="44"/>
        <v>2</v>
      </c>
      <c r="R232" s="4">
        <f t="shared" si="44"/>
        <v>0</v>
      </c>
      <c r="S232" s="4">
        <f t="shared" si="44"/>
        <v>10</v>
      </c>
      <c r="T232" s="4">
        <f t="shared" si="44"/>
        <v>13</v>
      </c>
      <c r="U232" s="4">
        <f t="shared" si="44"/>
        <v>0</v>
      </c>
      <c r="V232" s="4">
        <f t="shared" si="44"/>
        <v>2</v>
      </c>
      <c r="W232" s="3">
        <f t="shared" si="44"/>
        <v>1317.1</v>
      </c>
      <c r="X232" s="3">
        <f t="shared" si="44"/>
        <v>1053.3999999999999</v>
      </c>
      <c r="Y232" s="31"/>
      <c r="Z232" s="31"/>
      <c r="AA232" s="8" t="s">
        <v>58</v>
      </c>
      <c r="AB232" s="62">
        <v>5</v>
      </c>
      <c r="AC232" s="4">
        <f t="shared" si="36"/>
        <v>-15</v>
      </c>
      <c r="AD232" s="4">
        <f t="shared" si="36"/>
        <v>-2</v>
      </c>
      <c r="AE232" s="4">
        <f t="shared" si="36"/>
        <v>0</v>
      </c>
      <c r="AF232" s="4">
        <f t="shared" si="36"/>
        <v>-10</v>
      </c>
      <c r="AG232" s="4">
        <f t="shared" si="36"/>
        <v>-13</v>
      </c>
      <c r="AH232" s="4">
        <f t="shared" si="36"/>
        <v>0</v>
      </c>
      <c r="AI232" s="4">
        <f t="shared" si="36"/>
        <v>-2</v>
      </c>
      <c r="AJ232" s="3">
        <f t="shared" si="36"/>
        <v>-1317.1</v>
      </c>
      <c r="AK232" s="3">
        <f t="shared" si="36"/>
        <v>-1053.3999999999999</v>
      </c>
    </row>
    <row r="233" spans="1:39" ht="12.75" customHeight="1" x14ac:dyDescent="0.25">
      <c r="A233" s="8" t="s">
        <v>59</v>
      </c>
      <c r="B233" s="62">
        <v>6</v>
      </c>
      <c r="C233" s="4">
        <f t="shared" ref="C233:K233" si="45">C17+C53+C89+C125+C161+C197</f>
        <v>0</v>
      </c>
      <c r="D233" s="4">
        <f t="shared" si="45"/>
        <v>0</v>
      </c>
      <c r="E233" s="4">
        <f t="shared" si="45"/>
        <v>0</v>
      </c>
      <c r="F233" s="4">
        <f t="shared" si="45"/>
        <v>0</v>
      </c>
      <c r="G233" s="4">
        <f t="shared" si="45"/>
        <v>0</v>
      </c>
      <c r="H233" s="4">
        <f t="shared" si="45"/>
        <v>0</v>
      </c>
      <c r="I233" s="4">
        <f t="shared" si="45"/>
        <v>0</v>
      </c>
      <c r="J233" s="3">
        <f t="shared" si="45"/>
        <v>0</v>
      </c>
      <c r="K233" s="3">
        <f t="shared" si="45"/>
        <v>0</v>
      </c>
      <c r="L233" s="31"/>
      <c r="M233" s="40"/>
      <c r="N233" s="8" t="s">
        <v>59</v>
      </c>
      <c r="O233" s="62">
        <v>6</v>
      </c>
      <c r="P233" s="4">
        <f t="shared" ref="P233:X233" si="46">P17+P53+P89+P125+P161+P197</f>
        <v>0</v>
      </c>
      <c r="Q233" s="4">
        <f t="shared" si="46"/>
        <v>0</v>
      </c>
      <c r="R233" s="4">
        <f t="shared" si="46"/>
        <v>0</v>
      </c>
      <c r="S233" s="4">
        <f t="shared" si="46"/>
        <v>0</v>
      </c>
      <c r="T233" s="4">
        <f t="shared" si="46"/>
        <v>0</v>
      </c>
      <c r="U233" s="4">
        <f t="shared" si="46"/>
        <v>0</v>
      </c>
      <c r="V233" s="4">
        <f t="shared" si="46"/>
        <v>0</v>
      </c>
      <c r="W233" s="3">
        <f t="shared" si="46"/>
        <v>0</v>
      </c>
      <c r="X233" s="3">
        <f t="shared" si="46"/>
        <v>0</v>
      </c>
      <c r="Y233" s="31"/>
      <c r="Z233" s="31"/>
      <c r="AA233" s="8" t="s">
        <v>59</v>
      </c>
      <c r="AB233" s="62">
        <v>6</v>
      </c>
      <c r="AC233" s="4">
        <f t="shared" si="36"/>
        <v>0</v>
      </c>
      <c r="AD233" s="4">
        <f t="shared" si="36"/>
        <v>0</v>
      </c>
      <c r="AE233" s="4">
        <f t="shared" si="36"/>
        <v>0</v>
      </c>
      <c r="AF233" s="4">
        <f t="shared" si="36"/>
        <v>0</v>
      </c>
      <c r="AG233" s="4">
        <f t="shared" si="36"/>
        <v>0</v>
      </c>
      <c r="AH233" s="4">
        <f t="shared" si="36"/>
        <v>0</v>
      </c>
      <c r="AI233" s="4">
        <f t="shared" si="36"/>
        <v>0</v>
      </c>
      <c r="AJ233" s="3">
        <f t="shared" si="36"/>
        <v>0</v>
      </c>
      <c r="AK233" s="3">
        <f t="shared" si="36"/>
        <v>0</v>
      </c>
    </row>
    <row r="234" spans="1:39" ht="12.75" customHeight="1" x14ac:dyDescent="0.25">
      <c r="A234" s="8" t="s">
        <v>60</v>
      </c>
      <c r="B234" s="62">
        <v>7</v>
      </c>
      <c r="C234" s="4">
        <f t="shared" ref="C234:K234" si="47">C18+C54+C90+C126+C162+C198</f>
        <v>0</v>
      </c>
      <c r="D234" s="4">
        <f t="shared" si="47"/>
        <v>0</v>
      </c>
      <c r="E234" s="4">
        <f t="shared" si="47"/>
        <v>0</v>
      </c>
      <c r="F234" s="4">
        <f t="shared" si="47"/>
        <v>0</v>
      </c>
      <c r="G234" s="4">
        <f t="shared" si="47"/>
        <v>0</v>
      </c>
      <c r="H234" s="4">
        <f t="shared" si="47"/>
        <v>0</v>
      </c>
      <c r="I234" s="4">
        <f t="shared" si="47"/>
        <v>0</v>
      </c>
      <c r="J234" s="3">
        <f t="shared" si="47"/>
        <v>0</v>
      </c>
      <c r="K234" s="3">
        <f t="shared" si="47"/>
        <v>0</v>
      </c>
      <c r="L234" s="31"/>
      <c r="M234" s="40"/>
      <c r="N234" s="8" t="s">
        <v>60</v>
      </c>
      <c r="O234" s="62">
        <v>7</v>
      </c>
      <c r="P234" s="4">
        <f t="shared" ref="P234:X234" si="48">P18+P54+P90+P126+P162+P198</f>
        <v>2</v>
      </c>
      <c r="Q234" s="4">
        <f t="shared" si="48"/>
        <v>0</v>
      </c>
      <c r="R234" s="4">
        <f t="shared" si="48"/>
        <v>0</v>
      </c>
      <c r="S234" s="4">
        <f t="shared" si="48"/>
        <v>0</v>
      </c>
      <c r="T234" s="4">
        <f t="shared" si="48"/>
        <v>2</v>
      </c>
      <c r="U234" s="4">
        <f t="shared" si="48"/>
        <v>0</v>
      </c>
      <c r="V234" s="4">
        <f t="shared" si="48"/>
        <v>0</v>
      </c>
      <c r="W234" s="3">
        <f t="shared" si="48"/>
        <v>121</v>
      </c>
      <c r="X234" s="3">
        <f t="shared" si="48"/>
        <v>0</v>
      </c>
      <c r="Y234" s="31"/>
      <c r="Z234" s="31"/>
      <c r="AA234" s="8" t="s">
        <v>60</v>
      </c>
      <c r="AB234" s="62">
        <v>7</v>
      </c>
      <c r="AC234" s="4">
        <f t="shared" si="36"/>
        <v>-2</v>
      </c>
      <c r="AD234" s="4">
        <f t="shared" si="36"/>
        <v>0</v>
      </c>
      <c r="AE234" s="4">
        <f t="shared" si="36"/>
        <v>0</v>
      </c>
      <c r="AF234" s="4">
        <f t="shared" si="36"/>
        <v>0</v>
      </c>
      <c r="AG234" s="4">
        <f t="shared" si="36"/>
        <v>-2</v>
      </c>
      <c r="AH234" s="4">
        <f t="shared" si="36"/>
        <v>0</v>
      </c>
      <c r="AI234" s="4">
        <f t="shared" si="36"/>
        <v>0</v>
      </c>
      <c r="AJ234" s="3">
        <f t="shared" si="36"/>
        <v>-121</v>
      </c>
      <c r="AK234" s="3">
        <f t="shared" si="36"/>
        <v>0</v>
      </c>
    </row>
    <row r="235" spans="1:39" ht="12.75" customHeight="1" x14ac:dyDescent="0.25">
      <c r="A235" s="8" t="s">
        <v>61</v>
      </c>
      <c r="B235" s="62">
        <v>8</v>
      </c>
      <c r="C235" s="4">
        <f t="shared" ref="C235:K235" si="49">C19+C55+C91+C127+C163+C199</f>
        <v>0</v>
      </c>
      <c r="D235" s="4">
        <f t="shared" si="49"/>
        <v>0</v>
      </c>
      <c r="E235" s="4">
        <f t="shared" si="49"/>
        <v>0</v>
      </c>
      <c r="F235" s="4">
        <f t="shared" si="49"/>
        <v>0</v>
      </c>
      <c r="G235" s="4">
        <f t="shared" si="49"/>
        <v>0</v>
      </c>
      <c r="H235" s="4">
        <f t="shared" si="49"/>
        <v>0</v>
      </c>
      <c r="I235" s="4">
        <f t="shared" si="49"/>
        <v>0</v>
      </c>
      <c r="J235" s="3">
        <f t="shared" si="49"/>
        <v>0</v>
      </c>
      <c r="K235" s="3">
        <f t="shared" si="49"/>
        <v>0</v>
      </c>
      <c r="L235" s="31"/>
      <c r="M235" s="40"/>
      <c r="N235" s="8" t="s">
        <v>61</v>
      </c>
      <c r="O235" s="62">
        <v>8</v>
      </c>
      <c r="P235" s="4">
        <f t="shared" ref="P235:X235" si="50">P19+P55+P91+P127+P163+P199</f>
        <v>19</v>
      </c>
      <c r="Q235" s="4">
        <f t="shared" si="50"/>
        <v>1</v>
      </c>
      <c r="R235" s="4">
        <f t="shared" si="50"/>
        <v>0</v>
      </c>
      <c r="S235" s="4">
        <f t="shared" si="50"/>
        <v>7</v>
      </c>
      <c r="T235" s="4">
        <f t="shared" si="50"/>
        <v>8</v>
      </c>
      <c r="U235" s="4">
        <f t="shared" si="50"/>
        <v>0</v>
      </c>
      <c r="V235" s="4">
        <f t="shared" si="50"/>
        <v>0</v>
      </c>
      <c r="W235" s="3">
        <f t="shared" si="50"/>
        <v>4006.83</v>
      </c>
      <c r="X235" s="3">
        <f t="shared" si="50"/>
        <v>1396.8</v>
      </c>
      <c r="Y235" s="31"/>
      <c r="Z235" s="31"/>
      <c r="AA235" s="8" t="s">
        <v>61</v>
      </c>
      <c r="AB235" s="62">
        <v>8</v>
      </c>
      <c r="AC235" s="4">
        <f t="shared" si="36"/>
        <v>-19</v>
      </c>
      <c r="AD235" s="4">
        <f t="shared" si="36"/>
        <v>-1</v>
      </c>
      <c r="AE235" s="4">
        <f t="shared" si="36"/>
        <v>0</v>
      </c>
      <c r="AF235" s="4">
        <f t="shared" si="36"/>
        <v>-7</v>
      </c>
      <c r="AG235" s="4">
        <f t="shared" si="36"/>
        <v>-8</v>
      </c>
      <c r="AH235" s="4">
        <f t="shared" si="36"/>
        <v>0</v>
      </c>
      <c r="AI235" s="4">
        <f t="shared" si="36"/>
        <v>0</v>
      </c>
      <c r="AJ235" s="3">
        <f t="shared" si="36"/>
        <v>-4006.83</v>
      </c>
      <c r="AK235" s="3">
        <f t="shared" si="36"/>
        <v>-1396.8</v>
      </c>
    </row>
    <row r="236" spans="1:39" ht="12.75" customHeight="1" x14ac:dyDescent="0.25">
      <c r="A236" s="14" t="s">
        <v>258</v>
      </c>
      <c r="B236" s="15">
        <v>9</v>
      </c>
      <c r="C236" s="16">
        <f>SUM(C228:C235)</f>
        <v>0</v>
      </c>
      <c r="D236" s="16">
        <f t="shared" ref="D236:H236" si="51">SUM(D228:D235)</f>
        <v>0</v>
      </c>
      <c r="E236" s="16">
        <f t="shared" si="51"/>
        <v>0</v>
      </c>
      <c r="F236" s="16">
        <f t="shared" si="51"/>
        <v>0</v>
      </c>
      <c r="G236" s="16">
        <f t="shared" si="51"/>
        <v>0</v>
      </c>
      <c r="H236" s="16">
        <f t="shared" si="51"/>
        <v>0</v>
      </c>
      <c r="I236" s="16">
        <f>SUM(I228:I235)</f>
        <v>0</v>
      </c>
      <c r="J236" s="17">
        <f>SUM(J228:J235)</f>
        <v>0</v>
      </c>
      <c r="K236" s="17">
        <f>SUM(K228:K235)</f>
        <v>0</v>
      </c>
      <c r="L236" s="40"/>
      <c r="M236" s="40"/>
      <c r="N236" s="14" t="s">
        <v>62</v>
      </c>
      <c r="O236" s="15">
        <v>9</v>
      </c>
      <c r="P236" s="4">
        <f t="shared" ref="P236:X236" si="52">SUM(P228:P235)</f>
        <v>48</v>
      </c>
      <c r="Q236" s="4">
        <f t="shared" si="52"/>
        <v>5</v>
      </c>
      <c r="R236" s="4">
        <f t="shared" si="52"/>
        <v>0</v>
      </c>
      <c r="S236" s="4">
        <f t="shared" si="52"/>
        <v>22</v>
      </c>
      <c r="T236" s="4">
        <f t="shared" si="52"/>
        <v>31</v>
      </c>
      <c r="U236" s="4">
        <f t="shared" si="52"/>
        <v>0</v>
      </c>
      <c r="V236" s="4">
        <f t="shared" si="52"/>
        <v>2</v>
      </c>
      <c r="W236" s="3">
        <f t="shared" si="52"/>
        <v>17445.39</v>
      </c>
      <c r="X236" s="3">
        <f t="shared" si="52"/>
        <v>6309.7699999999995</v>
      </c>
      <c r="Y236" s="32"/>
      <c r="Z236" s="32"/>
      <c r="AA236" s="14" t="s">
        <v>62</v>
      </c>
      <c r="AB236" s="15">
        <v>9</v>
      </c>
      <c r="AC236" s="4">
        <f t="shared" si="36"/>
        <v>-48</v>
      </c>
      <c r="AD236" s="4">
        <f t="shared" si="36"/>
        <v>-5</v>
      </c>
      <c r="AE236" s="4">
        <f t="shared" si="36"/>
        <v>0</v>
      </c>
      <c r="AF236" s="4">
        <f t="shared" si="36"/>
        <v>-22</v>
      </c>
      <c r="AG236" s="4">
        <f t="shared" si="36"/>
        <v>-31</v>
      </c>
      <c r="AH236" s="4">
        <f t="shared" si="36"/>
        <v>0</v>
      </c>
      <c r="AI236" s="4">
        <f t="shared" si="36"/>
        <v>-2</v>
      </c>
      <c r="AJ236" s="3">
        <f t="shared" si="36"/>
        <v>-17445.39</v>
      </c>
      <c r="AK236" s="3">
        <f t="shared" si="36"/>
        <v>-6309.7699999999995</v>
      </c>
    </row>
    <row r="238" spans="1:39" x14ac:dyDescent="0.25">
      <c r="A238" s="12" t="s">
        <v>66</v>
      </c>
      <c r="N238" s="12" t="s">
        <v>66</v>
      </c>
      <c r="AA238" s="12" t="s">
        <v>66</v>
      </c>
    </row>
    <row r="239" spans="1:39" ht="18.75" x14ac:dyDescent="0.3">
      <c r="A239" s="10" t="s">
        <v>730</v>
      </c>
      <c r="B239" s="10"/>
      <c r="C239" s="11"/>
      <c r="D239" s="11"/>
      <c r="E239" s="11"/>
      <c r="F239" s="11"/>
      <c r="G239" s="11"/>
      <c r="H239" s="10"/>
      <c r="I239" s="10"/>
      <c r="J239" s="10"/>
      <c r="K239" s="10"/>
      <c r="L239" s="6">
        <f>L23+L59+L95+L131+L167+L203</f>
        <v>0</v>
      </c>
      <c r="M239" s="10" t="s">
        <v>724</v>
      </c>
      <c r="N239" s="10" t="s">
        <v>730</v>
      </c>
      <c r="O239" s="10"/>
      <c r="P239" s="11"/>
      <c r="Q239" s="11"/>
      <c r="R239" s="11"/>
      <c r="S239" s="11"/>
      <c r="T239" s="11"/>
      <c r="U239" s="10"/>
      <c r="V239" s="10"/>
      <c r="W239" s="10"/>
      <c r="X239" s="10"/>
      <c r="Y239" s="6">
        <f>Y23+Y59+Y95+Y131+Y167+Y203</f>
        <v>2</v>
      </c>
      <c r="Z239" s="10" t="s">
        <v>724</v>
      </c>
      <c r="AA239" s="10" t="s">
        <v>730</v>
      </c>
      <c r="AB239" s="10"/>
      <c r="AC239" s="11"/>
      <c r="AD239" s="11"/>
      <c r="AE239" s="11"/>
      <c r="AF239" s="11"/>
      <c r="AG239" s="11"/>
      <c r="AH239" s="10"/>
      <c r="AI239" s="10"/>
      <c r="AJ239" s="10"/>
      <c r="AK239" s="10"/>
      <c r="AL239" s="6">
        <f>L239-Y239</f>
        <v>-2</v>
      </c>
      <c r="AM239" s="10" t="s">
        <v>724</v>
      </c>
    </row>
    <row r="240" spans="1:39" ht="20.25" customHeight="1" x14ac:dyDescent="0.3">
      <c r="A240" s="116" t="s">
        <v>725</v>
      </c>
      <c r="B240" s="116"/>
      <c r="C240" s="6">
        <f>C24+C60+C96+C132+C168+C204</f>
        <v>0</v>
      </c>
      <c r="D240" s="10" t="s">
        <v>729</v>
      </c>
      <c r="E240" s="11"/>
      <c r="F240" s="6">
        <f>F24+F60+F96+F132+F168+F204</f>
        <v>0</v>
      </c>
      <c r="G240" s="53" t="s">
        <v>726</v>
      </c>
      <c r="H240" s="1"/>
      <c r="I240" s="10"/>
      <c r="J240" s="10"/>
      <c r="K240" s="6">
        <f>K24+K60+K96+K132+K168+K204</f>
        <v>0</v>
      </c>
      <c r="L240" s="10" t="s">
        <v>63</v>
      </c>
      <c r="M240" s="10"/>
      <c r="N240" s="116" t="s">
        <v>725</v>
      </c>
      <c r="O240" s="116"/>
      <c r="P240" s="6">
        <f>P24+P60+P96+P132+P168+P204</f>
        <v>0</v>
      </c>
      <c r="Q240" s="10" t="s">
        <v>729</v>
      </c>
      <c r="R240" s="11"/>
      <c r="S240" s="6">
        <f>S24+S60+S96+S132+S168+S204</f>
        <v>0</v>
      </c>
      <c r="T240" s="53" t="s">
        <v>726</v>
      </c>
      <c r="U240" s="1"/>
      <c r="V240" s="10"/>
      <c r="W240" s="10"/>
      <c r="X240" s="6">
        <f>X24+X60+X96+X132+X168+X204</f>
        <v>0</v>
      </c>
      <c r="Y240" s="10" t="s">
        <v>63</v>
      </c>
      <c r="Z240" s="10"/>
      <c r="AA240" s="116" t="s">
        <v>725</v>
      </c>
      <c r="AB240" s="116"/>
      <c r="AC240" s="6">
        <f>C240-P240</f>
        <v>0</v>
      </c>
      <c r="AD240" s="10" t="s">
        <v>729</v>
      </c>
      <c r="AE240" s="11"/>
      <c r="AF240" s="6">
        <f>F240-S240</f>
        <v>0</v>
      </c>
      <c r="AG240" s="53" t="s">
        <v>726</v>
      </c>
      <c r="AH240" s="1"/>
      <c r="AI240" s="10"/>
      <c r="AJ240" s="10"/>
      <c r="AK240" s="6">
        <f>K240-X240</f>
        <v>0</v>
      </c>
      <c r="AL240" s="10" t="s">
        <v>63</v>
      </c>
      <c r="AM240" s="10"/>
    </row>
    <row r="241" spans="1:39" ht="21" customHeight="1" x14ac:dyDescent="0.3">
      <c r="A241" s="13" t="s">
        <v>728</v>
      </c>
      <c r="B241" s="13"/>
      <c r="C241" s="6">
        <f>C25+C61+C97+C133+C169+C205</f>
        <v>0</v>
      </c>
      <c r="D241" s="13" t="s">
        <v>727</v>
      </c>
      <c r="E241" s="13"/>
      <c r="F241" s="13"/>
      <c r="J241" s="10"/>
      <c r="K241" s="10"/>
      <c r="L241" s="6">
        <f>L25+L61+L97+L133+L169+L205</f>
        <v>0</v>
      </c>
      <c r="M241" s="10" t="s">
        <v>64</v>
      </c>
      <c r="N241" s="13" t="s">
        <v>728</v>
      </c>
      <c r="O241" s="13"/>
      <c r="P241" s="6">
        <f>P25+P61+P97+P133+P169+P205</f>
        <v>0</v>
      </c>
      <c r="Q241" s="13" t="s">
        <v>727</v>
      </c>
      <c r="R241" s="13"/>
      <c r="S241" s="13"/>
      <c r="W241" s="10"/>
      <c r="X241" s="10"/>
      <c r="Y241" s="6">
        <f>Y25+Y61+Y97+Y133+Y169+Y205</f>
        <v>1</v>
      </c>
      <c r="Z241" s="10" t="s">
        <v>64</v>
      </c>
      <c r="AA241" s="13" t="s">
        <v>728</v>
      </c>
      <c r="AB241" s="13"/>
      <c r="AC241" s="6">
        <f>C241-P241</f>
        <v>0</v>
      </c>
      <c r="AD241" s="13" t="s">
        <v>727</v>
      </c>
      <c r="AE241" s="13"/>
      <c r="AF241" s="13"/>
      <c r="AJ241" s="10"/>
      <c r="AK241" s="10"/>
      <c r="AL241" s="6">
        <f>L241-Y241</f>
        <v>-1</v>
      </c>
      <c r="AM241" s="10" t="s">
        <v>64</v>
      </c>
    </row>
    <row r="244" spans="1:39" x14ac:dyDescent="0.25">
      <c r="A244" s="12" t="s">
        <v>67</v>
      </c>
      <c r="N244" s="12" t="s">
        <v>67</v>
      </c>
      <c r="AA244" s="12" t="s">
        <v>67</v>
      </c>
    </row>
    <row r="245" spans="1:39" ht="18.75" x14ac:dyDescent="0.3">
      <c r="A245" s="10" t="s">
        <v>730</v>
      </c>
      <c r="B245" s="10"/>
      <c r="C245" s="11"/>
      <c r="D245" s="11"/>
      <c r="E245" s="11"/>
      <c r="F245" s="11"/>
      <c r="G245" s="11"/>
      <c r="H245" s="10"/>
      <c r="I245" s="10"/>
      <c r="J245" s="10"/>
      <c r="K245" s="10"/>
      <c r="L245" s="6">
        <f>L29+L65+L101+L137+L173+L209</f>
        <v>0</v>
      </c>
      <c r="M245" s="10" t="s">
        <v>724</v>
      </c>
      <c r="N245" s="10" t="s">
        <v>730</v>
      </c>
      <c r="O245" s="10"/>
      <c r="P245" s="11"/>
      <c r="Q245" s="11"/>
      <c r="R245" s="11"/>
      <c r="S245" s="11"/>
      <c r="T245" s="11"/>
      <c r="U245" s="10"/>
      <c r="V245" s="10"/>
      <c r="W245" s="10"/>
      <c r="X245" s="10"/>
      <c r="Y245" s="6">
        <f>Y29+Y65+Y101+Y137+Y173+Y209</f>
        <v>1</v>
      </c>
      <c r="Z245" s="10" t="s">
        <v>724</v>
      </c>
      <c r="AA245" s="10" t="s">
        <v>730</v>
      </c>
      <c r="AB245" s="10"/>
      <c r="AC245" s="11"/>
      <c r="AD245" s="11"/>
      <c r="AE245" s="11"/>
      <c r="AF245" s="11"/>
      <c r="AG245" s="11"/>
      <c r="AH245" s="10"/>
      <c r="AI245" s="10"/>
      <c r="AJ245" s="10"/>
      <c r="AK245" s="10"/>
      <c r="AL245" s="6">
        <f>L245-Y245</f>
        <v>-1</v>
      </c>
      <c r="AM245" s="10" t="s">
        <v>724</v>
      </c>
    </row>
    <row r="246" spans="1:39" ht="20.25" customHeight="1" x14ac:dyDescent="0.3">
      <c r="A246" s="116" t="s">
        <v>725</v>
      </c>
      <c r="B246" s="116"/>
      <c r="C246" s="6">
        <f>C30+C66+C102+C138+C174+C210</f>
        <v>0</v>
      </c>
      <c r="D246" s="10" t="s">
        <v>729</v>
      </c>
      <c r="E246" s="11"/>
      <c r="F246" s="6">
        <f>F30+F66+F102+F138+F174+F210</f>
        <v>0</v>
      </c>
      <c r="G246" s="53" t="s">
        <v>726</v>
      </c>
      <c r="H246" s="1"/>
      <c r="I246" s="10"/>
      <c r="J246" s="10"/>
      <c r="K246" s="6">
        <f>K30+K66+K102+K138+K174+K210</f>
        <v>0</v>
      </c>
      <c r="L246" s="10" t="s">
        <v>63</v>
      </c>
      <c r="M246" s="10"/>
      <c r="N246" s="116" t="s">
        <v>725</v>
      </c>
      <c r="O246" s="116"/>
      <c r="P246" s="6">
        <f>P30+P66+P102+P138+P174+P210</f>
        <v>1</v>
      </c>
      <c r="Q246" s="10" t="s">
        <v>729</v>
      </c>
      <c r="R246" s="11"/>
      <c r="S246" s="6">
        <f>S30+S66+S102+S138+S174+S210</f>
        <v>0</v>
      </c>
      <c r="T246" s="53" t="s">
        <v>726</v>
      </c>
      <c r="U246" s="1"/>
      <c r="V246" s="10"/>
      <c r="W246" s="10"/>
      <c r="X246" s="6">
        <f>X30+X66+X102+X138+X174+X210</f>
        <v>0</v>
      </c>
      <c r="Y246" s="10" t="s">
        <v>63</v>
      </c>
      <c r="Z246" s="10"/>
      <c r="AA246" s="116" t="s">
        <v>725</v>
      </c>
      <c r="AB246" s="116"/>
      <c r="AC246" s="6">
        <f>C246-P246</f>
        <v>-1</v>
      </c>
      <c r="AD246" s="10" t="s">
        <v>729</v>
      </c>
      <c r="AE246" s="11"/>
      <c r="AF246" s="6">
        <f>F246-S246</f>
        <v>0</v>
      </c>
      <c r="AG246" s="53" t="s">
        <v>726</v>
      </c>
      <c r="AH246" s="1"/>
      <c r="AI246" s="10"/>
      <c r="AJ246" s="10"/>
      <c r="AK246" s="6">
        <f>K246-X246</f>
        <v>0</v>
      </c>
      <c r="AL246" s="10" t="s">
        <v>63</v>
      </c>
      <c r="AM246" s="10"/>
    </row>
    <row r="247" spans="1:39" ht="21" customHeight="1" x14ac:dyDescent="0.3">
      <c r="A247" s="13" t="s">
        <v>728</v>
      </c>
      <c r="B247" s="13"/>
      <c r="C247" s="6">
        <f>C31+C67+C103+C139+C175+C211</f>
        <v>0</v>
      </c>
      <c r="D247" s="13" t="s">
        <v>727</v>
      </c>
      <c r="E247" s="13"/>
      <c r="F247" s="13"/>
      <c r="J247" s="10"/>
      <c r="K247" s="10"/>
      <c r="L247" s="6">
        <f>L31+L67+L103+L139+L175+L211</f>
        <v>0</v>
      </c>
      <c r="M247" s="10" t="s">
        <v>64</v>
      </c>
      <c r="N247" s="13" t="s">
        <v>728</v>
      </c>
      <c r="O247" s="13"/>
      <c r="P247" s="6">
        <f>P31+P67+P103+P139+P175+P211</f>
        <v>0</v>
      </c>
      <c r="Q247" s="13" t="s">
        <v>727</v>
      </c>
      <c r="R247" s="13"/>
      <c r="S247" s="13"/>
      <c r="W247" s="10"/>
      <c r="X247" s="10"/>
      <c r="Y247" s="6">
        <f>Y31+Y67+Y103+Y139+Y175+Y211</f>
        <v>0</v>
      </c>
      <c r="Z247" s="10" t="s">
        <v>64</v>
      </c>
      <c r="AA247" s="13" t="s">
        <v>728</v>
      </c>
      <c r="AB247" s="13"/>
      <c r="AC247" s="6">
        <f>C247-P247</f>
        <v>0</v>
      </c>
      <c r="AD247" s="13" t="s">
        <v>727</v>
      </c>
      <c r="AE247" s="13"/>
      <c r="AF247" s="13"/>
      <c r="AJ247" s="10"/>
      <c r="AK247" s="10"/>
      <c r="AL247" s="6">
        <f>L247-Y247</f>
        <v>0</v>
      </c>
      <c r="AM247" s="10" t="s">
        <v>64</v>
      </c>
    </row>
    <row r="250" spans="1:39" x14ac:dyDescent="0.25">
      <c r="A250" s="12" t="s">
        <v>68</v>
      </c>
      <c r="N250" s="12" t="s">
        <v>68</v>
      </c>
      <c r="AA250" s="12" t="s">
        <v>68</v>
      </c>
    </row>
    <row r="251" spans="1:39" ht="18.75" x14ac:dyDescent="0.3">
      <c r="A251" s="10" t="s">
        <v>730</v>
      </c>
      <c r="B251" s="10"/>
      <c r="C251" s="11"/>
      <c r="D251" s="11"/>
      <c r="E251" s="11"/>
      <c r="F251" s="11"/>
      <c r="G251" s="11"/>
      <c r="H251" s="10"/>
      <c r="I251" s="10"/>
      <c r="J251" s="10"/>
      <c r="K251" s="10"/>
      <c r="L251" s="6">
        <f>L35+L71+L107+L143+L179+L215</f>
        <v>0</v>
      </c>
      <c r="M251" s="10" t="s">
        <v>724</v>
      </c>
      <c r="N251" s="10" t="s">
        <v>730</v>
      </c>
      <c r="O251" s="10"/>
      <c r="P251" s="11"/>
      <c r="Q251" s="11"/>
      <c r="R251" s="11"/>
      <c r="S251" s="11"/>
      <c r="T251" s="11"/>
      <c r="U251" s="10"/>
      <c r="V251" s="10"/>
      <c r="W251" s="10"/>
      <c r="X251" s="10"/>
      <c r="Y251" s="6">
        <f>Y35+Y71+Y107+Y143+Y179+Y215</f>
        <v>1</v>
      </c>
      <c r="Z251" s="10" t="s">
        <v>724</v>
      </c>
      <c r="AA251" s="10" t="s">
        <v>730</v>
      </c>
      <c r="AB251" s="10"/>
      <c r="AC251" s="11"/>
      <c r="AD251" s="11"/>
      <c r="AE251" s="11"/>
      <c r="AF251" s="11"/>
      <c r="AG251" s="11"/>
      <c r="AH251" s="10"/>
      <c r="AI251" s="10"/>
      <c r="AJ251" s="10"/>
      <c r="AK251" s="10"/>
      <c r="AL251" s="6">
        <f>L251-Y251</f>
        <v>-1</v>
      </c>
      <c r="AM251" s="10" t="s">
        <v>724</v>
      </c>
    </row>
    <row r="252" spans="1:39" ht="20.25" customHeight="1" x14ac:dyDescent="0.3">
      <c r="A252" s="116" t="s">
        <v>725</v>
      </c>
      <c r="B252" s="116"/>
      <c r="C252" s="6">
        <f>C36+C72+C108+C144+C180+C216</f>
        <v>0</v>
      </c>
      <c r="D252" s="10" t="s">
        <v>729</v>
      </c>
      <c r="E252" s="11"/>
      <c r="F252" s="6">
        <f>F36+F72+F108+F144+F180+F216</f>
        <v>0</v>
      </c>
      <c r="G252" s="53" t="s">
        <v>726</v>
      </c>
      <c r="H252" s="1"/>
      <c r="I252" s="10"/>
      <c r="J252" s="10"/>
      <c r="K252" s="6">
        <f>K36+K72+K108+K144+K180+K216</f>
        <v>0</v>
      </c>
      <c r="L252" s="10" t="s">
        <v>63</v>
      </c>
      <c r="M252" s="10"/>
      <c r="N252" s="116" t="s">
        <v>725</v>
      </c>
      <c r="O252" s="116"/>
      <c r="P252" s="6">
        <f>P36+P72+P108+P144+P180+P216</f>
        <v>0</v>
      </c>
      <c r="Q252" s="10" t="s">
        <v>729</v>
      </c>
      <c r="R252" s="11"/>
      <c r="S252" s="6">
        <f>S36+S72+S108+S144+S180+S216</f>
        <v>0</v>
      </c>
      <c r="T252" s="53" t="s">
        <v>726</v>
      </c>
      <c r="U252" s="1"/>
      <c r="V252" s="10"/>
      <c r="W252" s="10"/>
      <c r="X252" s="6">
        <f>X36+X72+X108+X144+X180+X216</f>
        <v>0</v>
      </c>
      <c r="Y252" s="10" t="s">
        <v>63</v>
      </c>
      <c r="Z252" s="10"/>
      <c r="AA252" s="116" t="s">
        <v>725</v>
      </c>
      <c r="AB252" s="116"/>
      <c r="AC252" s="6">
        <f>C252-P252</f>
        <v>0</v>
      </c>
      <c r="AD252" s="10" t="s">
        <v>729</v>
      </c>
      <c r="AE252" s="11"/>
      <c r="AF252" s="6">
        <f>F252-S252</f>
        <v>0</v>
      </c>
      <c r="AG252" s="53" t="s">
        <v>726</v>
      </c>
      <c r="AH252" s="1"/>
      <c r="AI252" s="10"/>
      <c r="AJ252" s="10"/>
      <c r="AK252" s="6">
        <f>K252-X252</f>
        <v>0</v>
      </c>
      <c r="AL252" s="10" t="s">
        <v>63</v>
      </c>
      <c r="AM252" s="10"/>
    </row>
    <row r="253" spans="1:39" ht="21" customHeight="1" x14ac:dyDescent="0.3">
      <c r="A253" s="13" t="s">
        <v>728</v>
      </c>
      <c r="B253" s="13"/>
      <c r="C253" s="6">
        <f>C37+C73+C109+C145+C181+C217</f>
        <v>0</v>
      </c>
      <c r="D253" s="13" t="s">
        <v>727</v>
      </c>
      <c r="E253" s="13"/>
      <c r="F253" s="13"/>
      <c r="J253" s="10"/>
      <c r="K253" s="10"/>
      <c r="L253" s="6">
        <f>L37+L73+L109+L145+L181+L217</f>
        <v>0</v>
      </c>
      <c r="M253" s="10" t="s">
        <v>64</v>
      </c>
      <c r="N253" s="13" t="s">
        <v>728</v>
      </c>
      <c r="O253" s="13"/>
      <c r="P253" s="6">
        <f>P37+P73+P109+P145+P181+P217</f>
        <v>0</v>
      </c>
      <c r="Q253" s="13" t="s">
        <v>727</v>
      </c>
      <c r="R253" s="13"/>
      <c r="S253" s="13"/>
      <c r="W253" s="10"/>
      <c r="X253" s="10"/>
      <c r="Y253" s="6">
        <f>Y37+Y73+Y109+Y145+Y181+Y217</f>
        <v>1</v>
      </c>
      <c r="Z253" s="10" t="s">
        <v>64</v>
      </c>
      <c r="AA253" s="13" t="s">
        <v>728</v>
      </c>
      <c r="AB253" s="13"/>
      <c r="AC253" s="6">
        <f>C253-P253</f>
        <v>0</v>
      </c>
      <c r="AD253" s="13" t="s">
        <v>727</v>
      </c>
      <c r="AE253" s="13"/>
      <c r="AF253" s="13"/>
      <c r="AJ253" s="10"/>
      <c r="AK253" s="10"/>
      <c r="AL253" s="6">
        <f>L253-Y253</f>
        <v>-1</v>
      </c>
      <c r="AM253" s="10" t="s">
        <v>64</v>
      </c>
    </row>
    <row r="256" spans="1:39" ht="17.25" customHeight="1" x14ac:dyDescent="0.25">
      <c r="A256" s="19" t="s">
        <v>769</v>
      </c>
      <c r="B256" s="19"/>
      <c r="C256" s="19"/>
      <c r="D256" s="19"/>
      <c r="E256" s="18"/>
      <c r="F256" s="18"/>
      <c r="G256" s="18"/>
      <c r="H256" s="18"/>
      <c r="I256" s="18"/>
      <c r="J256" s="18"/>
      <c r="K256" s="135"/>
      <c r="L256" s="135"/>
      <c r="M256" s="135"/>
      <c r="N256" s="19" t="s">
        <v>770</v>
      </c>
      <c r="O256" s="19"/>
      <c r="P256" s="19"/>
      <c r="Q256" s="19"/>
      <c r="R256" s="18"/>
      <c r="S256" s="18"/>
      <c r="T256" s="18"/>
      <c r="U256" s="18"/>
      <c r="V256" s="18"/>
      <c r="W256" s="18"/>
      <c r="X256" s="18"/>
      <c r="Y256" s="18"/>
      <c r="Z256" s="18"/>
      <c r="AA256" s="19" t="s">
        <v>770</v>
      </c>
      <c r="AB256" s="19"/>
      <c r="AC256" s="19"/>
      <c r="AD256" s="19"/>
      <c r="AE256" s="18"/>
      <c r="AF256" s="18"/>
      <c r="AG256" s="18"/>
      <c r="AH256" s="18"/>
      <c r="AI256" s="18"/>
      <c r="AJ256" s="18"/>
      <c r="AK256" s="18"/>
      <c r="AL256" s="18"/>
      <c r="AM256" s="18"/>
    </row>
    <row r="257" spans="1:39" ht="17.25" customHeight="1" x14ac:dyDescent="0.25">
      <c r="A257" s="9" t="s">
        <v>284</v>
      </c>
      <c r="B257" s="64"/>
      <c r="C257" s="7"/>
      <c r="D257" s="7"/>
      <c r="E257" s="7"/>
      <c r="F257" s="7"/>
      <c r="G257" s="7"/>
      <c r="H257" s="7"/>
      <c r="I257" s="7"/>
      <c r="J257" s="7"/>
      <c r="K257" s="7"/>
      <c r="L257" s="64"/>
      <c r="M257" s="64"/>
      <c r="N257" s="9" t="s">
        <v>284</v>
      </c>
      <c r="O257" s="64"/>
      <c r="P257" s="7"/>
      <c r="Q257" s="7"/>
      <c r="R257" s="7"/>
      <c r="S257" s="7"/>
      <c r="T257" s="7"/>
      <c r="U257" s="7"/>
      <c r="V257" s="7"/>
      <c r="W257" s="7"/>
      <c r="X257" s="7"/>
      <c r="Y257" s="64"/>
      <c r="Z257" s="64"/>
      <c r="AA257" s="9" t="s">
        <v>284</v>
      </c>
      <c r="AB257" s="64"/>
      <c r="AC257" s="7"/>
      <c r="AD257" s="7"/>
      <c r="AE257" s="7"/>
      <c r="AF257" s="7"/>
      <c r="AG257" s="7"/>
      <c r="AH257" s="7"/>
      <c r="AI257" s="7"/>
      <c r="AJ257" s="7"/>
      <c r="AK257" s="7"/>
      <c r="AL257" s="64"/>
      <c r="AM257" s="64"/>
    </row>
    <row r="258" spans="1:39" ht="27" customHeight="1" x14ac:dyDescent="0.25">
      <c r="A258" s="121" t="s">
        <v>52</v>
      </c>
      <c r="B258" s="121" t="s">
        <v>53</v>
      </c>
      <c r="C258" s="127" t="s">
        <v>70</v>
      </c>
      <c r="D258" s="131"/>
      <c r="E258" s="131"/>
      <c r="F258" s="131"/>
      <c r="G258" s="131"/>
      <c r="H258" s="131"/>
      <c r="I258" s="128"/>
      <c r="J258" s="132" t="s">
        <v>69</v>
      </c>
      <c r="K258" s="132"/>
      <c r="L258" s="44"/>
      <c r="M258" s="55"/>
      <c r="N258" s="121" t="s">
        <v>52</v>
      </c>
      <c r="O258" s="121" t="s">
        <v>53</v>
      </c>
      <c r="P258" s="127" t="s">
        <v>70</v>
      </c>
      <c r="Q258" s="131"/>
      <c r="R258" s="131"/>
      <c r="S258" s="131"/>
      <c r="T258" s="131"/>
      <c r="U258" s="131"/>
      <c r="V258" s="128"/>
      <c r="W258" s="119" t="s">
        <v>69</v>
      </c>
      <c r="X258" s="120"/>
      <c r="Y258" s="44"/>
      <c r="Z258" s="44"/>
      <c r="AA258" s="121" t="s">
        <v>52</v>
      </c>
      <c r="AB258" s="121" t="s">
        <v>53</v>
      </c>
      <c r="AC258" s="127" t="s">
        <v>70</v>
      </c>
      <c r="AD258" s="131"/>
      <c r="AE258" s="131"/>
      <c r="AF258" s="131"/>
      <c r="AG258" s="131"/>
      <c r="AH258" s="131"/>
      <c r="AI258" s="128"/>
      <c r="AJ258" s="119" t="s">
        <v>69</v>
      </c>
      <c r="AK258" s="120"/>
      <c r="AM258" s="33"/>
    </row>
    <row r="259" spans="1:39" ht="21" customHeight="1" x14ac:dyDescent="0.25">
      <c r="A259" s="122"/>
      <c r="B259" s="122"/>
      <c r="C259" s="121" t="s">
        <v>40</v>
      </c>
      <c r="D259" s="127" t="s">
        <v>48</v>
      </c>
      <c r="E259" s="131"/>
      <c r="F259" s="131"/>
      <c r="G259" s="131"/>
      <c r="H259" s="131"/>
      <c r="I259" s="128"/>
      <c r="J259" s="121" t="s">
        <v>47</v>
      </c>
      <c r="K259" s="124" t="s">
        <v>49</v>
      </c>
      <c r="L259" s="30"/>
      <c r="M259" s="55"/>
      <c r="N259" s="122"/>
      <c r="O259" s="122"/>
      <c r="P259" s="121" t="s">
        <v>40</v>
      </c>
      <c r="Q259" s="127" t="s">
        <v>48</v>
      </c>
      <c r="R259" s="131"/>
      <c r="S259" s="131"/>
      <c r="T259" s="131"/>
      <c r="U259" s="131"/>
      <c r="V259" s="128"/>
      <c r="W259" s="121" t="s">
        <v>47</v>
      </c>
      <c r="X259" s="124" t="s">
        <v>49</v>
      </c>
      <c r="Y259" s="44"/>
      <c r="Z259" s="44"/>
      <c r="AA259" s="122"/>
      <c r="AB259" s="122"/>
      <c r="AC259" s="121" t="s">
        <v>40</v>
      </c>
      <c r="AD259" s="127" t="s">
        <v>48</v>
      </c>
      <c r="AE259" s="131"/>
      <c r="AF259" s="131"/>
      <c r="AG259" s="131"/>
      <c r="AH259" s="131"/>
      <c r="AI259" s="128"/>
      <c r="AJ259" s="121" t="s">
        <v>47</v>
      </c>
      <c r="AK259" s="124" t="s">
        <v>49</v>
      </c>
    </row>
    <row r="260" spans="1:39" ht="18.75" customHeight="1" x14ac:dyDescent="0.25">
      <c r="A260" s="122"/>
      <c r="B260" s="122"/>
      <c r="C260" s="122"/>
      <c r="D260" s="124" t="s">
        <v>43</v>
      </c>
      <c r="E260" s="124" t="s">
        <v>42</v>
      </c>
      <c r="F260" s="124" t="s">
        <v>50</v>
      </c>
      <c r="G260" s="127" t="s">
        <v>44</v>
      </c>
      <c r="H260" s="128"/>
      <c r="I260" s="124" t="s">
        <v>723</v>
      </c>
      <c r="J260" s="122"/>
      <c r="K260" s="125"/>
      <c r="L260" s="30"/>
      <c r="M260" s="55"/>
      <c r="N260" s="122"/>
      <c r="O260" s="122"/>
      <c r="P260" s="122"/>
      <c r="Q260" s="124" t="s">
        <v>43</v>
      </c>
      <c r="R260" s="124" t="s">
        <v>42</v>
      </c>
      <c r="S260" s="124" t="s">
        <v>50</v>
      </c>
      <c r="T260" s="127" t="s">
        <v>44</v>
      </c>
      <c r="U260" s="128"/>
      <c r="V260" s="124" t="s">
        <v>723</v>
      </c>
      <c r="W260" s="122"/>
      <c r="X260" s="125"/>
      <c r="Y260" s="44"/>
      <c r="Z260" s="44"/>
      <c r="AA260" s="122"/>
      <c r="AB260" s="122"/>
      <c r="AC260" s="122"/>
      <c r="AD260" s="124" t="s">
        <v>43</v>
      </c>
      <c r="AE260" s="124" t="s">
        <v>42</v>
      </c>
      <c r="AF260" s="124" t="s">
        <v>50</v>
      </c>
      <c r="AG260" s="127" t="s">
        <v>44</v>
      </c>
      <c r="AH260" s="128"/>
      <c r="AI260" s="124" t="s">
        <v>723</v>
      </c>
      <c r="AJ260" s="122"/>
      <c r="AK260" s="125"/>
    </row>
    <row r="261" spans="1:39" ht="20.25" customHeight="1" x14ac:dyDescent="0.25">
      <c r="A261" s="122"/>
      <c r="B261" s="122"/>
      <c r="C261" s="122"/>
      <c r="D261" s="125"/>
      <c r="E261" s="125"/>
      <c r="F261" s="125"/>
      <c r="G261" s="117" t="s">
        <v>45</v>
      </c>
      <c r="H261" s="117" t="s">
        <v>46</v>
      </c>
      <c r="I261" s="125"/>
      <c r="J261" s="122"/>
      <c r="K261" s="125"/>
      <c r="L261" s="30"/>
      <c r="M261" s="55"/>
      <c r="N261" s="122"/>
      <c r="O261" s="122"/>
      <c r="P261" s="122"/>
      <c r="Q261" s="125"/>
      <c r="R261" s="125"/>
      <c r="S261" s="125"/>
      <c r="T261" s="117" t="s">
        <v>45</v>
      </c>
      <c r="U261" s="117" t="s">
        <v>46</v>
      </c>
      <c r="V261" s="125"/>
      <c r="W261" s="122"/>
      <c r="X261" s="125"/>
      <c r="Y261" s="44"/>
      <c r="Z261" s="44"/>
      <c r="AA261" s="122"/>
      <c r="AB261" s="122"/>
      <c r="AC261" s="122"/>
      <c r="AD261" s="125"/>
      <c r="AE261" s="125"/>
      <c r="AF261" s="125"/>
      <c r="AG261" s="117" t="s">
        <v>45</v>
      </c>
      <c r="AH261" s="117" t="s">
        <v>46</v>
      </c>
      <c r="AI261" s="125"/>
      <c r="AJ261" s="122"/>
      <c r="AK261" s="125"/>
    </row>
    <row r="262" spans="1:39" ht="47.25" customHeight="1" x14ac:dyDescent="0.25">
      <c r="A262" s="123"/>
      <c r="B262" s="123"/>
      <c r="C262" s="123"/>
      <c r="D262" s="126"/>
      <c r="E262" s="126"/>
      <c r="F262" s="126"/>
      <c r="G262" s="118"/>
      <c r="H262" s="118"/>
      <c r="I262" s="126"/>
      <c r="J262" s="123"/>
      <c r="K262" s="126"/>
      <c r="L262" s="30"/>
      <c r="M262" s="55"/>
      <c r="N262" s="123"/>
      <c r="O262" s="123"/>
      <c r="P262" s="123"/>
      <c r="Q262" s="126"/>
      <c r="R262" s="126"/>
      <c r="S262" s="126"/>
      <c r="T262" s="118"/>
      <c r="U262" s="118"/>
      <c r="V262" s="126"/>
      <c r="W262" s="123"/>
      <c r="X262" s="126"/>
      <c r="Y262" s="44"/>
      <c r="Z262" s="44"/>
      <c r="AA262" s="123"/>
      <c r="AB262" s="123"/>
      <c r="AC262" s="123"/>
      <c r="AD262" s="126"/>
      <c r="AE262" s="126"/>
      <c r="AF262" s="126"/>
      <c r="AG262" s="118"/>
      <c r="AH262" s="118"/>
      <c r="AI262" s="126"/>
      <c r="AJ262" s="123"/>
      <c r="AK262" s="126"/>
    </row>
    <row r="263" spans="1:39" ht="18.75" customHeight="1" x14ac:dyDescent="0.25">
      <c r="A263" s="63">
        <v>1</v>
      </c>
      <c r="B263" s="63">
        <v>2</v>
      </c>
      <c r="C263" s="63">
        <v>3</v>
      </c>
      <c r="D263" s="63">
        <v>4</v>
      </c>
      <c r="E263" s="63">
        <v>5</v>
      </c>
      <c r="F263" s="63">
        <v>6</v>
      </c>
      <c r="G263" s="63">
        <v>7</v>
      </c>
      <c r="H263" s="63">
        <v>8</v>
      </c>
      <c r="I263" s="63">
        <v>9</v>
      </c>
      <c r="J263" s="63">
        <v>10</v>
      </c>
      <c r="K263" s="63">
        <v>11</v>
      </c>
      <c r="L263" s="45"/>
      <c r="M263" s="39"/>
      <c r="N263" s="63">
        <v>1</v>
      </c>
      <c r="O263" s="63">
        <v>2</v>
      </c>
      <c r="P263" s="63">
        <v>3</v>
      </c>
      <c r="Q263" s="63">
        <v>4</v>
      </c>
      <c r="R263" s="63">
        <v>5</v>
      </c>
      <c r="S263" s="63">
        <v>6</v>
      </c>
      <c r="T263" s="63">
        <v>7</v>
      </c>
      <c r="U263" s="63">
        <v>8</v>
      </c>
      <c r="V263" s="63">
        <v>9</v>
      </c>
      <c r="W263" s="63">
        <v>10</v>
      </c>
      <c r="X263" s="63">
        <v>11</v>
      </c>
      <c r="Y263" s="45"/>
      <c r="Z263" s="45"/>
      <c r="AA263" s="63">
        <v>1</v>
      </c>
      <c r="AB263" s="63">
        <v>2</v>
      </c>
      <c r="AC263" s="63">
        <v>3</v>
      </c>
      <c r="AD263" s="63">
        <v>4</v>
      </c>
      <c r="AE263" s="63">
        <v>5</v>
      </c>
      <c r="AF263" s="63">
        <v>6</v>
      </c>
      <c r="AG263" s="63">
        <v>7</v>
      </c>
      <c r="AH263" s="63">
        <v>8</v>
      </c>
      <c r="AI263" s="63">
        <v>9</v>
      </c>
      <c r="AJ263" s="63">
        <v>10</v>
      </c>
      <c r="AK263" s="63">
        <v>11</v>
      </c>
    </row>
    <row r="264" spans="1:39" ht="38.25" customHeight="1" x14ac:dyDescent="0.25">
      <c r="A264" s="8" t="s">
        <v>54</v>
      </c>
      <c r="B264" s="63">
        <v>1</v>
      </c>
      <c r="C264" s="4"/>
      <c r="D264" s="4"/>
      <c r="E264" s="4"/>
      <c r="F264" s="4"/>
      <c r="G264" s="4"/>
      <c r="H264" s="4"/>
      <c r="I264" s="4"/>
      <c r="J264" s="3"/>
      <c r="K264" s="3"/>
      <c r="L264" s="31"/>
      <c r="M264" s="40"/>
      <c r="N264" s="8" t="s">
        <v>54</v>
      </c>
      <c r="O264" s="63">
        <v>1</v>
      </c>
      <c r="P264" s="4">
        <v>3</v>
      </c>
      <c r="Q264" s="4">
        <v>2</v>
      </c>
      <c r="R264" s="4"/>
      <c r="S264" s="4"/>
      <c r="T264" s="4">
        <v>3</v>
      </c>
      <c r="U264" s="4"/>
      <c r="V264" s="4"/>
      <c r="W264" s="3">
        <v>2142.1999999999998</v>
      </c>
      <c r="X264" s="3">
        <v>1553.3</v>
      </c>
      <c r="Y264" s="31"/>
      <c r="Z264" s="31"/>
      <c r="AA264" s="8" t="s">
        <v>54</v>
      </c>
      <c r="AB264" s="63">
        <v>1</v>
      </c>
      <c r="AC264" s="4">
        <f t="shared" ref="AC264:AK272" si="53">C264-P264</f>
        <v>-3</v>
      </c>
      <c r="AD264" s="4">
        <f t="shared" si="53"/>
        <v>-2</v>
      </c>
      <c r="AE264" s="4">
        <f t="shared" si="53"/>
        <v>0</v>
      </c>
      <c r="AF264" s="4">
        <f t="shared" si="53"/>
        <v>0</v>
      </c>
      <c r="AG264" s="4">
        <f t="shared" si="53"/>
        <v>-3</v>
      </c>
      <c r="AH264" s="4">
        <f t="shared" si="53"/>
        <v>0</v>
      </c>
      <c r="AI264" s="4">
        <f t="shared" si="53"/>
        <v>0</v>
      </c>
      <c r="AJ264" s="3">
        <f t="shared" si="53"/>
        <v>-2142.1999999999998</v>
      </c>
      <c r="AK264" s="3">
        <f t="shared" si="53"/>
        <v>-1553.3</v>
      </c>
    </row>
    <row r="265" spans="1:39" ht="39" customHeight="1" x14ac:dyDescent="0.25">
      <c r="A265" s="8" t="s">
        <v>55</v>
      </c>
      <c r="B265" s="63">
        <v>2</v>
      </c>
      <c r="C265" s="4"/>
      <c r="D265" s="4"/>
      <c r="E265" s="4"/>
      <c r="F265" s="4"/>
      <c r="G265" s="4"/>
      <c r="H265" s="4"/>
      <c r="I265" s="4"/>
      <c r="J265" s="3"/>
      <c r="K265" s="3"/>
      <c r="L265" s="31"/>
      <c r="M265" s="40"/>
      <c r="N265" s="8" t="s">
        <v>55</v>
      </c>
      <c r="O265" s="63">
        <v>2</v>
      </c>
      <c r="P265" s="4"/>
      <c r="Q265" s="4"/>
      <c r="R265" s="4"/>
      <c r="S265" s="4"/>
      <c r="T265" s="4"/>
      <c r="U265" s="4"/>
      <c r="V265" s="4"/>
      <c r="W265" s="3"/>
      <c r="X265" s="3"/>
      <c r="Y265" s="31"/>
      <c r="Z265" s="31"/>
      <c r="AA265" s="8" t="s">
        <v>55</v>
      </c>
      <c r="AB265" s="63">
        <v>2</v>
      </c>
      <c r="AC265" s="4">
        <f t="shared" si="53"/>
        <v>0</v>
      </c>
      <c r="AD265" s="4">
        <f t="shared" si="53"/>
        <v>0</v>
      </c>
      <c r="AE265" s="4">
        <f t="shared" si="53"/>
        <v>0</v>
      </c>
      <c r="AF265" s="4">
        <f t="shared" si="53"/>
        <v>0</v>
      </c>
      <c r="AG265" s="4">
        <f t="shared" si="53"/>
        <v>0</v>
      </c>
      <c r="AH265" s="4">
        <f t="shared" si="53"/>
        <v>0</v>
      </c>
      <c r="AI265" s="4">
        <f t="shared" si="53"/>
        <v>0</v>
      </c>
      <c r="AJ265" s="3">
        <f t="shared" si="53"/>
        <v>0</v>
      </c>
      <c r="AK265" s="3">
        <f t="shared" si="53"/>
        <v>0</v>
      </c>
    </row>
    <row r="266" spans="1:39" ht="52.5" customHeight="1" x14ac:dyDescent="0.25">
      <c r="A266" s="8" t="s">
        <v>56</v>
      </c>
      <c r="B266" s="63">
        <v>3</v>
      </c>
      <c r="C266" s="4"/>
      <c r="D266" s="4"/>
      <c r="E266" s="4"/>
      <c r="F266" s="4"/>
      <c r="G266" s="4"/>
      <c r="H266" s="4"/>
      <c r="I266" s="4"/>
      <c r="J266" s="3"/>
      <c r="K266" s="3"/>
      <c r="L266" s="31"/>
      <c r="M266" s="40"/>
      <c r="N266" s="8" t="s">
        <v>56</v>
      </c>
      <c r="O266" s="63">
        <v>3</v>
      </c>
      <c r="P266" s="4">
        <v>1</v>
      </c>
      <c r="Q266" s="4"/>
      <c r="R266" s="4"/>
      <c r="S266" s="4">
        <v>0</v>
      </c>
      <c r="T266" s="4">
        <v>1</v>
      </c>
      <c r="U266" s="4"/>
      <c r="V266" s="4"/>
      <c r="W266" s="3">
        <v>1095.8</v>
      </c>
      <c r="X266" s="3">
        <v>0</v>
      </c>
      <c r="Y266" s="31"/>
      <c r="Z266" s="31"/>
      <c r="AA266" s="8" t="s">
        <v>56</v>
      </c>
      <c r="AB266" s="63">
        <v>3</v>
      </c>
      <c r="AC266" s="4">
        <f t="shared" si="53"/>
        <v>-1</v>
      </c>
      <c r="AD266" s="4">
        <f t="shared" si="53"/>
        <v>0</v>
      </c>
      <c r="AE266" s="4">
        <f t="shared" si="53"/>
        <v>0</v>
      </c>
      <c r="AF266" s="4">
        <f t="shared" si="53"/>
        <v>0</v>
      </c>
      <c r="AG266" s="4">
        <f t="shared" si="53"/>
        <v>-1</v>
      </c>
      <c r="AH266" s="4">
        <f t="shared" si="53"/>
        <v>0</v>
      </c>
      <c r="AI266" s="4">
        <f t="shared" si="53"/>
        <v>0</v>
      </c>
      <c r="AJ266" s="3">
        <f t="shared" si="53"/>
        <v>-1095.8</v>
      </c>
      <c r="AK266" s="3">
        <f t="shared" si="53"/>
        <v>0</v>
      </c>
    </row>
    <row r="267" spans="1:39" ht="12.75" customHeight="1" x14ac:dyDescent="0.25">
      <c r="A267" s="8" t="s">
        <v>57</v>
      </c>
      <c r="B267" s="63">
        <v>4</v>
      </c>
      <c r="C267" s="4"/>
      <c r="D267" s="4"/>
      <c r="E267" s="4"/>
      <c r="F267" s="4"/>
      <c r="G267" s="4"/>
      <c r="H267" s="4"/>
      <c r="I267" s="4"/>
      <c r="J267" s="3"/>
      <c r="K267" s="3"/>
      <c r="L267" s="31"/>
      <c r="M267" s="40"/>
      <c r="N267" s="8" t="s">
        <v>57</v>
      </c>
      <c r="O267" s="63">
        <v>4</v>
      </c>
      <c r="P267" s="4"/>
      <c r="Q267" s="4"/>
      <c r="R267" s="4"/>
      <c r="S267" s="4"/>
      <c r="T267" s="4"/>
      <c r="U267" s="4"/>
      <c r="V267" s="4"/>
      <c r="W267" s="3"/>
      <c r="X267" s="3"/>
      <c r="Y267" s="31"/>
      <c r="Z267" s="31"/>
      <c r="AA267" s="8" t="s">
        <v>57</v>
      </c>
      <c r="AB267" s="63">
        <v>4</v>
      </c>
      <c r="AC267" s="4">
        <f t="shared" si="53"/>
        <v>0</v>
      </c>
      <c r="AD267" s="4">
        <f t="shared" si="53"/>
        <v>0</v>
      </c>
      <c r="AE267" s="4">
        <f t="shared" si="53"/>
        <v>0</v>
      </c>
      <c r="AF267" s="4">
        <f t="shared" si="53"/>
        <v>0</v>
      </c>
      <c r="AG267" s="4">
        <f t="shared" si="53"/>
        <v>0</v>
      </c>
      <c r="AH267" s="4">
        <f t="shared" si="53"/>
        <v>0</v>
      </c>
      <c r="AI267" s="4">
        <f t="shared" si="53"/>
        <v>0</v>
      </c>
      <c r="AJ267" s="3">
        <f t="shared" si="53"/>
        <v>0</v>
      </c>
      <c r="AK267" s="3">
        <f t="shared" si="53"/>
        <v>0</v>
      </c>
    </row>
    <row r="268" spans="1:39" ht="12" customHeight="1" x14ac:dyDescent="0.25">
      <c r="A268" s="8" t="s">
        <v>720</v>
      </c>
      <c r="B268" s="62">
        <v>5</v>
      </c>
      <c r="C268" s="4"/>
      <c r="D268" s="4"/>
      <c r="E268" s="4"/>
      <c r="F268" s="4"/>
      <c r="G268" s="4"/>
      <c r="H268" s="4"/>
      <c r="I268" s="4"/>
      <c r="J268" s="3"/>
      <c r="K268" s="3"/>
      <c r="L268" s="31"/>
      <c r="M268" s="40"/>
      <c r="N268" s="8" t="s">
        <v>58</v>
      </c>
      <c r="O268" s="62">
        <v>5</v>
      </c>
      <c r="P268" s="4">
        <v>15</v>
      </c>
      <c r="Q268" s="4">
        <v>2</v>
      </c>
      <c r="R268" s="4">
        <v>0</v>
      </c>
      <c r="S268" s="4">
        <v>10</v>
      </c>
      <c r="T268" s="4">
        <v>13</v>
      </c>
      <c r="U268" s="4">
        <v>0</v>
      </c>
      <c r="V268" s="4">
        <v>2</v>
      </c>
      <c r="W268" s="3">
        <v>1317.1</v>
      </c>
      <c r="X268" s="3">
        <v>1053.4000000000001</v>
      </c>
      <c r="Y268" s="31"/>
      <c r="Z268" s="31"/>
      <c r="AA268" s="8" t="s">
        <v>58</v>
      </c>
      <c r="AB268" s="62">
        <v>5</v>
      </c>
      <c r="AC268" s="4">
        <f t="shared" si="53"/>
        <v>-15</v>
      </c>
      <c r="AD268" s="4">
        <f t="shared" si="53"/>
        <v>-2</v>
      </c>
      <c r="AE268" s="4">
        <f t="shared" si="53"/>
        <v>0</v>
      </c>
      <c r="AF268" s="4">
        <f t="shared" si="53"/>
        <v>-10</v>
      </c>
      <c r="AG268" s="4">
        <f t="shared" si="53"/>
        <v>-13</v>
      </c>
      <c r="AH268" s="4">
        <f t="shared" si="53"/>
        <v>0</v>
      </c>
      <c r="AI268" s="4">
        <f t="shared" si="53"/>
        <v>-2</v>
      </c>
      <c r="AJ268" s="3">
        <f t="shared" si="53"/>
        <v>-1317.1</v>
      </c>
      <c r="AK268" s="3">
        <f t="shared" si="53"/>
        <v>-1053.4000000000001</v>
      </c>
    </row>
    <row r="269" spans="1:39" ht="12.75" customHeight="1" x14ac:dyDescent="0.25">
      <c r="A269" s="8" t="s">
        <v>59</v>
      </c>
      <c r="B269" s="62">
        <v>6</v>
      </c>
      <c r="C269" s="4"/>
      <c r="D269" s="4"/>
      <c r="E269" s="4"/>
      <c r="F269" s="4"/>
      <c r="G269" s="4"/>
      <c r="H269" s="4"/>
      <c r="I269" s="4"/>
      <c r="J269" s="3"/>
      <c r="K269" s="3"/>
      <c r="L269" s="31"/>
      <c r="M269" s="40"/>
      <c r="N269" s="8" t="s">
        <v>59</v>
      </c>
      <c r="O269" s="62">
        <v>6</v>
      </c>
      <c r="P269" s="4"/>
      <c r="Q269" s="4"/>
      <c r="R269" s="4"/>
      <c r="S269" s="4"/>
      <c r="T269" s="4"/>
      <c r="U269" s="4"/>
      <c r="V269" s="4"/>
      <c r="W269" s="3"/>
      <c r="X269" s="3"/>
      <c r="Y269" s="31"/>
      <c r="Z269" s="31"/>
      <c r="AA269" s="8" t="s">
        <v>59</v>
      </c>
      <c r="AB269" s="62">
        <v>6</v>
      </c>
      <c r="AC269" s="4">
        <f t="shared" si="53"/>
        <v>0</v>
      </c>
      <c r="AD269" s="4">
        <f t="shared" si="53"/>
        <v>0</v>
      </c>
      <c r="AE269" s="4">
        <f t="shared" si="53"/>
        <v>0</v>
      </c>
      <c r="AF269" s="4">
        <f t="shared" si="53"/>
        <v>0</v>
      </c>
      <c r="AG269" s="4">
        <f t="shared" si="53"/>
        <v>0</v>
      </c>
      <c r="AH269" s="4">
        <f t="shared" si="53"/>
        <v>0</v>
      </c>
      <c r="AI269" s="4">
        <f t="shared" si="53"/>
        <v>0</v>
      </c>
      <c r="AJ269" s="3">
        <f t="shared" si="53"/>
        <v>0</v>
      </c>
      <c r="AK269" s="3">
        <f t="shared" si="53"/>
        <v>0</v>
      </c>
    </row>
    <row r="270" spans="1:39" ht="12.75" customHeight="1" x14ac:dyDescent="0.25">
      <c r="A270" s="8" t="s">
        <v>60</v>
      </c>
      <c r="B270" s="62">
        <v>7</v>
      </c>
      <c r="C270" s="4"/>
      <c r="D270" s="4"/>
      <c r="E270" s="4"/>
      <c r="F270" s="4"/>
      <c r="G270" s="4"/>
      <c r="H270" s="4"/>
      <c r="I270" s="4"/>
      <c r="J270" s="3"/>
      <c r="K270" s="3"/>
      <c r="L270" s="31"/>
      <c r="M270" s="40"/>
      <c r="N270" s="8" t="s">
        <v>60</v>
      </c>
      <c r="O270" s="62">
        <v>7</v>
      </c>
      <c r="P270" s="4"/>
      <c r="Q270" s="4"/>
      <c r="R270" s="4"/>
      <c r="S270" s="4"/>
      <c r="T270" s="4"/>
      <c r="U270" s="4"/>
      <c r="V270" s="4"/>
      <c r="W270" s="3"/>
      <c r="X270" s="3"/>
      <c r="Y270" s="31"/>
      <c r="Z270" s="31"/>
      <c r="AA270" s="8" t="s">
        <v>60</v>
      </c>
      <c r="AB270" s="62">
        <v>7</v>
      </c>
      <c r="AC270" s="4">
        <f t="shared" si="53"/>
        <v>0</v>
      </c>
      <c r="AD270" s="4">
        <f t="shared" si="53"/>
        <v>0</v>
      </c>
      <c r="AE270" s="4">
        <f t="shared" si="53"/>
        <v>0</v>
      </c>
      <c r="AF270" s="4">
        <f t="shared" si="53"/>
        <v>0</v>
      </c>
      <c r="AG270" s="4">
        <f t="shared" si="53"/>
        <v>0</v>
      </c>
      <c r="AH270" s="4">
        <f t="shared" si="53"/>
        <v>0</v>
      </c>
      <c r="AI270" s="4">
        <f t="shared" si="53"/>
        <v>0</v>
      </c>
      <c r="AJ270" s="3">
        <f t="shared" si="53"/>
        <v>0</v>
      </c>
      <c r="AK270" s="3">
        <f t="shared" si="53"/>
        <v>0</v>
      </c>
    </row>
    <row r="271" spans="1:39" ht="12.75" customHeight="1" x14ac:dyDescent="0.25">
      <c r="A271" s="8" t="s">
        <v>61</v>
      </c>
      <c r="B271" s="62">
        <v>8</v>
      </c>
      <c r="C271" s="4"/>
      <c r="D271" s="4"/>
      <c r="E271" s="4"/>
      <c r="F271" s="4"/>
      <c r="G271" s="4"/>
      <c r="H271" s="4"/>
      <c r="I271" s="4"/>
      <c r="J271" s="3"/>
      <c r="K271" s="3"/>
      <c r="L271" s="31"/>
      <c r="M271" s="40"/>
      <c r="N271" s="8" t="s">
        <v>61</v>
      </c>
      <c r="O271" s="62">
        <v>8</v>
      </c>
      <c r="P271" s="4">
        <v>7</v>
      </c>
      <c r="Q271" s="4"/>
      <c r="R271" s="4"/>
      <c r="S271" s="4">
        <v>5</v>
      </c>
      <c r="T271" s="4">
        <v>2</v>
      </c>
      <c r="U271" s="4"/>
      <c r="V271" s="4"/>
      <c r="W271" s="3">
        <v>677.3</v>
      </c>
      <c r="X271" s="3">
        <v>487.1</v>
      </c>
      <c r="Y271" s="31"/>
      <c r="Z271" s="31"/>
      <c r="AA271" s="8" t="s">
        <v>61</v>
      </c>
      <c r="AB271" s="62">
        <v>8</v>
      </c>
      <c r="AC271" s="4">
        <f t="shared" si="53"/>
        <v>-7</v>
      </c>
      <c r="AD271" s="4">
        <f t="shared" si="53"/>
        <v>0</v>
      </c>
      <c r="AE271" s="4">
        <f t="shared" si="53"/>
        <v>0</v>
      </c>
      <c r="AF271" s="4">
        <f t="shared" si="53"/>
        <v>-5</v>
      </c>
      <c r="AG271" s="4">
        <f t="shared" si="53"/>
        <v>-2</v>
      </c>
      <c r="AH271" s="4">
        <f t="shared" si="53"/>
        <v>0</v>
      </c>
      <c r="AI271" s="4">
        <f t="shared" si="53"/>
        <v>0</v>
      </c>
      <c r="AJ271" s="3">
        <f t="shared" si="53"/>
        <v>-677.3</v>
      </c>
      <c r="AK271" s="3">
        <f t="shared" si="53"/>
        <v>-487.1</v>
      </c>
    </row>
    <row r="272" spans="1:39" ht="12.75" customHeight="1" x14ac:dyDescent="0.25">
      <c r="A272" s="14" t="s">
        <v>258</v>
      </c>
      <c r="B272" s="15">
        <v>9</v>
      </c>
      <c r="C272" s="16">
        <f>SUM(C264:C271)</f>
        <v>0</v>
      </c>
      <c r="D272" s="16">
        <f t="shared" ref="D272:H272" si="54">SUM(D264:D271)</f>
        <v>0</v>
      </c>
      <c r="E272" s="16">
        <f t="shared" si="54"/>
        <v>0</v>
      </c>
      <c r="F272" s="16">
        <f t="shared" si="54"/>
        <v>0</v>
      </c>
      <c r="G272" s="16">
        <f t="shared" si="54"/>
        <v>0</v>
      </c>
      <c r="H272" s="16">
        <f t="shared" si="54"/>
        <v>0</v>
      </c>
      <c r="I272" s="16">
        <f>SUM(I264:I271)</f>
        <v>0</v>
      </c>
      <c r="J272" s="17">
        <f>SUM(J264:J271)</f>
        <v>0</v>
      </c>
      <c r="K272" s="17">
        <f>SUM(K264:K271)</f>
        <v>0</v>
      </c>
      <c r="L272" s="40"/>
      <c r="M272" s="40"/>
      <c r="N272" s="14" t="s">
        <v>62</v>
      </c>
      <c r="O272" s="15">
        <v>9</v>
      </c>
      <c r="P272" s="4">
        <f t="shared" ref="P272:X272" si="55">SUM(P264:P271)</f>
        <v>26</v>
      </c>
      <c r="Q272" s="4">
        <f t="shared" si="55"/>
        <v>4</v>
      </c>
      <c r="R272" s="4">
        <f t="shared" si="55"/>
        <v>0</v>
      </c>
      <c r="S272" s="4">
        <f t="shared" si="55"/>
        <v>15</v>
      </c>
      <c r="T272" s="4">
        <f t="shared" si="55"/>
        <v>19</v>
      </c>
      <c r="U272" s="4">
        <f t="shared" si="55"/>
        <v>0</v>
      </c>
      <c r="V272" s="4">
        <f t="shared" si="55"/>
        <v>2</v>
      </c>
      <c r="W272" s="3">
        <f t="shared" si="55"/>
        <v>5232.4000000000005</v>
      </c>
      <c r="X272" s="3">
        <f t="shared" si="55"/>
        <v>3093.7999999999997</v>
      </c>
      <c r="Y272" s="32"/>
      <c r="Z272" s="32"/>
      <c r="AA272" s="14" t="s">
        <v>62</v>
      </c>
      <c r="AB272" s="15">
        <v>9</v>
      </c>
      <c r="AC272" s="4">
        <f t="shared" si="53"/>
        <v>-26</v>
      </c>
      <c r="AD272" s="4">
        <f t="shared" si="53"/>
        <v>-4</v>
      </c>
      <c r="AE272" s="4">
        <f t="shared" si="53"/>
        <v>0</v>
      </c>
      <c r="AF272" s="4">
        <f t="shared" si="53"/>
        <v>-15</v>
      </c>
      <c r="AG272" s="4">
        <f t="shared" si="53"/>
        <v>-19</v>
      </c>
      <c r="AH272" s="4">
        <f t="shared" si="53"/>
        <v>0</v>
      </c>
      <c r="AI272" s="4">
        <f t="shared" si="53"/>
        <v>-2</v>
      </c>
      <c r="AJ272" s="3">
        <f t="shared" si="53"/>
        <v>-5232.4000000000005</v>
      </c>
      <c r="AK272" s="3">
        <f t="shared" si="53"/>
        <v>-3093.7999999999997</v>
      </c>
    </row>
    <row r="274" spans="1:39" x14ac:dyDescent="0.25">
      <c r="A274" s="12" t="s">
        <v>285</v>
      </c>
      <c r="N274" s="12" t="s">
        <v>285</v>
      </c>
      <c r="AA274" s="12" t="s">
        <v>285</v>
      </c>
    </row>
    <row r="275" spans="1:39" ht="18.75" x14ac:dyDescent="0.3">
      <c r="A275" s="10" t="s">
        <v>730</v>
      </c>
      <c r="B275" s="10"/>
      <c r="C275" s="11"/>
      <c r="D275" s="11"/>
      <c r="E275" s="11"/>
      <c r="F275" s="11"/>
      <c r="G275" s="11"/>
      <c r="H275" s="10"/>
      <c r="I275" s="10"/>
      <c r="J275" s="10"/>
      <c r="K275" s="10"/>
      <c r="L275" s="6"/>
      <c r="M275" s="10" t="s">
        <v>724</v>
      </c>
      <c r="N275" s="10" t="s">
        <v>730</v>
      </c>
      <c r="O275" s="10"/>
      <c r="P275" s="11"/>
      <c r="Q275" s="11"/>
      <c r="R275" s="11"/>
      <c r="S275" s="11"/>
      <c r="T275" s="11"/>
      <c r="U275" s="10"/>
      <c r="V275" s="10"/>
      <c r="W275" s="10"/>
      <c r="X275" s="10"/>
      <c r="Y275" s="6">
        <v>1</v>
      </c>
      <c r="Z275" s="10" t="s">
        <v>724</v>
      </c>
      <c r="AA275" s="10" t="s">
        <v>730</v>
      </c>
      <c r="AB275" s="10"/>
      <c r="AC275" s="11"/>
      <c r="AD275" s="11"/>
      <c r="AE275" s="11"/>
      <c r="AF275" s="11"/>
      <c r="AG275" s="11"/>
      <c r="AH275" s="10"/>
      <c r="AI275" s="10"/>
      <c r="AJ275" s="10"/>
      <c r="AK275" s="10"/>
      <c r="AL275" s="6">
        <f>L275-Y275</f>
        <v>-1</v>
      </c>
      <c r="AM275" s="10" t="s">
        <v>724</v>
      </c>
    </row>
    <row r="276" spans="1:39" ht="20.25" customHeight="1" x14ac:dyDescent="0.3">
      <c r="A276" s="116" t="s">
        <v>725</v>
      </c>
      <c r="B276" s="116"/>
      <c r="C276" s="6"/>
      <c r="D276" s="10" t="s">
        <v>729</v>
      </c>
      <c r="E276" s="11"/>
      <c r="F276" s="6"/>
      <c r="G276" s="53" t="s">
        <v>726</v>
      </c>
      <c r="H276" s="1"/>
      <c r="I276" s="10"/>
      <c r="J276" s="10"/>
      <c r="K276" s="6"/>
      <c r="L276" s="10" t="s">
        <v>63</v>
      </c>
      <c r="M276" s="10"/>
      <c r="N276" s="116" t="s">
        <v>725</v>
      </c>
      <c r="O276" s="116"/>
      <c r="P276" s="6"/>
      <c r="Q276" s="10" t="s">
        <v>729</v>
      </c>
      <c r="R276" s="11"/>
      <c r="S276" s="6"/>
      <c r="T276" s="53" t="s">
        <v>726</v>
      </c>
      <c r="U276" s="1"/>
      <c r="V276" s="10"/>
      <c r="W276" s="10"/>
      <c r="X276" s="6"/>
      <c r="Y276" s="10" t="s">
        <v>63</v>
      </c>
      <c r="Z276" s="10"/>
      <c r="AA276" s="116" t="s">
        <v>725</v>
      </c>
      <c r="AB276" s="116"/>
      <c r="AC276" s="6">
        <f>C276-P276</f>
        <v>0</v>
      </c>
      <c r="AD276" s="10" t="s">
        <v>729</v>
      </c>
      <c r="AE276" s="11"/>
      <c r="AF276" s="6">
        <f>F276-S276</f>
        <v>0</v>
      </c>
      <c r="AG276" s="53" t="s">
        <v>726</v>
      </c>
      <c r="AH276" s="1"/>
      <c r="AI276" s="10"/>
      <c r="AJ276" s="10"/>
      <c r="AK276" s="6">
        <f>K276-X276</f>
        <v>0</v>
      </c>
      <c r="AL276" s="10" t="s">
        <v>63</v>
      </c>
      <c r="AM276" s="10"/>
    </row>
    <row r="277" spans="1:39" ht="21" customHeight="1" x14ac:dyDescent="0.3">
      <c r="A277" s="13" t="s">
        <v>728</v>
      </c>
      <c r="B277" s="13"/>
      <c r="C277" s="6"/>
      <c r="D277" s="13" t="s">
        <v>727</v>
      </c>
      <c r="E277" s="13"/>
      <c r="F277" s="13"/>
      <c r="J277" s="10"/>
      <c r="K277" s="10"/>
      <c r="L277" s="6"/>
      <c r="M277" s="10" t="s">
        <v>64</v>
      </c>
      <c r="N277" s="13" t="s">
        <v>728</v>
      </c>
      <c r="O277" s="13"/>
      <c r="P277" s="6"/>
      <c r="Q277" s="13" t="s">
        <v>727</v>
      </c>
      <c r="R277" s="13"/>
      <c r="S277" s="13"/>
      <c r="W277" s="10"/>
      <c r="X277" s="10"/>
      <c r="Y277" s="6">
        <v>1</v>
      </c>
      <c r="Z277" s="10" t="s">
        <v>64</v>
      </c>
      <c r="AA277" s="13" t="s">
        <v>728</v>
      </c>
      <c r="AB277" s="13"/>
      <c r="AC277" s="6">
        <f>C277-P277</f>
        <v>0</v>
      </c>
      <c r="AD277" s="13" t="s">
        <v>727</v>
      </c>
      <c r="AE277" s="13"/>
      <c r="AF277" s="13"/>
      <c r="AJ277" s="10"/>
      <c r="AK277" s="10"/>
      <c r="AL277" s="6">
        <f>L277-Y277</f>
        <v>-1</v>
      </c>
      <c r="AM277" s="10" t="s">
        <v>64</v>
      </c>
    </row>
    <row r="280" spans="1:39" x14ac:dyDescent="0.25">
      <c r="A280" s="12" t="s">
        <v>286</v>
      </c>
      <c r="N280" s="12" t="s">
        <v>286</v>
      </c>
      <c r="AA280" s="12" t="s">
        <v>286</v>
      </c>
    </row>
    <row r="281" spans="1:39" ht="18.75" x14ac:dyDescent="0.3">
      <c r="A281" s="10" t="s">
        <v>730</v>
      </c>
      <c r="B281" s="10"/>
      <c r="C281" s="11"/>
      <c r="D281" s="11"/>
      <c r="E281" s="11"/>
      <c r="F281" s="11"/>
      <c r="G281" s="11"/>
      <c r="H281" s="10"/>
      <c r="I281" s="10"/>
      <c r="J281" s="10"/>
      <c r="K281" s="10"/>
      <c r="L281" s="6"/>
      <c r="M281" s="10" t="s">
        <v>724</v>
      </c>
      <c r="N281" s="10" t="s">
        <v>730</v>
      </c>
      <c r="O281" s="10"/>
      <c r="P281" s="11"/>
      <c r="Q281" s="11"/>
      <c r="R281" s="11"/>
      <c r="S281" s="11"/>
      <c r="T281" s="11"/>
      <c r="U281" s="10"/>
      <c r="V281" s="10"/>
      <c r="W281" s="10"/>
      <c r="X281" s="10"/>
      <c r="Y281" s="6"/>
      <c r="Z281" s="10" t="s">
        <v>724</v>
      </c>
      <c r="AA281" s="10" t="s">
        <v>730</v>
      </c>
      <c r="AB281" s="10"/>
      <c r="AC281" s="11"/>
      <c r="AD281" s="11"/>
      <c r="AE281" s="11"/>
      <c r="AF281" s="11"/>
      <c r="AG281" s="11"/>
      <c r="AH281" s="10"/>
      <c r="AI281" s="10"/>
      <c r="AJ281" s="10"/>
      <c r="AK281" s="10"/>
      <c r="AL281" s="6">
        <f>L281-Y281</f>
        <v>0</v>
      </c>
      <c r="AM281" s="10" t="s">
        <v>724</v>
      </c>
    </row>
    <row r="282" spans="1:39" ht="20.25" customHeight="1" x14ac:dyDescent="0.3">
      <c r="A282" s="116" t="s">
        <v>725</v>
      </c>
      <c r="B282" s="116"/>
      <c r="C282" s="6"/>
      <c r="D282" s="10" t="s">
        <v>729</v>
      </c>
      <c r="E282" s="11"/>
      <c r="F282" s="6"/>
      <c r="G282" s="53" t="s">
        <v>726</v>
      </c>
      <c r="H282" s="1"/>
      <c r="I282" s="10"/>
      <c r="J282" s="10"/>
      <c r="K282" s="6"/>
      <c r="L282" s="10" t="s">
        <v>63</v>
      </c>
      <c r="M282" s="10"/>
      <c r="N282" s="116" t="s">
        <v>725</v>
      </c>
      <c r="O282" s="116"/>
      <c r="P282" s="6"/>
      <c r="Q282" s="10" t="s">
        <v>729</v>
      </c>
      <c r="R282" s="11"/>
      <c r="S282" s="6"/>
      <c r="T282" s="53" t="s">
        <v>726</v>
      </c>
      <c r="U282" s="1"/>
      <c r="V282" s="10"/>
      <c r="W282" s="10"/>
      <c r="X282" s="6"/>
      <c r="Y282" s="10" t="s">
        <v>63</v>
      </c>
      <c r="Z282" s="10"/>
      <c r="AA282" s="116" t="s">
        <v>725</v>
      </c>
      <c r="AB282" s="116"/>
      <c r="AC282" s="6">
        <f>C282-P282</f>
        <v>0</v>
      </c>
      <c r="AD282" s="10" t="s">
        <v>729</v>
      </c>
      <c r="AE282" s="11"/>
      <c r="AF282" s="6">
        <f>F282-S282</f>
        <v>0</v>
      </c>
      <c r="AG282" s="53" t="s">
        <v>726</v>
      </c>
      <c r="AH282" s="1"/>
      <c r="AI282" s="10"/>
      <c r="AJ282" s="10"/>
      <c r="AK282" s="6">
        <f>K282-X282</f>
        <v>0</v>
      </c>
      <c r="AL282" s="10" t="s">
        <v>63</v>
      </c>
      <c r="AM282" s="10"/>
    </row>
    <row r="283" spans="1:39" ht="21" customHeight="1" x14ac:dyDescent="0.3">
      <c r="A283" s="13" t="s">
        <v>728</v>
      </c>
      <c r="B283" s="13"/>
      <c r="C283" s="6"/>
      <c r="D283" s="13" t="s">
        <v>727</v>
      </c>
      <c r="E283" s="13"/>
      <c r="F283" s="13"/>
      <c r="J283" s="10"/>
      <c r="K283" s="10"/>
      <c r="L283" s="6"/>
      <c r="M283" s="10" t="s">
        <v>64</v>
      </c>
      <c r="N283" s="13" t="s">
        <v>728</v>
      </c>
      <c r="O283" s="13"/>
      <c r="P283" s="6"/>
      <c r="Q283" s="13" t="s">
        <v>727</v>
      </c>
      <c r="R283" s="13"/>
      <c r="S283" s="13"/>
      <c r="W283" s="10"/>
      <c r="X283" s="10"/>
      <c r="Y283" s="6"/>
      <c r="Z283" s="10" t="s">
        <v>64</v>
      </c>
      <c r="AA283" s="13" t="s">
        <v>728</v>
      </c>
      <c r="AB283" s="13"/>
      <c r="AC283" s="6">
        <f>C283-P283</f>
        <v>0</v>
      </c>
      <c r="AD283" s="13" t="s">
        <v>727</v>
      </c>
      <c r="AE283" s="13"/>
      <c r="AF283" s="13"/>
      <c r="AJ283" s="10"/>
      <c r="AK283" s="10"/>
      <c r="AL283" s="6">
        <f>L283-Y283</f>
        <v>0</v>
      </c>
      <c r="AM283" s="10" t="s">
        <v>64</v>
      </c>
    </row>
    <row r="286" spans="1:39" x14ac:dyDescent="0.25">
      <c r="A286" s="12" t="s">
        <v>287</v>
      </c>
      <c r="N286" s="12" t="s">
        <v>287</v>
      </c>
      <c r="AA286" s="12" t="s">
        <v>287</v>
      </c>
    </row>
    <row r="287" spans="1:39" ht="18.75" x14ac:dyDescent="0.3">
      <c r="A287" s="10" t="s">
        <v>730</v>
      </c>
      <c r="B287" s="10"/>
      <c r="C287" s="11"/>
      <c r="D287" s="11"/>
      <c r="E287" s="11"/>
      <c r="F287" s="11"/>
      <c r="G287" s="11"/>
      <c r="H287" s="10"/>
      <c r="I287" s="10"/>
      <c r="J287" s="10"/>
      <c r="K287" s="10"/>
      <c r="L287" s="6"/>
      <c r="M287" s="10" t="s">
        <v>724</v>
      </c>
      <c r="N287" s="10" t="s">
        <v>730</v>
      </c>
      <c r="O287" s="10"/>
      <c r="P287" s="11"/>
      <c r="Q287" s="11"/>
      <c r="R287" s="11"/>
      <c r="S287" s="11"/>
      <c r="T287" s="11"/>
      <c r="U287" s="10"/>
      <c r="V287" s="10"/>
      <c r="W287" s="10"/>
      <c r="X287" s="10"/>
      <c r="Y287" s="6">
        <v>1</v>
      </c>
      <c r="Z287" s="10" t="s">
        <v>724</v>
      </c>
      <c r="AA287" s="10" t="s">
        <v>730</v>
      </c>
      <c r="AB287" s="10"/>
      <c r="AC287" s="11"/>
      <c r="AD287" s="11"/>
      <c r="AE287" s="11"/>
      <c r="AF287" s="11"/>
      <c r="AG287" s="11"/>
      <c r="AH287" s="10"/>
      <c r="AI287" s="10"/>
      <c r="AJ287" s="10"/>
      <c r="AK287" s="10"/>
      <c r="AL287" s="6">
        <f>L287-Y287</f>
        <v>-1</v>
      </c>
      <c r="AM287" s="10" t="s">
        <v>724</v>
      </c>
    </row>
    <row r="288" spans="1:39" ht="20.25" customHeight="1" x14ac:dyDescent="0.3">
      <c r="A288" s="116" t="s">
        <v>725</v>
      </c>
      <c r="B288" s="116"/>
      <c r="C288" s="6"/>
      <c r="D288" s="10" t="s">
        <v>729</v>
      </c>
      <c r="E288" s="11"/>
      <c r="F288" s="6"/>
      <c r="G288" s="53" t="s">
        <v>726</v>
      </c>
      <c r="H288" s="1"/>
      <c r="I288" s="10"/>
      <c r="J288" s="10"/>
      <c r="K288" s="6"/>
      <c r="L288" s="10" t="s">
        <v>63</v>
      </c>
      <c r="M288" s="10"/>
      <c r="N288" s="116" t="s">
        <v>725</v>
      </c>
      <c r="O288" s="116"/>
      <c r="P288" s="6"/>
      <c r="Q288" s="10" t="s">
        <v>729</v>
      </c>
      <c r="R288" s="11"/>
      <c r="S288" s="6"/>
      <c r="T288" s="53" t="s">
        <v>726</v>
      </c>
      <c r="U288" s="1"/>
      <c r="V288" s="10"/>
      <c r="W288" s="10"/>
      <c r="X288" s="6"/>
      <c r="Y288" s="10" t="s">
        <v>63</v>
      </c>
      <c r="Z288" s="10"/>
      <c r="AA288" s="116" t="s">
        <v>725</v>
      </c>
      <c r="AB288" s="116"/>
      <c r="AC288" s="6">
        <f>C288-P288</f>
        <v>0</v>
      </c>
      <c r="AD288" s="10" t="s">
        <v>729</v>
      </c>
      <c r="AE288" s="11"/>
      <c r="AF288" s="6">
        <f>F288-S288</f>
        <v>0</v>
      </c>
      <c r="AG288" s="53" t="s">
        <v>726</v>
      </c>
      <c r="AH288" s="1"/>
      <c r="AI288" s="10"/>
      <c r="AJ288" s="10"/>
      <c r="AK288" s="6">
        <f>K288-X288</f>
        <v>0</v>
      </c>
      <c r="AL288" s="10" t="s">
        <v>63</v>
      </c>
      <c r="AM288" s="10"/>
    </row>
    <row r="289" spans="1:39" ht="21" customHeight="1" x14ac:dyDescent="0.3">
      <c r="A289" s="13" t="s">
        <v>728</v>
      </c>
      <c r="B289" s="13"/>
      <c r="C289" s="6"/>
      <c r="D289" s="13" t="s">
        <v>727</v>
      </c>
      <c r="E289" s="13"/>
      <c r="F289" s="13"/>
      <c r="J289" s="10"/>
      <c r="K289" s="10"/>
      <c r="L289" s="6"/>
      <c r="M289" s="10" t="s">
        <v>64</v>
      </c>
      <c r="N289" s="13" t="s">
        <v>728</v>
      </c>
      <c r="O289" s="13"/>
      <c r="P289" s="6"/>
      <c r="Q289" s="13" t="s">
        <v>727</v>
      </c>
      <c r="R289" s="13"/>
      <c r="S289" s="13"/>
      <c r="W289" s="10"/>
      <c r="X289" s="10"/>
      <c r="Y289" s="6"/>
      <c r="Z289" s="10" t="s">
        <v>64</v>
      </c>
      <c r="AA289" s="13" t="s">
        <v>728</v>
      </c>
      <c r="AB289" s="13"/>
      <c r="AC289" s="6">
        <f>C289-P289</f>
        <v>0</v>
      </c>
      <c r="AD289" s="13" t="s">
        <v>727</v>
      </c>
      <c r="AE289" s="13"/>
      <c r="AF289" s="13"/>
      <c r="AJ289" s="10"/>
      <c r="AK289" s="10"/>
      <c r="AL289" s="6">
        <f>L289-Y289</f>
        <v>0</v>
      </c>
      <c r="AM289" s="10" t="s">
        <v>64</v>
      </c>
    </row>
    <row r="291" spans="1:39" ht="17.25" customHeight="1" x14ac:dyDescent="0.25">
      <c r="A291" s="19" t="s">
        <v>495</v>
      </c>
      <c r="B291" s="19"/>
      <c r="C291" s="19"/>
      <c r="D291" s="19"/>
      <c r="E291" s="18"/>
      <c r="F291" s="18"/>
      <c r="G291" s="18" t="s">
        <v>767</v>
      </c>
      <c r="H291" s="18"/>
      <c r="I291" s="18"/>
      <c r="J291" s="18"/>
      <c r="K291" s="18"/>
      <c r="L291" s="18"/>
      <c r="M291" s="18"/>
      <c r="N291" s="19" t="s">
        <v>495</v>
      </c>
      <c r="O291" s="19"/>
      <c r="P291" s="19"/>
      <c r="Q291" s="19"/>
      <c r="R291" s="18"/>
      <c r="S291" s="18"/>
      <c r="T291" s="18"/>
      <c r="U291" s="18"/>
      <c r="V291" s="18"/>
      <c r="W291" s="18"/>
      <c r="X291" s="18"/>
      <c r="Y291" s="18"/>
      <c r="Z291" s="18"/>
      <c r="AA291" s="19" t="s">
        <v>495</v>
      </c>
      <c r="AB291" s="19"/>
      <c r="AC291" s="19"/>
      <c r="AD291" s="19"/>
      <c r="AE291" s="18"/>
      <c r="AF291" s="18"/>
      <c r="AG291" s="18"/>
      <c r="AH291" s="18"/>
      <c r="AI291" s="18"/>
      <c r="AJ291" s="18"/>
      <c r="AK291" s="18"/>
      <c r="AL291" s="18"/>
      <c r="AM291" s="18"/>
    </row>
    <row r="292" spans="1:39" ht="17.25" customHeight="1" x14ac:dyDescent="0.25">
      <c r="A292" s="34" t="s">
        <v>257</v>
      </c>
      <c r="B292" s="64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9" t="s">
        <v>257</v>
      </c>
      <c r="O292" s="64"/>
      <c r="P292" s="7"/>
      <c r="Q292" s="7"/>
      <c r="R292" s="7"/>
      <c r="S292" s="7"/>
      <c r="T292" s="7"/>
      <c r="U292" s="7"/>
      <c r="V292" s="7"/>
      <c r="W292" s="7"/>
      <c r="X292" s="7"/>
      <c r="Y292" s="64"/>
      <c r="Z292" s="64"/>
      <c r="AA292" s="9" t="s">
        <v>257</v>
      </c>
      <c r="AB292" s="64"/>
      <c r="AC292" s="7"/>
      <c r="AD292" s="7"/>
      <c r="AE292" s="7"/>
      <c r="AF292" s="7"/>
      <c r="AG292" s="7"/>
      <c r="AH292" s="7"/>
      <c r="AI292" s="7"/>
      <c r="AJ292" s="7"/>
      <c r="AK292" s="7"/>
      <c r="AL292" s="64"/>
      <c r="AM292" s="64"/>
    </row>
    <row r="293" spans="1:39" ht="27" customHeight="1" x14ac:dyDescent="0.25">
      <c r="A293" s="121" t="s">
        <v>52</v>
      </c>
      <c r="B293" s="121" t="s">
        <v>53</v>
      </c>
      <c r="C293" s="127" t="s">
        <v>70</v>
      </c>
      <c r="D293" s="131"/>
      <c r="E293" s="131"/>
      <c r="F293" s="131"/>
      <c r="G293" s="131"/>
      <c r="H293" s="131"/>
      <c r="I293" s="128"/>
      <c r="J293" s="132" t="s">
        <v>69</v>
      </c>
      <c r="K293" s="132"/>
      <c r="L293" s="44"/>
      <c r="M293" s="55"/>
      <c r="N293" s="130" t="s">
        <v>52</v>
      </c>
      <c r="O293" s="121" t="s">
        <v>53</v>
      </c>
      <c r="P293" s="127" t="s">
        <v>70</v>
      </c>
      <c r="Q293" s="131"/>
      <c r="R293" s="131"/>
      <c r="S293" s="131"/>
      <c r="T293" s="131"/>
      <c r="U293" s="131"/>
      <c r="V293" s="128"/>
      <c r="W293" s="132" t="s">
        <v>69</v>
      </c>
      <c r="X293" s="132"/>
      <c r="Y293" s="44"/>
      <c r="Z293" s="44"/>
      <c r="AA293" s="130" t="s">
        <v>52</v>
      </c>
      <c r="AB293" s="121" t="s">
        <v>53</v>
      </c>
      <c r="AC293" s="127" t="s">
        <v>70</v>
      </c>
      <c r="AD293" s="131"/>
      <c r="AE293" s="131"/>
      <c r="AF293" s="131"/>
      <c r="AG293" s="131"/>
      <c r="AH293" s="131"/>
      <c r="AI293" s="128"/>
      <c r="AJ293" s="119" t="s">
        <v>69</v>
      </c>
      <c r="AK293" s="120"/>
    </row>
    <row r="294" spans="1:39" ht="21" customHeight="1" x14ac:dyDescent="0.25">
      <c r="A294" s="122"/>
      <c r="B294" s="122"/>
      <c r="C294" s="121" t="s">
        <v>40</v>
      </c>
      <c r="D294" s="127" t="s">
        <v>48</v>
      </c>
      <c r="E294" s="131"/>
      <c r="F294" s="131"/>
      <c r="G294" s="131"/>
      <c r="H294" s="131"/>
      <c r="I294" s="128"/>
      <c r="J294" s="130" t="s">
        <v>47</v>
      </c>
      <c r="K294" s="132" t="s">
        <v>49</v>
      </c>
      <c r="L294" s="30"/>
      <c r="M294" s="55"/>
      <c r="N294" s="130"/>
      <c r="O294" s="122"/>
      <c r="P294" s="121" t="s">
        <v>40</v>
      </c>
      <c r="Q294" s="127" t="s">
        <v>48</v>
      </c>
      <c r="R294" s="131"/>
      <c r="S294" s="131"/>
      <c r="T294" s="131"/>
      <c r="U294" s="131"/>
      <c r="V294" s="128"/>
      <c r="W294" s="130" t="s">
        <v>47</v>
      </c>
      <c r="X294" s="132" t="s">
        <v>49</v>
      </c>
      <c r="Y294" s="44"/>
      <c r="Z294" s="44"/>
      <c r="AA294" s="130"/>
      <c r="AB294" s="122"/>
      <c r="AC294" s="121" t="s">
        <v>40</v>
      </c>
      <c r="AD294" s="127" t="s">
        <v>48</v>
      </c>
      <c r="AE294" s="131"/>
      <c r="AF294" s="131"/>
      <c r="AG294" s="131"/>
      <c r="AH294" s="131"/>
      <c r="AI294" s="128"/>
      <c r="AJ294" s="121" t="s">
        <v>47</v>
      </c>
      <c r="AK294" s="124" t="s">
        <v>49</v>
      </c>
    </row>
    <row r="295" spans="1:39" ht="18.75" customHeight="1" x14ac:dyDescent="0.25">
      <c r="A295" s="122"/>
      <c r="B295" s="122"/>
      <c r="C295" s="122"/>
      <c r="D295" s="124" t="s">
        <v>43</v>
      </c>
      <c r="E295" s="124" t="s">
        <v>42</v>
      </c>
      <c r="F295" s="124" t="s">
        <v>50</v>
      </c>
      <c r="G295" s="127" t="s">
        <v>44</v>
      </c>
      <c r="H295" s="128"/>
      <c r="I295" s="124" t="s">
        <v>723</v>
      </c>
      <c r="J295" s="130"/>
      <c r="K295" s="132"/>
      <c r="L295" s="30"/>
      <c r="M295" s="55"/>
      <c r="N295" s="130"/>
      <c r="O295" s="122"/>
      <c r="P295" s="122"/>
      <c r="Q295" s="124" t="s">
        <v>43</v>
      </c>
      <c r="R295" s="124" t="s">
        <v>42</v>
      </c>
      <c r="S295" s="124" t="s">
        <v>50</v>
      </c>
      <c r="T295" s="127" t="s">
        <v>44</v>
      </c>
      <c r="U295" s="128"/>
      <c r="V295" s="124" t="s">
        <v>723</v>
      </c>
      <c r="W295" s="130"/>
      <c r="X295" s="132"/>
      <c r="Y295" s="44"/>
      <c r="Z295" s="44"/>
      <c r="AA295" s="130"/>
      <c r="AB295" s="122"/>
      <c r="AC295" s="122"/>
      <c r="AD295" s="124" t="s">
        <v>43</v>
      </c>
      <c r="AE295" s="124" t="s">
        <v>42</v>
      </c>
      <c r="AF295" s="124" t="s">
        <v>50</v>
      </c>
      <c r="AG295" s="127" t="s">
        <v>44</v>
      </c>
      <c r="AH295" s="128"/>
      <c r="AI295" s="124" t="s">
        <v>723</v>
      </c>
      <c r="AJ295" s="122"/>
      <c r="AK295" s="125"/>
    </row>
    <row r="296" spans="1:39" ht="20.25" customHeight="1" x14ac:dyDescent="0.25">
      <c r="A296" s="122"/>
      <c r="B296" s="122"/>
      <c r="C296" s="122"/>
      <c r="D296" s="125"/>
      <c r="E296" s="125"/>
      <c r="F296" s="125"/>
      <c r="G296" s="117" t="s">
        <v>45</v>
      </c>
      <c r="H296" s="117" t="s">
        <v>46</v>
      </c>
      <c r="I296" s="125"/>
      <c r="J296" s="130"/>
      <c r="K296" s="132"/>
      <c r="L296" s="30"/>
      <c r="M296" s="55"/>
      <c r="N296" s="130"/>
      <c r="O296" s="122"/>
      <c r="P296" s="122"/>
      <c r="Q296" s="125"/>
      <c r="R296" s="125"/>
      <c r="S296" s="125"/>
      <c r="T296" s="117" t="s">
        <v>45</v>
      </c>
      <c r="U296" s="117" t="s">
        <v>46</v>
      </c>
      <c r="V296" s="125"/>
      <c r="W296" s="130"/>
      <c r="X296" s="132"/>
      <c r="Y296" s="44"/>
      <c r="Z296" s="44"/>
      <c r="AA296" s="130"/>
      <c r="AB296" s="122"/>
      <c r="AC296" s="122"/>
      <c r="AD296" s="125"/>
      <c r="AE296" s="125"/>
      <c r="AF296" s="125"/>
      <c r="AG296" s="117" t="s">
        <v>45</v>
      </c>
      <c r="AH296" s="117" t="s">
        <v>46</v>
      </c>
      <c r="AI296" s="125"/>
      <c r="AJ296" s="122"/>
      <c r="AK296" s="125"/>
    </row>
    <row r="297" spans="1:39" ht="44.25" customHeight="1" x14ac:dyDescent="0.25">
      <c r="A297" s="123"/>
      <c r="B297" s="123"/>
      <c r="C297" s="123"/>
      <c r="D297" s="126"/>
      <c r="E297" s="126"/>
      <c r="F297" s="126"/>
      <c r="G297" s="118"/>
      <c r="H297" s="118"/>
      <c r="I297" s="126"/>
      <c r="J297" s="130"/>
      <c r="K297" s="132"/>
      <c r="L297" s="30"/>
      <c r="M297" s="55"/>
      <c r="N297" s="130"/>
      <c r="O297" s="123"/>
      <c r="P297" s="123"/>
      <c r="Q297" s="126"/>
      <c r="R297" s="126"/>
      <c r="S297" s="126"/>
      <c r="T297" s="118"/>
      <c r="U297" s="118"/>
      <c r="V297" s="126"/>
      <c r="W297" s="130"/>
      <c r="X297" s="132"/>
      <c r="Y297" s="44"/>
      <c r="Z297" s="44"/>
      <c r="AA297" s="130"/>
      <c r="AB297" s="123"/>
      <c r="AC297" s="123"/>
      <c r="AD297" s="126"/>
      <c r="AE297" s="126"/>
      <c r="AF297" s="126"/>
      <c r="AG297" s="118"/>
      <c r="AH297" s="118"/>
      <c r="AI297" s="126"/>
      <c r="AJ297" s="123"/>
      <c r="AK297" s="126"/>
    </row>
    <row r="298" spans="1:39" ht="18.75" customHeight="1" x14ac:dyDescent="0.25">
      <c r="A298" s="63">
        <v>1</v>
      </c>
      <c r="B298" s="63">
        <v>2</v>
      </c>
      <c r="C298" s="63">
        <v>3</v>
      </c>
      <c r="D298" s="63">
        <v>4</v>
      </c>
      <c r="E298" s="63">
        <v>5</v>
      </c>
      <c r="F298" s="63">
        <v>6</v>
      </c>
      <c r="G298" s="63">
        <v>7</v>
      </c>
      <c r="H298" s="63">
        <v>8</v>
      </c>
      <c r="I298" s="63">
        <v>9</v>
      </c>
      <c r="J298" s="63">
        <v>10</v>
      </c>
      <c r="K298" s="63">
        <v>11</v>
      </c>
      <c r="L298" s="45"/>
      <c r="M298" s="39"/>
      <c r="N298" s="63">
        <v>1</v>
      </c>
      <c r="O298" s="63">
        <v>2</v>
      </c>
      <c r="P298" s="63">
        <v>3</v>
      </c>
      <c r="Q298" s="63">
        <v>4</v>
      </c>
      <c r="R298" s="63">
        <v>5</v>
      </c>
      <c r="S298" s="63">
        <v>6</v>
      </c>
      <c r="T298" s="63">
        <v>7</v>
      </c>
      <c r="U298" s="63">
        <v>8</v>
      </c>
      <c r="V298" s="63">
        <v>9</v>
      </c>
      <c r="W298" s="63">
        <v>10</v>
      </c>
      <c r="X298" s="63">
        <v>11</v>
      </c>
      <c r="Y298" s="45"/>
      <c r="Z298" s="45"/>
      <c r="AA298" s="63">
        <v>1</v>
      </c>
      <c r="AB298" s="63">
        <v>2</v>
      </c>
      <c r="AC298" s="63">
        <v>3</v>
      </c>
      <c r="AD298" s="63">
        <v>4</v>
      </c>
      <c r="AE298" s="63">
        <v>5</v>
      </c>
      <c r="AF298" s="63">
        <v>6</v>
      </c>
      <c r="AG298" s="63">
        <v>7</v>
      </c>
      <c r="AH298" s="63">
        <v>8</v>
      </c>
      <c r="AI298" s="63">
        <v>9</v>
      </c>
      <c r="AJ298" s="63">
        <v>10</v>
      </c>
      <c r="AK298" s="63">
        <v>11</v>
      </c>
    </row>
    <row r="299" spans="1:39" ht="12.75" customHeight="1" x14ac:dyDescent="0.25">
      <c r="A299" s="36" t="s">
        <v>500</v>
      </c>
      <c r="B299" s="62" t="s">
        <v>289</v>
      </c>
      <c r="C299" s="4">
        <v>1</v>
      </c>
      <c r="D299" s="4"/>
      <c r="E299" s="4"/>
      <c r="F299" s="4"/>
      <c r="G299" s="4"/>
      <c r="H299" s="4"/>
      <c r="I299" s="4"/>
      <c r="J299" s="3"/>
      <c r="K299" s="3"/>
      <c r="L299" s="31"/>
      <c r="M299" s="40"/>
      <c r="N299" s="26" t="s">
        <v>500</v>
      </c>
      <c r="O299" s="62" t="s">
        <v>289</v>
      </c>
      <c r="P299" s="4">
        <v>1</v>
      </c>
      <c r="Q299" s="4"/>
      <c r="R299" s="4"/>
      <c r="S299" s="4">
        <v>1</v>
      </c>
      <c r="T299" s="4">
        <v>1</v>
      </c>
      <c r="U299" s="4"/>
      <c r="V299" s="4"/>
      <c r="W299" s="3">
        <v>46.4</v>
      </c>
      <c r="X299" s="3">
        <v>46.4</v>
      </c>
      <c r="Y299" s="31"/>
      <c r="Z299" s="31"/>
      <c r="AA299" s="26" t="s">
        <v>500</v>
      </c>
      <c r="AB299" s="62" t="s">
        <v>289</v>
      </c>
      <c r="AC299" s="4">
        <f t="shared" ref="AC299:AC308" si="56">C299-P299</f>
        <v>0</v>
      </c>
      <c r="AD299" s="4">
        <f t="shared" ref="AD299:AD308" si="57">D299-Q299</f>
        <v>0</v>
      </c>
      <c r="AE299" s="4">
        <f t="shared" ref="AE299:AE308" si="58">E299-R299</f>
        <v>0</v>
      </c>
      <c r="AF299" s="4">
        <f t="shared" ref="AF299:AF308" si="59">F299-S299</f>
        <v>-1</v>
      </c>
      <c r="AG299" s="4">
        <f t="shared" ref="AG299:AG308" si="60">G299-T299</f>
        <v>-1</v>
      </c>
      <c r="AH299" s="4">
        <f t="shared" ref="AH299:AH308" si="61">H299-U299</f>
        <v>0</v>
      </c>
      <c r="AI299" s="4">
        <f t="shared" ref="AI299:AI308" si="62">I299-V299</f>
        <v>0</v>
      </c>
      <c r="AJ299" s="3">
        <f t="shared" ref="AJ299:AJ308" si="63">J299-W299</f>
        <v>-46.4</v>
      </c>
      <c r="AK299" s="3">
        <f t="shared" ref="AK299:AK308" si="64">K299-X299</f>
        <v>-46.4</v>
      </c>
    </row>
    <row r="300" spans="1:39" ht="12.75" customHeight="1" x14ac:dyDescent="0.25">
      <c r="A300" s="36" t="s">
        <v>506</v>
      </c>
      <c r="B300" s="62" t="s">
        <v>289</v>
      </c>
      <c r="C300" s="4">
        <v>1</v>
      </c>
      <c r="D300" s="4"/>
      <c r="E300" s="4"/>
      <c r="F300" s="4"/>
      <c r="G300" s="4"/>
      <c r="H300" s="4"/>
      <c r="I300" s="4"/>
      <c r="J300" s="3"/>
      <c r="K300" s="3"/>
      <c r="L300" s="31"/>
      <c r="M300" s="40"/>
      <c r="N300" s="26" t="s">
        <v>506</v>
      </c>
      <c r="O300" s="62" t="s">
        <v>289</v>
      </c>
      <c r="P300" s="4">
        <v>1</v>
      </c>
      <c r="Q300" s="4"/>
      <c r="R300" s="4"/>
      <c r="S300" s="4"/>
      <c r="T300" s="4">
        <v>1</v>
      </c>
      <c r="U300" s="4"/>
      <c r="V300" s="4"/>
      <c r="W300" s="3">
        <v>45.2</v>
      </c>
      <c r="X300" s="3"/>
      <c r="Y300" s="31"/>
      <c r="Z300" s="31"/>
      <c r="AA300" s="26" t="s">
        <v>506</v>
      </c>
      <c r="AB300" s="62" t="s">
        <v>289</v>
      </c>
      <c r="AC300" s="4">
        <f t="shared" si="56"/>
        <v>0</v>
      </c>
      <c r="AD300" s="4">
        <f t="shared" si="57"/>
        <v>0</v>
      </c>
      <c r="AE300" s="4">
        <f t="shared" si="58"/>
        <v>0</v>
      </c>
      <c r="AF300" s="4">
        <f t="shared" si="59"/>
        <v>0</v>
      </c>
      <c r="AG300" s="4">
        <f t="shared" si="60"/>
        <v>-1</v>
      </c>
      <c r="AH300" s="4">
        <f t="shared" si="61"/>
        <v>0</v>
      </c>
      <c r="AI300" s="4">
        <f t="shared" si="62"/>
        <v>0</v>
      </c>
      <c r="AJ300" s="3">
        <f t="shared" si="63"/>
        <v>-45.2</v>
      </c>
      <c r="AK300" s="3">
        <f t="shared" si="64"/>
        <v>0</v>
      </c>
    </row>
    <row r="301" spans="1:39" ht="12.75" customHeight="1" x14ac:dyDescent="0.25">
      <c r="A301" s="36" t="s">
        <v>510</v>
      </c>
      <c r="B301" s="62" t="s">
        <v>289</v>
      </c>
      <c r="C301" s="4">
        <v>1</v>
      </c>
      <c r="D301" s="4"/>
      <c r="E301" s="4"/>
      <c r="F301" s="4"/>
      <c r="G301" s="4"/>
      <c r="H301" s="4"/>
      <c r="I301" s="4"/>
      <c r="J301" s="3"/>
      <c r="K301" s="3"/>
      <c r="L301" s="31"/>
      <c r="M301" s="40"/>
      <c r="N301" s="26" t="s">
        <v>510</v>
      </c>
      <c r="O301" s="62" t="s">
        <v>289</v>
      </c>
      <c r="P301" s="4">
        <v>1</v>
      </c>
      <c r="Q301" s="4"/>
      <c r="R301" s="4"/>
      <c r="S301" s="4">
        <v>1</v>
      </c>
      <c r="T301" s="4">
        <v>1</v>
      </c>
      <c r="U301" s="4"/>
      <c r="V301" s="4"/>
      <c r="W301" s="3">
        <v>40.6</v>
      </c>
      <c r="X301" s="3">
        <v>40.6</v>
      </c>
      <c r="Y301" s="31"/>
      <c r="Z301" s="31"/>
      <c r="AA301" s="26" t="s">
        <v>510</v>
      </c>
      <c r="AB301" s="62" t="s">
        <v>289</v>
      </c>
      <c r="AC301" s="4">
        <f t="shared" si="56"/>
        <v>0</v>
      </c>
      <c r="AD301" s="4">
        <f t="shared" si="57"/>
        <v>0</v>
      </c>
      <c r="AE301" s="4">
        <f t="shared" si="58"/>
        <v>0</v>
      </c>
      <c r="AF301" s="4">
        <f t="shared" si="59"/>
        <v>-1</v>
      </c>
      <c r="AG301" s="4">
        <f t="shared" si="60"/>
        <v>-1</v>
      </c>
      <c r="AH301" s="4">
        <f t="shared" si="61"/>
        <v>0</v>
      </c>
      <c r="AI301" s="4">
        <f t="shared" si="62"/>
        <v>0</v>
      </c>
      <c r="AJ301" s="3">
        <f t="shared" si="63"/>
        <v>-40.6</v>
      </c>
      <c r="AK301" s="3">
        <f t="shared" si="64"/>
        <v>-40.6</v>
      </c>
    </row>
    <row r="302" spans="1:39" ht="12.75" customHeight="1" x14ac:dyDescent="0.25">
      <c r="A302" s="36" t="s">
        <v>497</v>
      </c>
      <c r="B302" s="62" t="s">
        <v>289</v>
      </c>
      <c r="C302" s="4">
        <v>1</v>
      </c>
      <c r="D302" s="4"/>
      <c r="E302" s="4"/>
      <c r="F302" s="4"/>
      <c r="G302" s="4"/>
      <c r="H302" s="4"/>
      <c r="I302" s="4"/>
      <c r="J302" s="3"/>
      <c r="K302" s="3"/>
      <c r="L302" s="31"/>
      <c r="M302" s="40"/>
      <c r="N302" s="26" t="s">
        <v>497</v>
      </c>
      <c r="O302" s="62" t="s">
        <v>289</v>
      </c>
      <c r="P302" s="4">
        <v>1</v>
      </c>
      <c r="Q302" s="4"/>
      <c r="R302" s="4"/>
      <c r="S302" s="4">
        <v>1</v>
      </c>
      <c r="T302" s="4">
        <v>1</v>
      </c>
      <c r="U302" s="4"/>
      <c r="V302" s="4"/>
      <c r="W302" s="3">
        <v>112.8</v>
      </c>
      <c r="X302" s="3">
        <v>112.8</v>
      </c>
      <c r="Y302" s="31"/>
      <c r="Z302" s="31"/>
      <c r="AA302" s="26" t="s">
        <v>497</v>
      </c>
      <c r="AB302" s="62" t="s">
        <v>289</v>
      </c>
      <c r="AC302" s="4">
        <f t="shared" si="56"/>
        <v>0</v>
      </c>
      <c r="AD302" s="4">
        <f t="shared" si="57"/>
        <v>0</v>
      </c>
      <c r="AE302" s="4">
        <f t="shared" si="58"/>
        <v>0</v>
      </c>
      <c r="AF302" s="4">
        <f t="shared" si="59"/>
        <v>-1</v>
      </c>
      <c r="AG302" s="4">
        <f t="shared" si="60"/>
        <v>-1</v>
      </c>
      <c r="AH302" s="4">
        <f t="shared" si="61"/>
        <v>0</v>
      </c>
      <c r="AI302" s="4">
        <f t="shared" si="62"/>
        <v>0</v>
      </c>
      <c r="AJ302" s="3">
        <f t="shared" si="63"/>
        <v>-112.8</v>
      </c>
      <c r="AK302" s="3">
        <f t="shared" si="64"/>
        <v>-112.8</v>
      </c>
    </row>
    <row r="303" spans="1:39" ht="12.75" customHeight="1" x14ac:dyDescent="0.25">
      <c r="A303" s="36" t="s">
        <v>508</v>
      </c>
      <c r="B303" s="62" t="s">
        <v>289</v>
      </c>
      <c r="C303" s="4">
        <v>1</v>
      </c>
      <c r="D303" s="4"/>
      <c r="E303" s="4"/>
      <c r="F303" s="4"/>
      <c r="G303" s="4"/>
      <c r="H303" s="4"/>
      <c r="I303" s="4"/>
      <c r="J303" s="3"/>
      <c r="K303" s="3"/>
      <c r="L303" s="31"/>
      <c r="M303" s="40"/>
      <c r="N303" s="26" t="s">
        <v>508</v>
      </c>
      <c r="O303" s="62" t="s">
        <v>289</v>
      </c>
      <c r="P303" s="4">
        <v>1</v>
      </c>
      <c r="Q303" s="4"/>
      <c r="R303" s="4"/>
      <c r="S303" s="4">
        <v>1</v>
      </c>
      <c r="T303" s="4">
        <v>1</v>
      </c>
      <c r="U303" s="4"/>
      <c r="V303" s="4"/>
      <c r="W303" s="3">
        <v>109.1</v>
      </c>
      <c r="X303" s="3">
        <v>109.1</v>
      </c>
      <c r="Y303" s="31"/>
      <c r="Z303" s="31"/>
      <c r="AA303" s="26" t="s">
        <v>508</v>
      </c>
      <c r="AB303" s="62" t="s">
        <v>289</v>
      </c>
      <c r="AC303" s="4">
        <f t="shared" si="56"/>
        <v>0</v>
      </c>
      <c r="AD303" s="4">
        <f t="shared" si="57"/>
        <v>0</v>
      </c>
      <c r="AE303" s="4">
        <f t="shared" si="58"/>
        <v>0</v>
      </c>
      <c r="AF303" s="4">
        <f t="shared" si="59"/>
        <v>-1</v>
      </c>
      <c r="AG303" s="4">
        <f t="shared" si="60"/>
        <v>-1</v>
      </c>
      <c r="AH303" s="4">
        <f t="shared" si="61"/>
        <v>0</v>
      </c>
      <c r="AI303" s="4">
        <f t="shared" si="62"/>
        <v>0</v>
      </c>
      <c r="AJ303" s="3">
        <f t="shared" si="63"/>
        <v>-109.1</v>
      </c>
      <c r="AK303" s="3">
        <f t="shared" si="64"/>
        <v>-109.1</v>
      </c>
    </row>
    <row r="304" spans="1:39" ht="12.75" customHeight="1" x14ac:dyDescent="0.25">
      <c r="A304" s="36" t="s">
        <v>503</v>
      </c>
      <c r="B304" s="62" t="s">
        <v>289</v>
      </c>
      <c r="C304" s="4">
        <v>1</v>
      </c>
      <c r="D304" s="4"/>
      <c r="E304" s="4"/>
      <c r="F304" s="4"/>
      <c r="G304" s="4"/>
      <c r="H304" s="4"/>
      <c r="I304" s="4"/>
      <c r="J304" s="3"/>
      <c r="K304" s="3"/>
      <c r="L304" s="31"/>
      <c r="M304" s="40"/>
      <c r="N304" s="26" t="s">
        <v>503</v>
      </c>
      <c r="O304" s="62" t="s">
        <v>289</v>
      </c>
      <c r="P304" s="4">
        <v>1</v>
      </c>
      <c r="Q304" s="4"/>
      <c r="R304" s="4"/>
      <c r="S304" s="4">
        <v>1</v>
      </c>
      <c r="T304" s="4">
        <v>1</v>
      </c>
      <c r="U304" s="4"/>
      <c r="V304" s="4"/>
      <c r="W304" s="3">
        <v>33.700000000000003</v>
      </c>
      <c r="X304" s="3">
        <v>33.700000000000003</v>
      </c>
      <c r="Y304" s="31"/>
      <c r="Z304" s="31"/>
      <c r="AA304" s="26" t="s">
        <v>503</v>
      </c>
      <c r="AB304" s="62" t="s">
        <v>289</v>
      </c>
      <c r="AC304" s="4">
        <f t="shared" si="56"/>
        <v>0</v>
      </c>
      <c r="AD304" s="4">
        <f t="shared" si="57"/>
        <v>0</v>
      </c>
      <c r="AE304" s="4">
        <f t="shared" si="58"/>
        <v>0</v>
      </c>
      <c r="AF304" s="4">
        <f t="shared" si="59"/>
        <v>-1</v>
      </c>
      <c r="AG304" s="4">
        <f t="shared" si="60"/>
        <v>-1</v>
      </c>
      <c r="AH304" s="4">
        <f t="shared" si="61"/>
        <v>0</v>
      </c>
      <c r="AI304" s="4">
        <f t="shared" si="62"/>
        <v>0</v>
      </c>
      <c r="AJ304" s="3">
        <f t="shared" si="63"/>
        <v>-33.700000000000003</v>
      </c>
      <c r="AK304" s="3">
        <f t="shared" si="64"/>
        <v>-33.700000000000003</v>
      </c>
    </row>
    <row r="305" spans="1:39" ht="12.75" customHeight="1" x14ac:dyDescent="0.25">
      <c r="A305" s="36" t="s">
        <v>504</v>
      </c>
      <c r="B305" s="62" t="s">
        <v>289</v>
      </c>
      <c r="C305" s="4">
        <v>1</v>
      </c>
      <c r="D305" s="4"/>
      <c r="E305" s="4"/>
      <c r="F305" s="4"/>
      <c r="G305" s="4"/>
      <c r="H305" s="4"/>
      <c r="I305" s="4"/>
      <c r="J305" s="3"/>
      <c r="K305" s="3"/>
      <c r="L305" s="31"/>
      <c r="M305" s="40"/>
      <c r="N305" s="26" t="s">
        <v>504</v>
      </c>
      <c r="O305" s="62" t="s">
        <v>289</v>
      </c>
      <c r="P305" s="4">
        <v>1</v>
      </c>
      <c r="Q305" s="4"/>
      <c r="R305" s="4"/>
      <c r="S305" s="4">
        <v>1</v>
      </c>
      <c r="T305" s="4">
        <v>1</v>
      </c>
      <c r="U305" s="4"/>
      <c r="V305" s="4"/>
      <c r="W305" s="3">
        <v>87.6</v>
      </c>
      <c r="X305" s="3">
        <v>87.6</v>
      </c>
      <c r="Y305" s="31"/>
      <c r="Z305" s="31"/>
      <c r="AA305" s="26" t="s">
        <v>504</v>
      </c>
      <c r="AB305" s="62" t="s">
        <v>289</v>
      </c>
      <c r="AC305" s="4">
        <f t="shared" si="56"/>
        <v>0</v>
      </c>
      <c r="AD305" s="4">
        <f t="shared" si="57"/>
        <v>0</v>
      </c>
      <c r="AE305" s="4">
        <f t="shared" si="58"/>
        <v>0</v>
      </c>
      <c r="AF305" s="4">
        <f t="shared" si="59"/>
        <v>-1</v>
      </c>
      <c r="AG305" s="4">
        <f t="shared" si="60"/>
        <v>-1</v>
      </c>
      <c r="AH305" s="4">
        <f t="shared" si="61"/>
        <v>0</v>
      </c>
      <c r="AI305" s="4">
        <f t="shared" si="62"/>
        <v>0</v>
      </c>
      <c r="AJ305" s="3">
        <f t="shared" si="63"/>
        <v>-87.6</v>
      </c>
      <c r="AK305" s="3">
        <f t="shared" si="64"/>
        <v>-87.6</v>
      </c>
    </row>
    <row r="306" spans="1:39" ht="12.75" customHeight="1" x14ac:dyDescent="0.25">
      <c r="A306" s="36" t="s">
        <v>505</v>
      </c>
      <c r="B306" s="62" t="s">
        <v>289</v>
      </c>
      <c r="C306" s="4">
        <v>1</v>
      </c>
      <c r="D306" s="4"/>
      <c r="E306" s="4"/>
      <c r="F306" s="4"/>
      <c r="G306" s="4"/>
      <c r="H306" s="4"/>
      <c r="I306" s="4"/>
      <c r="J306" s="3"/>
      <c r="K306" s="3"/>
      <c r="L306" s="31"/>
      <c r="M306" s="40"/>
      <c r="N306" s="26" t="s">
        <v>505</v>
      </c>
      <c r="O306" s="62" t="s">
        <v>289</v>
      </c>
      <c r="P306" s="4">
        <v>1</v>
      </c>
      <c r="Q306" s="4"/>
      <c r="R306" s="4"/>
      <c r="S306" s="4">
        <v>1</v>
      </c>
      <c r="T306" s="4">
        <v>1</v>
      </c>
      <c r="U306" s="4"/>
      <c r="V306" s="4"/>
      <c r="W306" s="3">
        <v>58.7</v>
      </c>
      <c r="X306" s="3">
        <v>58.7</v>
      </c>
      <c r="Y306" s="31"/>
      <c r="Z306" s="31"/>
      <c r="AA306" s="26" t="s">
        <v>505</v>
      </c>
      <c r="AB306" s="62" t="s">
        <v>289</v>
      </c>
      <c r="AC306" s="4">
        <f t="shared" si="56"/>
        <v>0</v>
      </c>
      <c r="AD306" s="4">
        <f t="shared" si="57"/>
        <v>0</v>
      </c>
      <c r="AE306" s="4">
        <f t="shared" si="58"/>
        <v>0</v>
      </c>
      <c r="AF306" s="4">
        <f t="shared" si="59"/>
        <v>-1</v>
      </c>
      <c r="AG306" s="4">
        <f t="shared" si="60"/>
        <v>-1</v>
      </c>
      <c r="AH306" s="4">
        <f t="shared" si="61"/>
        <v>0</v>
      </c>
      <c r="AI306" s="4">
        <f t="shared" si="62"/>
        <v>0</v>
      </c>
      <c r="AJ306" s="3">
        <f t="shared" si="63"/>
        <v>-58.7</v>
      </c>
      <c r="AK306" s="3">
        <f t="shared" si="64"/>
        <v>-58.7</v>
      </c>
    </row>
    <row r="307" spans="1:39" ht="12.75" customHeight="1" x14ac:dyDescent="0.25">
      <c r="A307" s="36" t="s">
        <v>502</v>
      </c>
      <c r="B307" s="62" t="s">
        <v>289</v>
      </c>
      <c r="C307" s="4">
        <v>1</v>
      </c>
      <c r="D307" s="4"/>
      <c r="E307" s="4"/>
      <c r="F307" s="4"/>
      <c r="G307" s="4"/>
      <c r="H307" s="4"/>
      <c r="I307" s="4"/>
      <c r="J307" s="3"/>
      <c r="K307" s="3"/>
      <c r="L307" s="40"/>
      <c r="M307" s="40"/>
      <c r="N307" s="26" t="s">
        <v>502</v>
      </c>
      <c r="O307" s="62" t="s">
        <v>289</v>
      </c>
      <c r="P307" s="4">
        <v>1</v>
      </c>
      <c r="Q307" s="4">
        <v>1</v>
      </c>
      <c r="R307" s="4"/>
      <c r="S307" s="4"/>
      <c r="T307" s="4">
        <v>1</v>
      </c>
      <c r="U307" s="4"/>
      <c r="V307" s="4"/>
      <c r="W307" s="3">
        <v>80.7</v>
      </c>
      <c r="X307" s="3">
        <v>80.7</v>
      </c>
      <c r="Y307" s="32"/>
      <c r="Z307" s="32"/>
      <c r="AA307" s="26" t="s">
        <v>502</v>
      </c>
      <c r="AB307" s="62" t="s">
        <v>289</v>
      </c>
      <c r="AC307" s="4">
        <f t="shared" si="56"/>
        <v>0</v>
      </c>
      <c r="AD307" s="4">
        <f t="shared" si="57"/>
        <v>-1</v>
      </c>
      <c r="AE307" s="4">
        <f t="shared" si="58"/>
        <v>0</v>
      </c>
      <c r="AF307" s="4">
        <f t="shared" si="59"/>
        <v>0</v>
      </c>
      <c r="AG307" s="4">
        <f t="shared" si="60"/>
        <v>-1</v>
      </c>
      <c r="AH307" s="4">
        <f t="shared" si="61"/>
        <v>0</v>
      </c>
      <c r="AI307" s="4">
        <f t="shared" si="62"/>
        <v>0</v>
      </c>
      <c r="AJ307" s="3">
        <f t="shared" si="63"/>
        <v>-80.7</v>
      </c>
      <c r="AK307" s="3">
        <f t="shared" si="64"/>
        <v>-80.7</v>
      </c>
    </row>
    <row r="308" spans="1:39" ht="12.75" customHeight="1" x14ac:dyDescent="0.25">
      <c r="A308" s="36" t="s">
        <v>501</v>
      </c>
      <c r="B308" s="62" t="s">
        <v>289</v>
      </c>
      <c r="C308" s="4">
        <v>1</v>
      </c>
      <c r="D308" s="4"/>
      <c r="E308" s="4"/>
      <c r="F308" s="4"/>
      <c r="G308" s="4"/>
      <c r="H308" s="4"/>
      <c r="I308" s="4"/>
      <c r="J308" s="3"/>
      <c r="K308" s="3"/>
      <c r="L308" s="44"/>
      <c r="M308" s="55"/>
      <c r="N308" s="26" t="s">
        <v>501</v>
      </c>
      <c r="O308" s="62" t="s">
        <v>289</v>
      </c>
      <c r="P308" s="4">
        <v>1</v>
      </c>
      <c r="Q308" s="4">
        <v>1</v>
      </c>
      <c r="R308" s="4"/>
      <c r="S308" s="4"/>
      <c r="T308" s="4">
        <v>1</v>
      </c>
      <c r="U308" s="4"/>
      <c r="V308" s="4"/>
      <c r="W308" s="3">
        <v>38.4</v>
      </c>
      <c r="X308" s="3">
        <v>38.4</v>
      </c>
      <c r="Y308" s="44"/>
      <c r="Z308" s="44"/>
      <c r="AA308" s="26" t="s">
        <v>501</v>
      </c>
      <c r="AB308" s="62" t="s">
        <v>289</v>
      </c>
      <c r="AC308" s="4">
        <f t="shared" si="56"/>
        <v>0</v>
      </c>
      <c r="AD308" s="4">
        <f t="shared" si="57"/>
        <v>-1</v>
      </c>
      <c r="AE308" s="4">
        <f t="shared" si="58"/>
        <v>0</v>
      </c>
      <c r="AF308" s="4">
        <f t="shared" si="59"/>
        <v>0</v>
      </c>
      <c r="AG308" s="4">
        <f t="shared" si="60"/>
        <v>-1</v>
      </c>
      <c r="AH308" s="4">
        <f t="shared" si="61"/>
        <v>0</v>
      </c>
      <c r="AI308" s="4">
        <f t="shared" si="62"/>
        <v>0</v>
      </c>
      <c r="AJ308" s="3">
        <f t="shared" si="63"/>
        <v>-38.4</v>
      </c>
      <c r="AK308" s="3">
        <f t="shared" si="64"/>
        <v>-38.4</v>
      </c>
    </row>
    <row r="309" spans="1:39" ht="12.75" customHeight="1" x14ac:dyDescent="0.25">
      <c r="A309" s="36" t="s">
        <v>507</v>
      </c>
      <c r="B309" s="62" t="s">
        <v>289</v>
      </c>
      <c r="C309" s="4">
        <v>1</v>
      </c>
      <c r="D309" s="4"/>
      <c r="E309" s="4"/>
      <c r="F309" s="4"/>
      <c r="G309" s="4"/>
      <c r="H309" s="4"/>
      <c r="I309" s="4"/>
      <c r="J309" s="3"/>
      <c r="K309" s="3"/>
      <c r="L309" s="31"/>
      <c r="M309" s="40"/>
      <c r="N309" s="26" t="s">
        <v>507</v>
      </c>
      <c r="O309" s="62" t="s">
        <v>289</v>
      </c>
      <c r="P309" s="4">
        <v>1</v>
      </c>
      <c r="Q309" s="4"/>
      <c r="R309" s="4"/>
      <c r="S309" s="4"/>
      <c r="T309" s="4"/>
      <c r="U309" s="4"/>
      <c r="V309" s="4">
        <v>1</v>
      </c>
      <c r="W309" s="3">
        <v>111.1</v>
      </c>
      <c r="X309" s="3"/>
      <c r="Y309" s="31"/>
      <c r="Z309" s="31"/>
      <c r="AA309" s="26" t="s">
        <v>507</v>
      </c>
      <c r="AB309" s="62" t="s">
        <v>289</v>
      </c>
      <c r="AC309" s="4">
        <f t="shared" ref="AC309:AC313" si="65">C309-P309</f>
        <v>0</v>
      </c>
      <c r="AD309" s="4">
        <f t="shared" ref="AD309:AD313" si="66">D309-Q309</f>
        <v>0</v>
      </c>
      <c r="AE309" s="4">
        <f t="shared" ref="AE309:AE313" si="67">E309-R309</f>
        <v>0</v>
      </c>
      <c r="AF309" s="4">
        <f t="shared" ref="AF309:AF313" si="68">F309-S309</f>
        <v>0</v>
      </c>
      <c r="AG309" s="4">
        <f t="shared" ref="AG309:AG313" si="69">G309-T309</f>
        <v>0</v>
      </c>
      <c r="AH309" s="4">
        <f t="shared" ref="AH309:AH313" si="70">H309-U309</f>
        <v>0</v>
      </c>
      <c r="AI309" s="4">
        <f t="shared" ref="AI309:AI313" si="71">I309-V309</f>
        <v>-1</v>
      </c>
      <c r="AJ309" s="3">
        <f t="shared" ref="AJ309:AJ313" si="72">J309-W309</f>
        <v>-111.1</v>
      </c>
      <c r="AK309" s="3">
        <f t="shared" ref="AK309:AK313" si="73">K309-X309</f>
        <v>0</v>
      </c>
    </row>
    <row r="310" spans="1:39" ht="12.75" customHeight="1" x14ac:dyDescent="0.25">
      <c r="A310" s="36" t="s">
        <v>498</v>
      </c>
      <c r="B310" s="62" t="s">
        <v>289</v>
      </c>
      <c r="C310" s="4">
        <v>1</v>
      </c>
      <c r="D310" s="4"/>
      <c r="E310" s="4"/>
      <c r="F310" s="4"/>
      <c r="G310" s="4"/>
      <c r="H310" s="4"/>
      <c r="I310" s="4"/>
      <c r="J310" s="3"/>
      <c r="K310" s="3"/>
      <c r="L310" s="31"/>
      <c r="M310" s="40"/>
      <c r="N310" s="26" t="s">
        <v>498</v>
      </c>
      <c r="O310" s="62" t="s">
        <v>289</v>
      </c>
      <c r="P310" s="4">
        <v>1</v>
      </c>
      <c r="Q310" s="4"/>
      <c r="R310" s="4"/>
      <c r="S310" s="4">
        <v>1</v>
      </c>
      <c r="T310" s="4">
        <v>1</v>
      </c>
      <c r="U310" s="4"/>
      <c r="V310" s="4"/>
      <c r="W310" s="3">
        <v>73.900000000000006</v>
      </c>
      <c r="X310" s="3">
        <v>73.900000000000006</v>
      </c>
      <c r="Y310" s="31"/>
      <c r="Z310" s="31"/>
      <c r="AA310" s="26" t="s">
        <v>498</v>
      </c>
      <c r="AB310" s="62" t="s">
        <v>289</v>
      </c>
      <c r="AC310" s="4">
        <f t="shared" si="65"/>
        <v>0</v>
      </c>
      <c r="AD310" s="4">
        <f t="shared" si="66"/>
        <v>0</v>
      </c>
      <c r="AE310" s="4">
        <f t="shared" si="67"/>
        <v>0</v>
      </c>
      <c r="AF310" s="4">
        <f t="shared" si="68"/>
        <v>-1</v>
      </c>
      <c r="AG310" s="4">
        <f t="shared" si="69"/>
        <v>-1</v>
      </c>
      <c r="AH310" s="4">
        <f t="shared" si="70"/>
        <v>0</v>
      </c>
      <c r="AI310" s="4">
        <f t="shared" si="71"/>
        <v>0</v>
      </c>
      <c r="AJ310" s="3">
        <f t="shared" si="72"/>
        <v>-73.900000000000006</v>
      </c>
      <c r="AK310" s="3">
        <f t="shared" si="73"/>
        <v>-73.900000000000006</v>
      </c>
    </row>
    <row r="311" spans="1:39" ht="12.75" customHeight="1" x14ac:dyDescent="0.25">
      <c r="A311" s="36" t="s">
        <v>509</v>
      </c>
      <c r="B311" s="62" t="s">
        <v>289</v>
      </c>
      <c r="C311" s="4">
        <v>1</v>
      </c>
      <c r="D311" s="4"/>
      <c r="E311" s="4"/>
      <c r="F311" s="4"/>
      <c r="G311" s="4"/>
      <c r="H311" s="4"/>
      <c r="I311" s="4"/>
      <c r="J311" s="3"/>
      <c r="K311" s="3"/>
      <c r="L311" s="31"/>
      <c r="M311" s="40"/>
      <c r="N311" s="26" t="s">
        <v>509</v>
      </c>
      <c r="O311" s="62" t="s">
        <v>289</v>
      </c>
      <c r="P311" s="4">
        <v>1</v>
      </c>
      <c r="Q311" s="4"/>
      <c r="R311" s="4"/>
      <c r="S311" s="4"/>
      <c r="T311" s="4"/>
      <c r="U311" s="4"/>
      <c r="V311" s="4">
        <v>1</v>
      </c>
      <c r="W311" s="3">
        <v>107.4</v>
      </c>
      <c r="X311" s="3"/>
      <c r="Y311" s="31"/>
      <c r="Z311" s="31"/>
      <c r="AA311" s="26" t="s">
        <v>509</v>
      </c>
      <c r="AB311" s="62" t="s">
        <v>289</v>
      </c>
      <c r="AC311" s="4">
        <f t="shared" si="65"/>
        <v>0</v>
      </c>
      <c r="AD311" s="4">
        <f t="shared" si="66"/>
        <v>0</v>
      </c>
      <c r="AE311" s="4">
        <f t="shared" si="67"/>
        <v>0</v>
      </c>
      <c r="AF311" s="4">
        <f t="shared" si="68"/>
        <v>0</v>
      </c>
      <c r="AG311" s="4">
        <f t="shared" si="69"/>
        <v>0</v>
      </c>
      <c r="AH311" s="4">
        <f t="shared" si="70"/>
        <v>0</v>
      </c>
      <c r="AI311" s="4">
        <f t="shared" si="71"/>
        <v>-1</v>
      </c>
      <c r="AJ311" s="3">
        <f t="shared" si="72"/>
        <v>-107.4</v>
      </c>
      <c r="AK311" s="3">
        <f t="shared" si="73"/>
        <v>0</v>
      </c>
    </row>
    <row r="312" spans="1:39" ht="12.75" customHeight="1" x14ac:dyDescent="0.25">
      <c r="A312" s="36" t="s">
        <v>499</v>
      </c>
      <c r="B312" s="62" t="s">
        <v>289</v>
      </c>
      <c r="C312" s="4">
        <v>1</v>
      </c>
      <c r="D312" s="4"/>
      <c r="E312" s="4"/>
      <c r="F312" s="4"/>
      <c r="G312" s="4"/>
      <c r="H312" s="4"/>
      <c r="I312" s="4"/>
      <c r="J312" s="3"/>
      <c r="K312" s="3"/>
      <c r="L312" s="31"/>
      <c r="M312" s="40"/>
      <c r="N312" s="26" t="s">
        <v>499</v>
      </c>
      <c r="O312" s="62" t="s">
        <v>289</v>
      </c>
      <c r="P312" s="4">
        <v>1</v>
      </c>
      <c r="Q312" s="4"/>
      <c r="R312" s="4"/>
      <c r="S312" s="4">
        <v>1</v>
      </c>
      <c r="T312" s="4">
        <v>1</v>
      </c>
      <c r="U312" s="4"/>
      <c r="V312" s="4"/>
      <c r="W312" s="3">
        <v>125.8</v>
      </c>
      <c r="X312" s="3">
        <v>125.8</v>
      </c>
      <c r="Y312" s="31"/>
      <c r="Z312" s="31"/>
      <c r="AA312" s="26" t="s">
        <v>499</v>
      </c>
      <c r="AB312" s="62" t="s">
        <v>289</v>
      </c>
      <c r="AC312" s="4">
        <f t="shared" si="65"/>
        <v>0</v>
      </c>
      <c r="AD312" s="4">
        <f t="shared" si="66"/>
        <v>0</v>
      </c>
      <c r="AE312" s="4">
        <f t="shared" si="67"/>
        <v>0</v>
      </c>
      <c r="AF312" s="4">
        <f t="shared" si="68"/>
        <v>-1</v>
      </c>
      <c r="AG312" s="4">
        <f t="shared" si="69"/>
        <v>-1</v>
      </c>
      <c r="AH312" s="4">
        <f t="shared" si="70"/>
        <v>0</v>
      </c>
      <c r="AI312" s="4">
        <f t="shared" si="71"/>
        <v>0</v>
      </c>
      <c r="AJ312" s="3">
        <f t="shared" si="72"/>
        <v>-125.8</v>
      </c>
      <c r="AK312" s="3">
        <f t="shared" si="73"/>
        <v>-125.8</v>
      </c>
    </row>
    <row r="313" spans="1:39" ht="12.75" customHeight="1" x14ac:dyDescent="0.25">
      <c r="A313" s="36" t="s">
        <v>496</v>
      </c>
      <c r="B313" s="62" t="s">
        <v>289</v>
      </c>
      <c r="C313" s="4">
        <v>1</v>
      </c>
      <c r="D313" s="4"/>
      <c r="E313" s="4"/>
      <c r="F313" s="4"/>
      <c r="G313" s="4"/>
      <c r="H313" s="4"/>
      <c r="I313" s="4"/>
      <c r="J313" s="3"/>
      <c r="K313" s="3"/>
      <c r="L313" s="31"/>
      <c r="M313" s="40"/>
      <c r="N313" s="26" t="s">
        <v>496</v>
      </c>
      <c r="O313" s="62" t="s">
        <v>289</v>
      </c>
      <c r="P313" s="4">
        <v>1</v>
      </c>
      <c r="Q313" s="4"/>
      <c r="R313" s="4"/>
      <c r="S313" s="4">
        <v>1</v>
      </c>
      <c r="T313" s="4">
        <v>1</v>
      </c>
      <c r="U313" s="4"/>
      <c r="V313" s="4"/>
      <c r="W313" s="3">
        <v>245.7</v>
      </c>
      <c r="X313" s="3">
        <v>245.7</v>
      </c>
      <c r="Y313" s="31"/>
      <c r="Z313" s="31"/>
      <c r="AA313" s="26" t="s">
        <v>496</v>
      </c>
      <c r="AB313" s="62" t="s">
        <v>289</v>
      </c>
      <c r="AC313" s="4">
        <f t="shared" si="65"/>
        <v>0</v>
      </c>
      <c r="AD313" s="4">
        <f t="shared" si="66"/>
        <v>0</v>
      </c>
      <c r="AE313" s="4">
        <f t="shared" si="67"/>
        <v>0</v>
      </c>
      <c r="AF313" s="4">
        <f t="shared" si="68"/>
        <v>-1</v>
      </c>
      <c r="AG313" s="4">
        <f t="shared" si="69"/>
        <v>-1</v>
      </c>
      <c r="AH313" s="4">
        <f t="shared" si="70"/>
        <v>0</v>
      </c>
      <c r="AI313" s="4">
        <f t="shared" si="71"/>
        <v>0</v>
      </c>
      <c r="AJ313" s="3">
        <f t="shared" si="72"/>
        <v>-245.7</v>
      </c>
      <c r="AK313" s="3">
        <f t="shared" si="73"/>
        <v>-245.7</v>
      </c>
    </row>
    <row r="314" spans="1:39" ht="17.25" customHeight="1" x14ac:dyDescent="0.25">
      <c r="A314" s="14" t="s">
        <v>731</v>
      </c>
      <c r="B314" s="15">
        <v>1</v>
      </c>
      <c r="C314" s="16">
        <f>SUM(C299:C313)</f>
        <v>15</v>
      </c>
      <c r="D314" s="16">
        <f t="shared" ref="D314:K314" si="74">SUM(D299:D313)</f>
        <v>0</v>
      </c>
      <c r="E314" s="16">
        <f t="shared" si="74"/>
        <v>0</v>
      </c>
      <c r="F314" s="16">
        <f t="shared" si="74"/>
        <v>0</v>
      </c>
      <c r="G314" s="16">
        <f t="shared" si="74"/>
        <v>0</v>
      </c>
      <c r="H314" s="16">
        <f t="shared" si="74"/>
        <v>0</v>
      </c>
      <c r="I314" s="16">
        <f t="shared" si="74"/>
        <v>0</v>
      </c>
      <c r="J314" s="17">
        <f t="shared" si="74"/>
        <v>0</v>
      </c>
      <c r="K314" s="17">
        <f t="shared" si="74"/>
        <v>0</v>
      </c>
      <c r="L314" s="45"/>
      <c r="M314" s="39"/>
      <c r="N314" s="14" t="s">
        <v>40</v>
      </c>
      <c r="O314" s="15">
        <v>1</v>
      </c>
      <c r="P314" s="4">
        <f>SUM(P299:P313)</f>
        <v>15</v>
      </c>
      <c r="Q314" s="4">
        <f t="shared" ref="Q314" si="75">SUM(Q299:Q313)</f>
        <v>2</v>
      </c>
      <c r="R314" s="4">
        <f t="shared" ref="R314" si="76">SUM(R299:R313)</f>
        <v>0</v>
      </c>
      <c r="S314" s="4">
        <f t="shared" ref="S314" si="77">SUM(S299:S313)</f>
        <v>10</v>
      </c>
      <c r="T314" s="4">
        <f t="shared" ref="T314" si="78">SUM(T299:T313)</f>
        <v>13</v>
      </c>
      <c r="U314" s="4">
        <f t="shared" ref="U314" si="79">SUM(U299:U313)</f>
        <v>0</v>
      </c>
      <c r="V314" s="4">
        <f t="shared" ref="V314" si="80">SUM(V299:V313)</f>
        <v>2</v>
      </c>
      <c r="W314" s="3">
        <f t="shared" ref="W314" si="81">SUM(W299:W313)</f>
        <v>1317.1000000000001</v>
      </c>
      <c r="X314" s="3">
        <f t="shared" ref="X314" si="82">SUM(X299:X313)</f>
        <v>1053.3999999999999</v>
      </c>
      <c r="Y314" s="45"/>
      <c r="Z314" s="45"/>
      <c r="AA314" s="14" t="s">
        <v>40</v>
      </c>
      <c r="AB314" s="15">
        <v>1</v>
      </c>
      <c r="AC314" s="4">
        <f t="shared" ref="AC314:AK314" si="83">C314-P314</f>
        <v>0</v>
      </c>
      <c r="AD314" s="4">
        <f t="shared" si="83"/>
        <v>-2</v>
      </c>
      <c r="AE314" s="4">
        <f t="shared" si="83"/>
        <v>0</v>
      </c>
      <c r="AF314" s="4">
        <f t="shared" si="83"/>
        <v>-10</v>
      </c>
      <c r="AG314" s="4">
        <f t="shared" si="83"/>
        <v>-13</v>
      </c>
      <c r="AH314" s="4">
        <f t="shared" si="83"/>
        <v>0</v>
      </c>
      <c r="AI314" s="4">
        <f t="shared" si="83"/>
        <v>-2</v>
      </c>
      <c r="AJ314" s="3">
        <f t="shared" si="83"/>
        <v>-1317.1000000000001</v>
      </c>
      <c r="AK314" s="3">
        <f t="shared" si="83"/>
        <v>-1053.3999999999999</v>
      </c>
    </row>
    <row r="315" spans="1:39" ht="15.75" x14ac:dyDescent="0.25">
      <c r="L315" s="31"/>
      <c r="M315" s="40"/>
      <c r="Y315" s="31"/>
      <c r="Z315" s="31"/>
      <c r="AC315" s="1"/>
      <c r="AD315" s="1"/>
      <c r="AE315" s="1"/>
      <c r="AF315" s="1"/>
      <c r="AG315" s="1"/>
      <c r="AH315" s="1"/>
      <c r="AI315" s="2"/>
      <c r="AJ315" s="2"/>
      <c r="AK315" s="2"/>
      <c r="AL315" s="2"/>
      <c r="AM315" s="2"/>
    </row>
    <row r="316" spans="1:39" ht="15.75" x14ac:dyDescent="0.25">
      <c r="A316" s="26" t="s">
        <v>288</v>
      </c>
      <c r="B316" s="62">
        <v>5</v>
      </c>
      <c r="C316" s="4">
        <f>C232</f>
        <v>0</v>
      </c>
      <c r="D316" s="4">
        <f t="shared" ref="D316:K316" si="84">D232</f>
        <v>0</v>
      </c>
      <c r="E316" s="4">
        <f t="shared" si="84"/>
        <v>0</v>
      </c>
      <c r="F316" s="4">
        <f t="shared" si="84"/>
        <v>0</v>
      </c>
      <c r="G316" s="4">
        <f t="shared" si="84"/>
        <v>0</v>
      </c>
      <c r="H316" s="4">
        <f t="shared" si="84"/>
        <v>0</v>
      </c>
      <c r="I316" s="4">
        <f t="shared" si="84"/>
        <v>0</v>
      </c>
      <c r="J316" s="3">
        <f t="shared" si="84"/>
        <v>0</v>
      </c>
      <c r="K316" s="3">
        <f t="shared" si="84"/>
        <v>0</v>
      </c>
      <c r="L316" s="31"/>
      <c r="M316" s="40"/>
      <c r="N316" s="26" t="s">
        <v>288</v>
      </c>
      <c r="O316" s="62">
        <v>5</v>
      </c>
      <c r="P316" s="4">
        <f>P232</f>
        <v>15</v>
      </c>
      <c r="Q316" s="4">
        <f t="shared" ref="Q316:X316" si="85">Q232</f>
        <v>2</v>
      </c>
      <c r="R316" s="4">
        <f t="shared" si="85"/>
        <v>0</v>
      </c>
      <c r="S316" s="4">
        <f t="shared" si="85"/>
        <v>10</v>
      </c>
      <c r="T316" s="4">
        <f t="shared" si="85"/>
        <v>13</v>
      </c>
      <c r="U316" s="4">
        <f t="shared" si="85"/>
        <v>0</v>
      </c>
      <c r="V316" s="4">
        <f t="shared" si="85"/>
        <v>2</v>
      </c>
      <c r="W316" s="3">
        <f t="shared" si="85"/>
        <v>1317.1</v>
      </c>
      <c r="X316" s="3">
        <f t="shared" si="85"/>
        <v>1053.3999999999999</v>
      </c>
      <c r="Y316" s="31"/>
      <c r="Z316" s="31"/>
      <c r="AC316" s="1"/>
      <c r="AD316" s="1"/>
      <c r="AE316" s="1"/>
      <c r="AF316" s="1"/>
      <c r="AG316" s="1"/>
      <c r="AH316" s="1"/>
      <c r="AI316" s="2"/>
      <c r="AJ316" s="2"/>
      <c r="AK316" s="2"/>
      <c r="AL316" s="2"/>
      <c r="AM316" s="2"/>
    </row>
    <row r="317" spans="1:39" ht="15.75" x14ac:dyDescent="0.25">
      <c r="B317" s="2"/>
      <c r="H317" s="1"/>
      <c r="L317" s="31"/>
      <c r="M317" s="40"/>
      <c r="P317" s="1"/>
      <c r="Q317" s="1"/>
      <c r="R317" s="1"/>
      <c r="S317" s="1"/>
      <c r="T317" s="1"/>
      <c r="V317" s="2"/>
      <c r="W317" s="2"/>
      <c r="X317" s="2"/>
      <c r="Y317" s="2"/>
      <c r="Z317" s="2"/>
      <c r="AC317" s="1"/>
      <c r="AD317" s="1"/>
      <c r="AE317" s="31"/>
      <c r="AF317" s="31"/>
      <c r="AG317" s="1"/>
      <c r="AH317" s="1"/>
    </row>
    <row r="318" spans="1:39" ht="15.75" x14ac:dyDescent="0.25">
      <c r="B318" s="2"/>
      <c r="H318" s="1"/>
      <c r="L318" s="31"/>
      <c r="M318" s="40"/>
      <c r="P318" s="1"/>
      <c r="Q318" s="1"/>
      <c r="R318" s="1"/>
      <c r="S318" s="1"/>
      <c r="T318" s="1"/>
      <c r="V318" s="2"/>
      <c r="W318" s="2"/>
      <c r="X318" s="2"/>
      <c r="Y318" s="2"/>
      <c r="Z318" s="2"/>
      <c r="AC318" s="1"/>
      <c r="AD318" s="1"/>
      <c r="AE318" s="31"/>
      <c r="AF318" s="31"/>
      <c r="AG318" s="1"/>
      <c r="AH318" s="1"/>
    </row>
    <row r="319" spans="1:39" ht="15.75" x14ac:dyDescent="0.25">
      <c r="B319" s="2"/>
      <c r="H319" s="1"/>
      <c r="L319" s="31"/>
      <c r="M319" s="40"/>
      <c r="P319" s="1"/>
      <c r="Q319" s="1"/>
      <c r="R319" s="1"/>
      <c r="S319" s="1"/>
      <c r="T319" s="1"/>
      <c r="V319" s="2"/>
      <c r="W319" s="2"/>
      <c r="X319" s="2"/>
      <c r="Y319" s="2"/>
      <c r="Z319" s="2"/>
      <c r="AC319" s="1"/>
      <c r="AD319" s="1"/>
      <c r="AE319" s="31"/>
      <c r="AF319" s="31"/>
      <c r="AG319" s="1"/>
      <c r="AH319" s="1"/>
    </row>
    <row r="320" spans="1:39" ht="15.75" x14ac:dyDescent="0.25">
      <c r="B320" s="2"/>
      <c r="H320" s="1"/>
      <c r="L320" s="31"/>
      <c r="M320" s="40"/>
      <c r="P320" s="1"/>
      <c r="Q320" s="1"/>
      <c r="R320" s="1"/>
      <c r="S320" s="1"/>
      <c r="T320" s="1"/>
      <c r="V320" s="2"/>
      <c r="W320" s="2"/>
      <c r="X320" s="2"/>
      <c r="Y320" s="2"/>
      <c r="Z320" s="2"/>
      <c r="AC320" s="1"/>
      <c r="AD320" s="1"/>
      <c r="AE320" s="31"/>
      <c r="AF320" s="31"/>
      <c r="AG320" s="1"/>
      <c r="AH320" s="1"/>
    </row>
    <row r="321" spans="2:34" ht="15.75" x14ac:dyDescent="0.25">
      <c r="B321" s="2"/>
      <c r="H321" s="1"/>
      <c r="L321" s="31"/>
      <c r="M321" s="40"/>
      <c r="P321" s="1"/>
      <c r="Q321" s="1"/>
      <c r="R321" s="1"/>
      <c r="S321" s="1"/>
      <c r="T321" s="1"/>
      <c r="V321" s="2"/>
      <c r="W321" s="2"/>
      <c r="X321" s="2"/>
      <c r="Y321" s="2"/>
      <c r="Z321" s="2"/>
      <c r="AC321" s="1"/>
      <c r="AD321" s="1"/>
      <c r="AE321" s="31"/>
      <c r="AF321" s="31"/>
      <c r="AG321" s="1"/>
      <c r="AH321" s="1"/>
    </row>
    <row r="322" spans="2:34" ht="15.75" x14ac:dyDescent="0.25">
      <c r="B322" s="2"/>
      <c r="H322" s="1"/>
      <c r="L322" s="31"/>
      <c r="M322" s="40"/>
      <c r="P322" s="1"/>
      <c r="Q322" s="1"/>
      <c r="R322" s="1"/>
      <c r="S322" s="1"/>
      <c r="T322" s="1"/>
      <c r="V322" s="2"/>
      <c r="W322" s="2"/>
      <c r="X322" s="2"/>
      <c r="Y322" s="2"/>
      <c r="Z322" s="2"/>
      <c r="AC322" s="1"/>
      <c r="AD322" s="1"/>
      <c r="AE322" s="31"/>
      <c r="AF322" s="31"/>
      <c r="AG322" s="1"/>
      <c r="AH322" s="1"/>
    </row>
    <row r="323" spans="2:34" ht="15.75" x14ac:dyDescent="0.25">
      <c r="B323" s="2"/>
      <c r="H323" s="1"/>
      <c r="L323" s="40"/>
      <c r="M323" s="40"/>
      <c r="P323" s="1"/>
      <c r="Q323" s="1"/>
      <c r="R323" s="1"/>
      <c r="S323" s="1"/>
      <c r="T323" s="1"/>
      <c r="V323" s="2"/>
      <c r="W323" s="2"/>
      <c r="X323" s="2"/>
      <c r="Y323" s="2"/>
      <c r="Z323" s="2"/>
      <c r="AC323" s="1"/>
      <c r="AD323" s="1"/>
      <c r="AE323" s="32"/>
      <c r="AF323" s="32"/>
      <c r="AG323" s="1"/>
      <c r="AH323" s="1"/>
    </row>
    <row r="324" spans="2:34" x14ac:dyDescent="0.25">
      <c r="B324" s="2"/>
      <c r="H324" s="1"/>
      <c r="O324" s="2"/>
      <c r="U324" s="1"/>
      <c r="AB324" s="2"/>
      <c r="AH324" s="1"/>
    </row>
    <row r="325" spans="2:34" x14ac:dyDescent="0.25">
      <c r="B325" s="2"/>
      <c r="H325" s="1"/>
      <c r="O325" s="2"/>
      <c r="U325" s="1"/>
      <c r="AB325" s="2"/>
      <c r="AH325" s="1"/>
    </row>
    <row r="326" spans="2:34" x14ac:dyDescent="0.25">
      <c r="B326" s="2"/>
      <c r="H326" s="1"/>
      <c r="O326" s="2"/>
      <c r="U326" s="1"/>
      <c r="AB326" s="2"/>
      <c r="AH326" s="1"/>
    </row>
    <row r="327" spans="2:34" x14ac:dyDescent="0.25">
      <c r="B327" s="2"/>
      <c r="H327" s="1"/>
      <c r="O327" s="2"/>
      <c r="U327" s="1"/>
      <c r="AB327" s="2"/>
      <c r="AH327" s="1"/>
    </row>
    <row r="328" spans="2:34" x14ac:dyDescent="0.25">
      <c r="B328" s="2"/>
      <c r="H328" s="1"/>
      <c r="O328" s="2"/>
      <c r="U328" s="1"/>
      <c r="AB328" s="2"/>
      <c r="AH328" s="1"/>
    </row>
    <row r="329" spans="2:34" x14ac:dyDescent="0.25">
      <c r="B329" s="2"/>
      <c r="H329" s="1"/>
      <c r="O329" s="2"/>
      <c r="U329" s="1"/>
      <c r="AB329" s="2"/>
      <c r="AH329" s="1"/>
    </row>
    <row r="330" spans="2:34" x14ac:dyDescent="0.25">
      <c r="B330" s="2"/>
      <c r="H330" s="1"/>
      <c r="O330" s="2"/>
      <c r="U330" s="1"/>
      <c r="AB330" s="2"/>
      <c r="AH330" s="1"/>
    </row>
  </sheetData>
  <mergeCells count="512">
    <mergeCell ref="A216:B216"/>
    <mergeCell ref="N216:O216"/>
    <mergeCell ref="AA216:AB216"/>
    <mergeCell ref="A204:B204"/>
    <mergeCell ref="N204:O204"/>
    <mergeCell ref="AA204:AB204"/>
    <mergeCell ref="A210:B210"/>
    <mergeCell ref="N210:O210"/>
    <mergeCell ref="AA210:AB21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F188:AF190"/>
    <mergeCell ref="AG188:AH188"/>
    <mergeCell ref="AI188:AI190"/>
    <mergeCell ref="G189:G190"/>
    <mergeCell ref="H189:H190"/>
    <mergeCell ref="T189:T190"/>
    <mergeCell ref="A186:A190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180:B180"/>
    <mergeCell ref="N180:O180"/>
    <mergeCell ref="AA180:AB180"/>
    <mergeCell ref="A184:D184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AG153:AG154"/>
    <mergeCell ref="AH153:AH154"/>
    <mergeCell ref="Q152:Q154"/>
    <mergeCell ref="R152:R154"/>
    <mergeCell ref="S152:S154"/>
    <mergeCell ref="T152:U152"/>
    <mergeCell ref="V152:V154"/>
    <mergeCell ref="AD152:AD154"/>
    <mergeCell ref="X151:X154"/>
    <mergeCell ref="AC151:AC154"/>
    <mergeCell ref="AD151:AI151"/>
    <mergeCell ref="J150:K150"/>
    <mergeCell ref="N150:N154"/>
    <mergeCell ref="O150:O154"/>
    <mergeCell ref="P150:V150"/>
    <mergeCell ref="W150:X150"/>
    <mergeCell ref="AA150:AA154"/>
    <mergeCell ref="AJ151:AJ154"/>
    <mergeCell ref="AK151:AK154"/>
    <mergeCell ref="D152:D154"/>
    <mergeCell ref="E152:E154"/>
    <mergeCell ref="F152:F154"/>
    <mergeCell ref="G152:H152"/>
    <mergeCell ref="I152:I154"/>
    <mergeCell ref="AB150:AB154"/>
    <mergeCell ref="AC150:AI150"/>
    <mergeCell ref="AJ150:AK150"/>
    <mergeCell ref="AE152:AE154"/>
    <mergeCell ref="AF152:AF154"/>
    <mergeCell ref="AG152:AH152"/>
    <mergeCell ref="AI152:AI154"/>
    <mergeCell ref="G153:G154"/>
    <mergeCell ref="H153:H154"/>
    <mergeCell ref="T153:T154"/>
    <mergeCell ref="U153:U154"/>
    <mergeCell ref="AK294:AK297"/>
    <mergeCell ref="Q294:V294"/>
    <mergeCell ref="W294:W297"/>
    <mergeCell ref="X294:X297"/>
    <mergeCell ref="AC294:AC297"/>
    <mergeCell ref="AD294:AI294"/>
    <mergeCell ref="AJ294:AJ297"/>
    <mergeCell ref="V295:V297"/>
    <mergeCell ref="AD295:AD297"/>
    <mergeCell ref="AE295:AE297"/>
    <mergeCell ref="AF295:AF297"/>
    <mergeCell ref="AC293:AI293"/>
    <mergeCell ref="AJ293:AK293"/>
    <mergeCell ref="C294:C297"/>
    <mergeCell ref="D294:I294"/>
    <mergeCell ref="J294:J297"/>
    <mergeCell ref="K294:K297"/>
    <mergeCell ref="P294:P297"/>
    <mergeCell ref="D295:D297"/>
    <mergeCell ref="E295:E297"/>
    <mergeCell ref="F295:F297"/>
    <mergeCell ref="G295:H295"/>
    <mergeCell ref="I295:I297"/>
    <mergeCell ref="Q295:Q297"/>
    <mergeCell ref="R295:R297"/>
    <mergeCell ref="S295:S297"/>
    <mergeCell ref="T295:U295"/>
    <mergeCell ref="AG295:AH295"/>
    <mergeCell ref="AI295:AI297"/>
    <mergeCell ref="G296:G297"/>
    <mergeCell ref="H296:H297"/>
    <mergeCell ref="T296:T297"/>
    <mergeCell ref="U296:U297"/>
    <mergeCell ref="AG296:AG297"/>
    <mergeCell ref="AH296:AH297"/>
    <mergeCell ref="A288:B288"/>
    <mergeCell ref="N288:O288"/>
    <mergeCell ref="AA288:AB288"/>
    <mergeCell ref="A293:A297"/>
    <mergeCell ref="B293:B297"/>
    <mergeCell ref="C293:I293"/>
    <mergeCell ref="J293:K293"/>
    <mergeCell ref="N293:N297"/>
    <mergeCell ref="O293:O297"/>
    <mergeCell ref="P293:V293"/>
    <mergeCell ref="W293:X293"/>
    <mergeCell ref="AA293:AA297"/>
    <mergeCell ref="AB293:AB297"/>
    <mergeCell ref="A276:B276"/>
    <mergeCell ref="N276:O276"/>
    <mergeCell ref="AA276:AB276"/>
    <mergeCell ref="A282:B282"/>
    <mergeCell ref="N282:O282"/>
    <mergeCell ref="AA282:AB282"/>
    <mergeCell ref="AF260:AF262"/>
    <mergeCell ref="AG260:AH260"/>
    <mergeCell ref="AI260:AI262"/>
    <mergeCell ref="G261:G262"/>
    <mergeCell ref="H261:H262"/>
    <mergeCell ref="T261:T262"/>
    <mergeCell ref="U261:U262"/>
    <mergeCell ref="AG261:AG262"/>
    <mergeCell ref="AH261:AH262"/>
    <mergeCell ref="R260:R262"/>
    <mergeCell ref="S260:S262"/>
    <mergeCell ref="T260:U260"/>
    <mergeCell ref="V260:V262"/>
    <mergeCell ref="AD260:AD262"/>
    <mergeCell ref="AE260:AE262"/>
    <mergeCell ref="AC259:AC262"/>
    <mergeCell ref="AD259:AI259"/>
    <mergeCell ref="A258:A262"/>
    <mergeCell ref="AJ259:AJ262"/>
    <mergeCell ref="AK259:AK262"/>
    <mergeCell ref="D260:D262"/>
    <mergeCell ref="E260:E262"/>
    <mergeCell ref="F260:F262"/>
    <mergeCell ref="G260:H260"/>
    <mergeCell ref="I260:I262"/>
    <mergeCell ref="Q260:Q262"/>
    <mergeCell ref="P258:V258"/>
    <mergeCell ref="W258:X258"/>
    <mergeCell ref="AA258:AA262"/>
    <mergeCell ref="AB258:AB262"/>
    <mergeCell ref="AC258:AI258"/>
    <mergeCell ref="AJ258:AK258"/>
    <mergeCell ref="P259:P262"/>
    <mergeCell ref="Q259:V259"/>
    <mergeCell ref="W259:W262"/>
    <mergeCell ref="X259:X262"/>
    <mergeCell ref="B258:B262"/>
    <mergeCell ref="C258:I258"/>
    <mergeCell ref="J258:K258"/>
    <mergeCell ref="N258:N262"/>
    <mergeCell ref="O258:O262"/>
    <mergeCell ref="C259:C262"/>
    <mergeCell ref="D259:I259"/>
    <mergeCell ref="J259:J262"/>
    <mergeCell ref="K259:K262"/>
    <mergeCell ref="A252:B252"/>
    <mergeCell ref="N252:O252"/>
    <mergeCell ref="AA252:AB252"/>
    <mergeCell ref="K256:M256"/>
    <mergeCell ref="A240:B240"/>
    <mergeCell ref="N240:O240"/>
    <mergeCell ref="AA240:AB240"/>
    <mergeCell ref="A246:B246"/>
    <mergeCell ref="N246:O246"/>
    <mergeCell ref="AA246:AB246"/>
    <mergeCell ref="U225:U226"/>
    <mergeCell ref="AG225:AG226"/>
    <mergeCell ref="AH225:AH226"/>
    <mergeCell ref="R224:R226"/>
    <mergeCell ref="S224:S226"/>
    <mergeCell ref="T224:U224"/>
    <mergeCell ref="V224:V226"/>
    <mergeCell ref="AD224:AD226"/>
    <mergeCell ref="AE224:AE226"/>
    <mergeCell ref="AC223:AC226"/>
    <mergeCell ref="AD223:AI223"/>
    <mergeCell ref="AJ223:AJ226"/>
    <mergeCell ref="AK223:AK226"/>
    <mergeCell ref="D224:D226"/>
    <mergeCell ref="E224:E226"/>
    <mergeCell ref="F224:F226"/>
    <mergeCell ref="G224:H224"/>
    <mergeCell ref="I224:I226"/>
    <mergeCell ref="Q224:Q226"/>
    <mergeCell ref="P222:V222"/>
    <mergeCell ref="W222:X222"/>
    <mergeCell ref="AA222:AA226"/>
    <mergeCell ref="AB222:AB226"/>
    <mergeCell ref="AC222:AI222"/>
    <mergeCell ref="AJ222:AK222"/>
    <mergeCell ref="P223:P226"/>
    <mergeCell ref="Q223:V223"/>
    <mergeCell ref="W223:W226"/>
    <mergeCell ref="X223:X226"/>
    <mergeCell ref="AF224:AF226"/>
    <mergeCell ref="AG224:AH224"/>
    <mergeCell ref="AI224:AI226"/>
    <mergeCell ref="G225:G226"/>
    <mergeCell ref="H225:H226"/>
    <mergeCell ref="T225:T226"/>
    <mergeCell ref="A222:A226"/>
    <mergeCell ref="B222:B226"/>
    <mergeCell ref="C222:I222"/>
    <mergeCell ref="J222:K222"/>
    <mergeCell ref="N222:N226"/>
    <mergeCell ref="O222:O226"/>
    <mergeCell ref="C223:C226"/>
    <mergeCell ref="D223:I223"/>
    <mergeCell ref="J223:J226"/>
    <mergeCell ref="K223:K226"/>
    <mergeCell ref="A144:B144"/>
    <mergeCell ref="N144:O144"/>
    <mergeCell ref="AA144:AB144"/>
    <mergeCell ref="K220:M220"/>
    <mergeCell ref="A148:D148"/>
    <mergeCell ref="K148:M148"/>
    <mergeCell ref="N148:Q148"/>
    <mergeCell ref="A132:B132"/>
    <mergeCell ref="N132:O132"/>
    <mergeCell ref="AA132:AB132"/>
    <mergeCell ref="A138:B138"/>
    <mergeCell ref="N138:O138"/>
    <mergeCell ref="AA138:AB138"/>
    <mergeCell ref="C151:C154"/>
    <mergeCell ref="D151:I151"/>
    <mergeCell ref="J151:J154"/>
    <mergeCell ref="K151:K154"/>
    <mergeCell ref="P151:P154"/>
    <mergeCell ref="Q151:V151"/>
    <mergeCell ref="W151:W154"/>
    <mergeCell ref="AA148:AD148"/>
    <mergeCell ref="A150:A154"/>
    <mergeCell ref="B150:B154"/>
    <mergeCell ref="C150:I150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8" manualBreakCount="8">
    <brk id="38" max="12" man="1"/>
    <brk id="74" max="12" man="1"/>
    <brk id="110" max="12" man="1"/>
    <brk id="146" max="12" man="1"/>
    <brk id="182" max="12" man="1"/>
    <brk id="218" max="12" man="1"/>
    <brk id="254" max="12" man="1"/>
    <brk id="29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87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100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100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100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16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16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16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87"/>
      <c r="C5" s="7"/>
      <c r="D5" s="7"/>
      <c r="E5" s="7"/>
      <c r="F5" s="7"/>
      <c r="G5" s="7"/>
      <c r="H5" s="7"/>
      <c r="I5" s="7"/>
      <c r="J5" s="7"/>
      <c r="K5" s="7"/>
      <c r="L5" s="87"/>
      <c r="M5" s="87"/>
      <c r="N5" s="9" t="s">
        <v>65</v>
      </c>
      <c r="O5" s="64"/>
      <c r="P5" s="7"/>
      <c r="Q5" s="7"/>
      <c r="R5" s="7"/>
      <c r="S5" s="7"/>
      <c r="T5" s="7"/>
      <c r="U5" s="7"/>
      <c r="V5" s="7"/>
      <c r="W5" s="7"/>
      <c r="X5" s="7"/>
      <c r="Y5" s="64"/>
      <c r="Z5" s="64"/>
      <c r="AA5" s="9" t="s">
        <v>65</v>
      </c>
      <c r="AB5" s="64"/>
      <c r="AC5" s="7"/>
      <c r="AD5" s="7"/>
      <c r="AE5" s="7"/>
      <c r="AF5" s="7"/>
      <c r="AG5" s="7"/>
      <c r="AH5" s="7"/>
      <c r="AI5" s="7"/>
      <c r="AJ5" s="7"/>
      <c r="AK5" s="7"/>
      <c r="AL5" s="64"/>
      <c r="AM5" s="64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86">
        <v>1</v>
      </c>
      <c r="B11" s="86">
        <v>2</v>
      </c>
      <c r="C11" s="86">
        <v>3</v>
      </c>
      <c r="D11" s="86">
        <v>4</v>
      </c>
      <c r="E11" s="86">
        <v>5</v>
      </c>
      <c r="F11" s="86">
        <v>6</v>
      </c>
      <c r="G11" s="86">
        <v>7</v>
      </c>
      <c r="H11" s="86">
        <v>8</v>
      </c>
      <c r="I11" s="86">
        <v>9</v>
      </c>
      <c r="J11" s="86">
        <v>10</v>
      </c>
      <c r="K11" s="86">
        <v>11</v>
      </c>
      <c r="L11" s="45"/>
      <c r="M11" s="39"/>
      <c r="N11" s="63">
        <v>1</v>
      </c>
      <c r="O11" s="63">
        <v>2</v>
      </c>
      <c r="P11" s="63">
        <v>3</v>
      </c>
      <c r="Q11" s="63">
        <v>4</v>
      </c>
      <c r="R11" s="63">
        <v>5</v>
      </c>
      <c r="S11" s="63">
        <v>6</v>
      </c>
      <c r="T11" s="63">
        <v>7</v>
      </c>
      <c r="U11" s="63">
        <v>8</v>
      </c>
      <c r="V11" s="63">
        <v>9</v>
      </c>
      <c r="W11" s="63">
        <v>10</v>
      </c>
      <c r="X11" s="63">
        <v>11</v>
      </c>
      <c r="Y11" s="45"/>
      <c r="Z11" s="45"/>
      <c r="AA11" s="63">
        <v>1</v>
      </c>
      <c r="AB11" s="63">
        <v>2</v>
      </c>
      <c r="AC11" s="63">
        <v>3</v>
      </c>
      <c r="AD11" s="63">
        <v>4</v>
      </c>
      <c r="AE11" s="63">
        <v>5</v>
      </c>
      <c r="AF11" s="63">
        <v>6</v>
      </c>
      <c r="AG11" s="63">
        <v>7</v>
      </c>
      <c r="AH11" s="63">
        <v>8</v>
      </c>
      <c r="AI11" s="63">
        <v>9</v>
      </c>
      <c r="AJ11" s="63">
        <v>10</v>
      </c>
      <c r="AK11" s="63">
        <v>11</v>
      </c>
    </row>
    <row r="12" spans="1:39" ht="38.25" customHeight="1" x14ac:dyDescent="0.25">
      <c r="A12" s="8" t="s">
        <v>54</v>
      </c>
      <c r="B12" s="86">
        <v>1</v>
      </c>
      <c r="C12" s="84"/>
      <c r="D12" s="84"/>
      <c r="E12" s="84"/>
      <c r="F12" s="84"/>
      <c r="G12" s="84"/>
      <c r="H12" s="84"/>
      <c r="I12" s="84"/>
      <c r="J12" s="83"/>
      <c r="K12" s="83"/>
      <c r="L12" s="31"/>
      <c r="M12" s="40"/>
      <c r="N12" s="8" t="s">
        <v>54</v>
      </c>
      <c r="O12" s="63">
        <v>1</v>
      </c>
      <c r="P12" s="4">
        <v>2</v>
      </c>
      <c r="Q12" s="4"/>
      <c r="R12" s="4"/>
      <c r="S12" s="4"/>
      <c r="T12" s="4"/>
      <c r="U12" s="4"/>
      <c r="V12" s="4"/>
      <c r="W12" s="3">
        <v>1117</v>
      </c>
      <c r="X12" s="3"/>
      <c r="Y12" s="31"/>
      <c r="Z12" s="31"/>
      <c r="AA12" s="8" t="s">
        <v>54</v>
      </c>
      <c r="AB12" s="63">
        <v>1</v>
      </c>
      <c r="AC12" s="4">
        <f t="shared" ref="AC12:AK20" si="0">C12-P12</f>
        <v>-2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-1117</v>
      </c>
      <c r="AK12" s="3">
        <f t="shared" si="0"/>
        <v>0</v>
      </c>
    </row>
    <row r="13" spans="1:39" ht="39" customHeight="1" x14ac:dyDescent="0.25">
      <c r="A13" s="8" t="s">
        <v>55</v>
      </c>
      <c r="B13" s="86">
        <v>2</v>
      </c>
      <c r="C13" s="84"/>
      <c r="D13" s="84"/>
      <c r="E13" s="84"/>
      <c r="F13" s="84"/>
      <c r="G13" s="84"/>
      <c r="H13" s="84"/>
      <c r="I13" s="84"/>
      <c r="J13" s="83"/>
      <c r="K13" s="83"/>
      <c r="L13" s="31"/>
      <c r="M13" s="40"/>
      <c r="N13" s="8" t="s">
        <v>55</v>
      </c>
      <c r="O13" s="63">
        <v>2</v>
      </c>
      <c r="P13" s="4">
        <v>2</v>
      </c>
      <c r="Q13" s="4"/>
      <c r="R13" s="4"/>
      <c r="S13" s="4">
        <v>1</v>
      </c>
      <c r="T13" s="4"/>
      <c r="U13" s="4"/>
      <c r="V13" s="4">
        <v>1</v>
      </c>
      <c r="W13" s="3">
        <v>4475.1000000000004</v>
      </c>
      <c r="X13" s="3">
        <v>4009.1</v>
      </c>
      <c r="Y13" s="31"/>
      <c r="Z13" s="31"/>
      <c r="AA13" s="8" t="s">
        <v>55</v>
      </c>
      <c r="AB13" s="63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-1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-4475.1000000000004</v>
      </c>
      <c r="AK13" s="3">
        <f t="shared" si="0"/>
        <v>-4009.1</v>
      </c>
    </row>
    <row r="14" spans="1:39" ht="52.5" customHeight="1" x14ac:dyDescent="0.25">
      <c r="A14" s="8" t="s">
        <v>56</v>
      </c>
      <c r="B14" s="86">
        <v>3</v>
      </c>
      <c r="C14" s="84"/>
      <c r="D14" s="84"/>
      <c r="E14" s="84"/>
      <c r="F14" s="84"/>
      <c r="G14" s="84"/>
      <c r="H14" s="84"/>
      <c r="I14" s="84"/>
      <c r="J14" s="83"/>
      <c r="K14" s="83"/>
      <c r="L14" s="31"/>
      <c r="M14" s="40"/>
      <c r="N14" s="8" t="s">
        <v>56</v>
      </c>
      <c r="O14" s="63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63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86">
        <v>4</v>
      </c>
      <c r="C15" s="84"/>
      <c r="D15" s="84"/>
      <c r="E15" s="84"/>
      <c r="F15" s="84"/>
      <c r="G15" s="84"/>
      <c r="H15" s="84"/>
      <c r="I15" s="84"/>
      <c r="J15" s="83"/>
      <c r="K15" s="83"/>
      <c r="L15" s="31"/>
      <c r="M15" s="40"/>
      <c r="N15" s="8" t="s">
        <v>57</v>
      </c>
      <c r="O15" s="6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3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85">
        <v>5</v>
      </c>
      <c r="C16" s="84"/>
      <c r="D16" s="84"/>
      <c r="E16" s="84"/>
      <c r="F16" s="84"/>
      <c r="G16" s="84"/>
      <c r="H16" s="84"/>
      <c r="I16" s="84"/>
      <c r="J16" s="83"/>
      <c r="K16" s="83"/>
      <c r="L16" s="31"/>
      <c r="M16" s="40"/>
      <c r="N16" s="8" t="s">
        <v>58</v>
      </c>
      <c r="O16" s="62">
        <v>5</v>
      </c>
      <c r="P16" s="4">
        <v>17</v>
      </c>
      <c r="Q16" s="4">
        <v>4</v>
      </c>
      <c r="R16" s="4"/>
      <c r="S16" s="4">
        <v>2</v>
      </c>
      <c r="T16" s="4"/>
      <c r="U16" s="4"/>
      <c r="V16" s="4"/>
      <c r="W16" s="3">
        <v>1812.98</v>
      </c>
      <c r="X16" s="3">
        <v>554.1</v>
      </c>
      <c r="Y16" s="31"/>
      <c r="Z16" s="31"/>
      <c r="AA16" s="8" t="s">
        <v>58</v>
      </c>
      <c r="AB16" s="62">
        <v>5</v>
      </c>
      <c r="AC16" s="4">
        <f t="shared" si="0"/>
        <v>-17</v>
      </c>
      <c r="AD16" s="4">
        <f t="shared" si="0"/>
        <v>-4</v>
      </c>
      <c r="AE16" s="4">
        <f t="shared" si="0"/>
        <v>0</v>
      </c>
      <c r="AF16" s="4">
        <f t="shared" si="0"/>
        <v>-2</v>
      </c>
      <c r="AG16" s="4">
        <f t="shared" si="0"/>
        <v>0</v>
      </c>
      <c r="AH16" s="4">
        <f t="shared" si="0"/>
        <v>0</v>
      </c>
      <c r="AI16" s="4">
        <f t="shared" si="0"/>
        <v>0</v>
      </c>
      <c r="AJ16" s="3">
        <f t="shared" si="0"/>
        <v>-1812.98</v>
      </c>
      <c r="AK16" s="3">
        <f t="shared" si="0"/>
        <v>-554.1</v>
      </c>
    </row>
    <row r="17" spans="1:39" ht="12.75" customHeight="1" x14ac:dyDescent="0.25">
      <c r="A17" s="8" t="s">
        <v>59</v>
      </c>
      <c r="B17" s="85">
        <v>6</v>
      </c>
      <c r="C17" s="84"/>
      <c r="D17" s="84"/>
      <c r="E17" s="84"/>
      <c r="F17" s="84"/>
      <c r="G17" s="84"/>
      <c r="H17" s="84"/>
      <c r="I17" s="84"/>
      <c r="J17" s="83"/>
      <c r="K17" s="83"/>
      <c r="L17" s="31"/>
      <c r="M17" s="40"/>
      <c r="N17" s="8" t="s">
        <v>59</v>
      </c>
      <c r="O17" s="6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2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85">
        <v>7</v>
      </c>
      <c r="C18" s="84"/>
      <c r="D18" s="84"/>
      <c r="E18" s="84"/>
      <c r="F18" s="84"/>
      <c r="G18" s="84"/>
      <c r="H18" s="84"/>
      <c r="I18" s="84"/>
      <c r="J18" s="83"/>
      <c r="K18" s="83"/>
      <c r="L18" s="31"/>
      <c r="M18" s="40"/>
      <c r="N18" s="8" t="s">
        <v>60</v>
      </c>
      <c r="O18" s="62">
        <v>7</v>
      </c>
      <c r="P18" s="4">
        <v>1</v>
      </c>
      <c r="Q18" s="4"/>
      <c r="R18" s="4"/>
      <c r="S18" s="4">
        <v>1</v>
      </c>
      <c r="T18" s="4"/>
      <c r="U18" s="4"/>
      <c r="V18" s="4"/>
      <c r="W18" s="3">
        <v>106</v>
      </c>
      <c r="X18" s="3">
        <v>106</v>
      </c>
      <c r="Y18" s="31"/>
      <c r="Z18" s="31"/>
      <c r="AA18" s="8" t="s">
        <v>60</v>
      </c>
      <c r="AB18" s="62">
        <v>7</v>
      </c>
      <c r="AC18" s="4">
        <f t="shared" si="0"/>
        <v>-1</v>
      </c>
      <c r="AD18" s="4">
        <f t="shared" si="0"/>
        <v>0</v>
      </c>
      <c r="AE18" s="4">
        <f t="shared" si="0"/>
        <v>0</v>
      </c>
      <c r="AF18" s="4">
        <f t="shared" si="0"/>
        <v>-1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-106</v>
      </c>
      <c r="AK18" s="3">
        <f t="shared" si="0"/>
        <v>-106</v>
      </c>
    </row>
    <row r="19" spans="1:39" ht="12.75" customHeight="1" x14ac:dyDescent="0.25">
      <c r="A19" s="8" t="s">
        <v>61</v>
      </c>
      <c r="B19" s="85">
        <v>8</v>
      </c>
      <c r="C19" s="84"/>
      <c r="D19" s="84"/>
      <c r="E19" s="84"/>
      <c r="F19" s="84"/>
      <c r="G19" s="84"/>
      <c r="H19" s="84"/>
      <c r="I19" s="84"/>
      <c r="J19" s="83"/>
      <c r="K19" s="83"/>
      <c r="L19" s="31"/>
      <c r="M19" s="40"/>
      <c r="N19" s="8" t="s">
        <v>61</v>
      </c>
      <c r="O19" s="62">
        <v>8</v>
      </c>
      <c r="P19" s="4">
        <v>7</v>
      </c>
      <c r="Q19" s="4">
        <v>1</v>
      </c>
      <c r="R19" s="4"/>
      <c r="S19" s="4"/>
      <c r="T19" s="4"/>
      <c r="U19" s="4"/>
      <c r="V19" s="4"/>
      <c r="W19" s="3">
        <v>1410</v>
      </c>
      <c r="X19" s="3">
        <v>222.3</v>
      </c>
      <c r="Y19" s="31"/>
      <c r="Z19" s="31"/>
      <c r="AA19" s="8" t="s">
        <v>61</v>
      </c>
      <c r="AB19" s="62">
        <v>8</v>
      </c>
      <c r="AC19" s="4">
        <f t="shared" si="0"/>
        <v>-7</v>
      </c>
      <c r="AD19" s="4">
        <f t="shared" si="0"/>
        <v>-1</v>
      </c>
      <c r="AE19" s="4">
        <f t="shared" si="0"/>
        <v>0</v>
      </c>
      <c r="AF19" s="4">
        <f t="shared" si="0"/>
        <v>0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-1410</v>
      </c>
      <c r="AK19" s="3">
        <f t="shared" si="0"/>
        <v>-222.3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29</v>
      </c>
      <c r="Q20" s="4">
        <f t="shared" si="2"/>
        <v>5</v>
      </c>
      <c r="R20" s="4">
        <f t="shared" si="2"/>
        <v>0</v>
      </c>
      <c r="S20" s="4">
        <f t="shared" si="2"/>
        <v>4</v>
      </c>
      <c r="T20" s="4">
        <f t="shared" si="2"/>
        <v>0</v>
      </c>
      <c r="U20" s="4">
        <f t="shared" si="2"/>
        <v>0</v>
      </c>
      <c r="V20" s="4">
        <f t="shared" si="2"/>
        <v>1</v>
      </c>
      <c r="W20" s="3">
        <f t="shared" si="2"/>
        <v>8921.08</v>
      </c>
      <c r="X20" s="3">
        <f t="shared" si="2"/>
        <v>4891.5</v>
      </c>
      <c r="Y20" s="32"/>
      <c r="Z20" s="32"/>
      <c r="AA20" s="14" t="s">
        <v>62</v>
      </c>
      <c r="AB20" s="15">
        <v>9</v>
      </c>
      <c r="AC20" s="4">
        <f t="shared" si="0"/>
        <v>-29</v>
      </c>
      <c r="AD20" s="4">
        <f t="shared" si="0"/>
        <v>-5</v>
      </c>
      <c r="AE20" s="4">
        <f t="shared" si="0"/>
        <v>0</v>
      </c>
      <c r="AF20" s="4">
        <f t="shared" si="0"/>
        <v>-4</v>
      </c>
      <c r="AG20" s="4">
        <f t="shared" si="0"/>
        <v>0</v>
      </c>
      <c r="AH20" s="4">
        <f t="shared" si="0"/>
        <v>0</v>
      </c>
      <c r="AI20" s="4">
        <f t="shared" si="0"/>
        <v>-1</v>
      </c>
      <c r="AJ20" s="3">
        <f t="shared" si="0"/>
        <v>-8921.08</v>
      </c>
      <c r="AK20" s="3">
        <f t="shared" si="0"/>
        <v>-4891.5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>
        <v>1</v>
      </c>
      <c r="Q24" s="10" t="s">
        <v>729</v>
      </c>
      <c r="R24" s="11"/>
      <c r="S24" s="6"/>
      <c r="T24" s="53" t="s">
        <v>726</v>
      </c>
      <c r="U24" s="1"/>
      <c r="V24" s="10"/>
      <c r="W24" s="10"/>
      <c r="X24" s="6">
        <v>1</v>
      </c>
      <c r="Y24" s="10" t="s">
        <v>63</v>
      </c>
      <c r="Z24" s="10"/>
      <c r="AA24" s="116" t="s">
        <v>725</v>
      </c>
      <c r="AB24" s="116"/>
      <c r="AC24" s="6">
        <f>C24-P24</f>
        <v>-1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-1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>
        <v>1</v>
      </c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-1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>
        <v>1</v>
      </c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-1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35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35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35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87"/>
      <c r="C41" s="7"/>
      <c r="D41" s="7"/>
      <c r="E41" s="7"/>
      <c r="F41" s="7"/>
      <c r="G41" s="7"/>
      <c r="H41" s="7"/>
      <c r="I41" s="7"/>
      <c r="J41" s="7"/>
      <c r="K41" s="7"/>
      <c r="L41" s="87"/>
      <c r="M41" s="87"/>
      <c r="N41" s="9" t="s">
        <v>65</v>
      </c>
      <c r="O41" s="64"/>
      <c r="P41" s="7"/>
      <c r="Q41" s="7"/>
      <c r="R41" s="7"/>
      <c r="S41" s="7"/>
      <c r="T41" s="7"/>
      <c r="U41" s="7"/>
      <c r="V41" s="7"/>
      <c r="W41" s="7"/>
      <c r="X41" s="7"/>
      <c r="Y41" s="64"/>
      <c r="Z41" s="64"/>
      <c r="AA41" s="9" t="s">
        <v>65</v>
      </c>
      <c r="AB41" s="64"/>
      <c r="AC41" s="7"/>
      <c r="AD41" s="7"/>
      <c r="AE41" s="7"/>
      <c r="AF41" s="7"/>
      <c r="AG41" s="7"/>
      <c r="AH41" s="7"/>
      <c r="AI41" s="7"/>
      <c r="AJ41" s="7"/>
      <c r="AK41" s="7"/>
      <c r="AL41" s="64"/>
      <c r="AM41" s="64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86">
        <v>1</v>
      </c>
      <c r="B47" s="86">
        <v>2</v>
      </c>
      <c r="C47" s="86">
        <v>3</v>
      </c>
      <c r="D47" s="86">
        <v>4</v>
      </c>
      <c r="E47" s="86">
        <v>5</v>
      </c>
      <c r="F47" s="86">
        <v>6</v>
      </c>
      <c r="G47" s="86">
        <v>7</v>
      </c>
      <c r="H47" s="86">
        <v>8</v>
      </c>
      <c r="I47" s="86">
        <v>9</v>
      </c>
      <c r="J47" s="86">
        <v>10</v>
      </c>
      <c r="K47" s="86">
        <v>11</v>
      </c>
      <c r="L47" s="45"/>
      <c r="M47" s="39"/>
      <c r="N47" s="63">
        <v>1</v>
      </c>
      <c r="O47" s="63">
        <v>2</v>
      </c>
      <c r="P47" s="63">
        <v>3</v>
      </c>
      <c r="Q47" s="63">
        <v>4</v>
      </c>
      <c r="R47" s="63">
        <v>5</v>
      </c>
      <c r="S47" s="63">
        <v>6</v>
      </c>
      <c r="T47" s="63">
        <v>7</v>
      </c>
      <c r="U47" s="63">
        <v>8</v>
      </c>
      <c r="V47" s="63">
        <v>9</v>
      </c>
      <c r="W47" s="63">
        <v>10</v>
      </c>
      <c r="X47" s="63">
        <v>11</v>
      </c>
      <c r="Y47" s="45"/>
      <c r="Z47" s="45"/>
      <c r="AA47" s="63">
        <v>1</v>
      </c>
      <c r="AB47" s="63">
        <v>2</v>
      </c>
      <c r="AC47" s="63">
        <v>3</v>
      </c>
      <c r="AD47" s="63">
        <v>4</v>
      </c>
      <c r="AE47" s="63">
        <v>5</v>
      </c>
      <c r="AF47" s="63">
        <v>6</v>
      </c>
      <c r="AG47" s="63">
        <v>7</v>
      </c>
      <c r="AH47" s="63">
        <v>8</v>
      </c>
      <c r="AI47" s="63">
        <v>9</v>
      </c>
      <c r="AJ47" s="63">
        <v>10</v>
      </c>
      <c r="AK47" s="63">
        <v>11</v>
      </c>
    </row>
    <row r="48" spans="1:39" ht="38.25" customHeight="1" x14ac:dyDescent="0.25">
      <c r="A48" s="8" t="s">
        <v>54</v>
      </c>
      <c r="B48" s="86">
        <v>1</v>
      </c>
      <c r="C48" s="84"/>
      <c r="D48" s="84"/>
      <c r="E48" s="84"/>
      <c r="F48" s="84"/>
      <c r="G48" s="84"/>
      <c r="H48" s="84"/>
      <c r="I48" s="84"/>
      <c r="J48" s="88"/>
      <c r="K48" s="88"/>
      <c r="L48" s="31"/>
      <c r="M48" s="40"/>
      <c r="N48" s="8" t="s">
        <v>54</v>
      </c>
      <c r="O48" s="63">
        <v>1</v>
      </c>
      <c r="P48" s="4">
        <v>1</v>
      </c>
      <c r="Q48" s="4"/>
      <c r="R48" s="4"/>
      <c r="S48" s="4">
        <v>1</v>
      </c>
      <c r="T48" s="4"/>
      <c r="U48" s="4"/>
      <c r="V48" s="4"/>
      <c r="W48" s="3">
        <v>232.3</v>
      </c>
      <c r="X48" s="3">
        <v>232.3</v>
      </c>
      <c r="Y48" s="31"/>
      <c r="Z48" s="31"/>
      <c r="AA48" s="8" t="s">
        <v>54</v>
      </c>
      <c r="AB48" s="63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-1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-232.3</v>
      </c>
      <c r="AK48" s="3">
        <f t="shared" si="3"/>
        <v>-232.3</v>
      </c>
    </row>
    <row r="49" spans="1:39" ht="39" customHeight="1" x14ac:dyDescent="0.25">
      <c r="A49" s="8" t="s">
        <v>55</v>
      </c>
      <c r="B49" s="86">
        <v>2</v>
      </c>
      <c r="C49" s="84"/>
      <c r="D49" s="84"/>
      <c r="E49" s="84"/>
      <c r="F49" s="84"/>
      <c r="G49" s="84"/>
      <c r="H49" s="84"/>
      <c r="I49" s="84"/>
      <c r="J49" s="83"/>
      <c r="K49" s="83"/>
      <c r="L49" s="31"/>
      <c r="M49" s="40"/>
      <c r="N49" s="8" t="s">
        <v>55</v>
      </c>
      <c r="O49" s="63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3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86">
        <v>3</v>
      </c>
      <c r="C50" s="84"/>
      <c r="D50" s="84"/>
      <c r="E50" s="84"/>
      <c r="F50" s="84"/>
      <c r="G50" s="84"/>
      <c r="H50" s="84"/>
      <c r="I50" s="84"/>
      <c r="J50" s="83"/>
      <c r="K50" s="83"/>
      <c r="L50" s="31"/>
      <c r="M50" s="40"/>
      <c r="N50" s="8" t="s">
        <v>56</v>
      </c>
      <c r="O50" s="63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63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86">
        <v>4</v>
      </c>
      <c r="C51" s="84"/>
      <c r="D51" s="84"/>
      <c r="E51" s="84"/>
      <c r="F51" s="84"/>
      <c r="G51" s="84"/>
      <c r="H51" s="84"/>
      <c r="I51" s="84"/>
      <c r="J51" s="83"/>
      <c r="K51" s="83"/>
      <c r="L51" s="31"/>
      <c r="M51" s="40"/>
      <c r="N51" s="8" t="s">
        <v>57</v>
      </c>
      <c r="O51" s="63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3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85">
        <v>5</v>
      </c>
      <c r="C52" s="84"/>
      <c r="D52" s="84"/>
      <c r="E52" s="84"/>
      <c r="F52" s="84"/>
      <c r="G52" s="84"/>
      <c r="H52" s="84"/>
      <c r="I52" s="84"/>
      <c r="J52" s="83"/>
      <c r="K52" s="83"/>
      <c r="L52" s="31"/>
      <c r="M52" s="40"/>
      <c r="N52" s="8" t="s">
        <v>58</v>
      </c>
      <c r="O52" s="62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62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85">
        <v>6</v>
      </c>
      <c r="C53" s="84"/>
      <c r="D53" s="84"/>
      <c r="E53" s="84"/>
      <c r="F53" s="84"/>
      <c r="G53" s="84"/>
      <c r="H53" s="84"/>
      <c r="I53" s="84"/>
      <c r="J53" s="83"/>
      <c r="K53" s="83"/>
      <c r="L53" s="31"/>
      <c r="M53" s="40"/>
      <c r="N53" s="8" t="s">
        <v>59</v>
      </c>
      <c r="O53" s="62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2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85">
        <v>7</v>
      </c>
      <c r="C54" s="84"/>
      <c r="D54" s="84"/>
      <c r="E54" s="84"/>
      <c r="F54" s="84"/>
      <c r="G54" s="84"/>
      <c r="H54" s="84"/>
      <c r="I54" s="84"/>
      <c r="J54" s="83"/>
      <c r="K54" s="83"/>
      <c r="L54" s="31"/>
      <c r="M54" s="40"/>
      <c r="N54" s="8" t="s">
        <v>60</v>
      </c>
      <c r="O54" s="62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2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85">
        <v>8</v>
      </c>
      <c r="C55" s="84"/>
      <c r="D55" s="84"/>
      <c r="E55" s="84"/>
      <c r="F55" s="84"/>
      <c r="G55" s="84"/>
      <c r="H55" s="84"/>
      <c r="I55" s="84"/>
      <c r="J55" s="83"/>
      <c r="K55" s="83"/>
      <c r="L55" s="31"/>
      <c r="M55" s="40"/>
      <c r="N55" s="8" t="s">
        <v>61</v>
      </c>
      <c r="O55" s="62">
        <v>8</v>
      </c>
      <c r="P55" s="4"/>
      <c r="Q55" s="4"/>
      <c r="R55" s="4"/>
      <c r="S55" s="4"/>
      <c r="T55" s="4"/>
      <c r="U55" s="4"/>
      <c r="V55" s="4"/>
      <c r="W55" s="3"/>
      <c r="X55" s="3"/>
      <c r="Y55" s="31"/>
      <c r="Z55" s="31"/>
      <c r="AA55" s="8" t="s">
        <v>61</v>
      </c>
      <c r="AB55" s="62">
        <v>8</v>
      </c>
      <c r="AC55" s="4">
        <f t="shared" si="3"/>
        <v>0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0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</v>
      </c>
      <c r="Q56" s="4">
        <f t="shared" si="5"/>
        <v>0</v>
      </c>
      <c r="R56" s="4">
        <f t="shared" si="5"/>
        <v>0</v>
      </c>
      <c r="S56" s="4">
        <f t="shared" si="5"/>
        <v>1</v>
      </c>
      <c r="T56" s="4">
        <f t="shared" si="5"/>
        <v>0</v>
      </c>
      <c r="U56" s="4">
        <f t="shared" si="5"/>
        <v>0</v>
      </c>
      <c r="V56" s="4">
        <f t="shared" si="5"/>
        <v>0</v>
      </c>
      <c r="W56" s="3">
        <f t="shared" si="5"/>
        <v>232.3</v>
      </c>
      <c r="X56" s="3">
        <f t="shared" si="5"/>
        <v>232.3</v>
      </c>
      <c r="Y56" s="32"/>
      <c r="Z56" s="32"/>
      <c r="AA56" s="14" t="s">
        <v>62</v>
      </c>
      <c r="AB56" s="15">
        <v>9</v>
      </c>
      <c r="AC56" s="4">
        <f t="shared" si="3"/>
        <v>-1</v>
      </c>
      <c r="AD56" s="4">
        <f t="shared" si="3"/>
        <v>0</v>
      </c>
      <c r="AE56" s="4">
        <f t="shared" si="3"/>
        <v>0</v>
      </c>
      <c r="AF56" s="4">
        <f t="shared" si="3"/>
        <v>-1</v>
      </c>
      <c r="AG56" s="4">
        <f t="shared" si="3"/>
        <v>0</v>
      </c>
      <c r="AH56" s="4">
        <f t="shared" si="3"/>
        <v>0</v>
      </c>
      <c r="AI56" s="4">
        <f t="shared" si="3"/>
        <v>0</v>
      </c>
      <c r="AJ56" s="3">
        <f t="shared" si="3"/>
        <v>-232.3</v>
      </c>
      <c r="AK56" s="3">
        <f t="shared" si="3"/>
        <v>-232.3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>
        <v>0</v>
      </c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>
        <v>0</v>
      </c>
      <c r="D60" s="10" t="s">
        <v>729</v>
      </c>
      <c r="E60" s="11"/>
      <c r="F60" s="6">
        <v>0</v>
      </c>
      <c r="G60" s="53" t="s">
        <v>726</v>
      </c>
      <c r="H60" s="1"/>
      <c r="I60" s="10"/>
      <c r="J60" s="10"/>
      <c r="K60" s="6">
        <v>0</v>
      </c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>
        <v>0</v>
      </c>
      <c r="D61" s="13" t="s">
        <v>727</v>
      </c>
      <c r="E61" s="13"/>
      <c r="F61" s="13"/>
      <c r="J61" s="10"/>
      <c r="K61" s="10"/>
      <c r="L61" s="6">
        <v>0</v>
      </c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5" spans="1:39" ht="17.25" customHeight="1" x14ac:dyDescent="0.25">
      <c r="A75" s="129" t="s">
        <v>771</v>
      </c>
      <c r="B75" s="129"/>
      <c r="C75" s="129"/>
      <c r="D75" s="129"/>
      <c r="E75" s="18"/>
      <c r="F75" s="18"/>
      <c r="G75" s="18"/>
      <c r="H75" s="18"/>
      <c r="I75" s="18"/>
      <c r="J75" s="18"/>
      <c r="K75" s="135"/>
      <c r="L75" s="135"/>
      <c r="M75" s="135"/>
      <c r="N75" s="129" t="s">
        <v>772</v>
      </c>
      <c r="O75" s="129"/>
      <c r="P75" s="129"/>
      <c r="Q75" s="129"/>
      <c r="R75" s="18"/>
      <c r="S75" s="18"/>
      <c r="T75" s="18"/>
      <c r="U75" s="18"/>
      <c r="V75" s="18"/>
      <c r="W75" s="18"/>
      <c r="X75" s="18"/>
      <c r="Y75" s="18"/>
      <c r="Z75" s="18"/>
      <c r="AA75" s="129" t="s">
        <v>771</v>
      </c>
      <c r="AB75" s="129"/>
      <c r="AC75" s="129"/>
      <c r="AD75" s="129"/>
      <c r="AE75" s="18"/>
      <c r="AF75" s="18"/>
      <c r="AG75" s="18"/>
      <c r="AH75" s="18"/>
      <c r="AI75" s="18"/>
      <c r="AJ75" s="18"/>
      <c r="AK75" s="18"/>
      <c r="AL75" s="18"/>
      <c r="AM75" s="18"/>
    </row>
    <row r="76" spans="1:39" ht="17.25" customHeight="1" x14ac:dyDescent="0.25">
      <c r="A76" s="9" t="s">
        <v>65</v>
      </c>
      <c r="B76" s="87"/>
      <c r="C76" s="7"/>
      <c r="D76" s="7"/>
      <c r="E76" s="7"/>
      <c r="F76" s="7"/>
      <c r="G76" s="7"/>
      <c r="H76" s="7"/>
      <c r="I76" s="7"/>
      <c r="J76" s="7"/>
      <c r="K76" s="7"/>
      <c r="L76" s="87"/>
      <c r="M76" s="87"/>
      <c r="N76" s="9" t="s">
        <v>65</v>
      </c>
      <c r="O76" s="64"/>
      <c r="P76" s="7"/>
      <c r="Q76" s="7"/>
      <c r="R76" s="7"/>
      <c r="S76" s="7"/>
      <c r="T76" s="7"/>
      <c r="U76" s="7"/>
      <c r="V76" s="7"/>
      <c r="W76" s="7"/>
      <c r="X76" s="7"/>
      <c r="Y76" s="64"/>
      <c r="Z76" s="64"/>
      <c r="AA76" s="9" t="s">
        <v>65</v>
      </c>
      <c r="AB76" s="64"/>
      <c r="AC76" s="7"/>
      <c r="AD76" s="7"/>
      <c r="AE76" s="7"/>
      <c r="AF76" s="7"/>
      <c r="AG76" s="7"/>
      <c r="AH76" s="7"/>
      <c r="AI76" s="7"/>
      <c r="AJ76" s="7"/>
      <c r="AK76" s="7"/>
      <c r="AL76" s="64"/>
      <c r="AM76" s="64"/>
    </row>
    <row r="77" spans="1:39" ht="27" customHeight="1" x14ac:dyDescent="0.25">
      <c r="A77" s="121" t="s">
        <v>52</v>
      </c>
      <c r="B77" s="121" t="s">
        <v>53</v>
      </c>
      <c r="C77" s="127" t="s">
        <v>70</v>
      </c>
      <c r="D77" s="131"/>
      <c r="E77" s="131"/>
      <c r="F77" s="131"/>
      <c r="G77" s="131"/>
      <c r="H77" s="131"/>
      <c r="I77" s="128"/>
      <c r="J77" s="132" t="s">
        <v>69</v>
      </c>
      <c r="K77" s="132"/>
      <c r="L77" s="44"/>
      <c r="M77" s="55"/>
      <c r="N77" s="121" t="s">
        <v>52</v>
      </c>
      <c r="O77" s="121" t="s">
        <v>53</v>
      </c>
      <c r="P77" s="127" t="s">
        <v>70</v>
      </c>
      <c r="Q77" s="131"/>
      <c r="R77" s="131"/>
      <c r="S77" s="131"/>
      <c r="T77" s="131"/>
      <c r="U77" s="131"/>
      <c r="V77" s="128"/>
      <c r="W77" s="119" t="s">
        <v>69</v>
      </c>
      <c r="X77" s="120"/>
      <c r="Y77" s="44"/>
      <c r="Z77" s="44"/>
      <c r="AA77" s="121" t="s">
        <v>52</v>
      </c>
      <c r="AB77" s="121" t="s">
        <v>53</v>
      </c>
      <c r="AC77" s="127" t="s">
        <v>70</v>
      </c>
      <c r="AD77" s="131"/>
      <c r="AE77" s="131"/>
      <c r="AF77" s="131"/>
      <c r="AG77" s="131"/>
      <c r="AH77" s="131"/>
      <c r="AI77" s="128"/>
      <c r="AJ77" s="119" t="s">
        <v>69</v>
      </c>
      <c r="AK77" s="120"/>
      <c r="AM77" s="33"/>
    </row>
    <row r="78" spans="1:39" ht="21" customHeight="1" x14ac:dyDescent="0.25">
      <c r="A78" s="122"/>
      <c r="B78" s="122"/>
      <c r="C78" s="121" t="s">
        <v>40</v>
      </c>
      <c r="D78" s="127" t="s">
        <v>48</v>
      </c>
      <c r="E78" s="131"/>
      <c r="F78" s="131"/>
      <c r="G78" s="131"/>
      <c r="H78" s="131"/>
      <c r="I78" s="128"/>
      <c r="J78" s="121" t="s">
        <v>47</v>
      </c>
      <c r="K78" s="124" t="s">
        <v>49</v>
      </c>
      <c r="L78" s="30"/>
      <c r="M78" s="55"/>
      <c r="N78" s="122"/>
      <c r="O78" s="122"/>
      <c r="P78" s="121" t="s">
        <v>40</v>
      </c>
      <c r="Q78" s="127" t="s">
        <v>48</v>
      </c>
      <c r="R78" s="131"/>
      <c r="S78" s="131"/>
      <c r="T78" s="131"/>
      <c r="U78" s="131"/>
      <c r="V78" s="128"/>
      <c r="W78" s="121" t="s">
        <v>47</v>
      </c>
      <c r="X78" s="124" t="s">
        <v>49</v>
      </c>
      <c r="Y78" s="44"/>
      <c r="Z78" s="44"/>
      <c r="AA78" s="122"/>
      <c r="AB78" s="122"/>
      <c r="AC78" s="121" t="s">
        <v>40</v>
      </c>
      <c r="AD78" s="127" t="s">
        <v>48</v>
      </c>
      <c r="AE78" s="131"/>
      <c r="AF78" s="131"/>
      <c r="AG78" s="131"/>
      <c r="AH78" s="131"/>
      <c r="AI78" s="128"/>
      <c r="AJ78" s="121" t="s">
        <v>47</v>
      </c>
      <c r="AK78" s="124" t="s">
        <v>49</v>
      </c>
    </row>
    <row r="79" spans="1:39" ht="18.75" customHeight="1" x14ac:dyDescent="0.25">
      <c r="A79" s="122"/>
      <c r="B79" s="122"/>
      <c r="C79" s="122"/>
      <c r="D79" s="124" t="s">
        <v>43</v>
      </c>
      <c r="E79" s="124" t="s">
        <v>42</v>
      </c>
      <c r="F79" s="124" t="s">
        <v>50</v>
      </c>
      <c r="G79" s="127" t="s">
        <v>44</v>
      </c>
      <c r="H79" s="128"/>
      <c r="I79" s="124" t="s">
        <v>723</v>
      </c>
      <c r="J79" s="122"/>
      <c r="K79" s="125"/>
      <c r="L79" s="30"/>
      <c r="M79" s="55"/>
      <c r="N79" s="122"/>
      <c r="O79" s="122"/>
      <c r="P79" s="122"/>
      <c r="Q79" s="124" t="s">
        <v>43</v>
      </c>
      <c r="R79" s="124" t="s">
        <v>42</v>
      </c>
      <c r="S79" s="124" t="s">
        <v>50</v>
      </c>
      <c r="T79" s="127" t="s">
        <v>44</v>
      </c>
      <c r="U79" s="128"/>
      <c r="V79" s="124" t="s">
        <v>723</v>
      </c>
      <c r="W79" s="122"/>
      <c r="X79" s="125"/>
      <c r="Y79" s="44"/>
      <c r="Z79" s="44"/>
      <c r="AA79" s="122"/>
      <c r="AB79" s="122"/>
      <c r="AC79" s="122"/>
      <c r="AD79" s="124" t="s">
        <v>43</v>
      </c>
      <c r="AE79" s="124" t="s">
        <v>42</v>
      </c>
      <c r="AF79" s="124" t="s">
        <v>50</v>
      </c>
      <c r="AG79" s="127" t="s">
        <v>44</v>
      </c>
      <c r="AH79" s="128"/>
      <c r="AI79" s="124" t="s">
        <v>723</v>
      </c>
      <c r="AJ79" s="122"/>
      <c r="AK79" s="125"/>
    </row>
    <row r="80" spans="1:39" ht="20.25" customHeight="1" x14ac:dyDescent="0.25">
      <c r="A80" s="122"/>
      <c r="B80" s="122"/>
      <c r="C80" s="122"/>
      <c r="D80" s="125"/>
      <c r="E80" s="125"/>
      <c r="F80" s="125"/>
      <c r="G80" s="117" t="s">
        <v>45</v>
      </c>
      <c r="H80" s="117" t="s">
        <v>46</v>
      </c>
      <c r="I80" s="125"/>
      <c r="J80" s="122"/>
      <c r="K80" s="125"/>
      <c r="L80" s="30"/>
      <c r="M80" s="55"/>
      <c r="N80" s="122"/>
      <c r="O80" s="122"/>
      <c r="P80" s="122"/>
      <c r="Q80" s="125"/>
      <c r="R80" s="125"/>
      <c r="S80" s="125"/>
      <c r="T80" s="117" t="s">
        <v>45</v>
      </c>
      <c r="U80" s="117" t="s">
        <v>46</v>
      </c>
      <c r="V80" s="125"/>
      <c r="W80" s="122"/>
      <c r="X80" s="125"/>
      <c r="Y80" s="44"/>
      <c r="Z80" s="44"/>
      <c r="AA80" s="122"/>
      <c r="AB80" s="122"/>
      <c r="AC80" s="122"/>
      <c r="AD80" s="125"/>
      <c r="AE80" s="125"/>
      <c r="AF80" s="125"/>
      <c r="AG80" s="117" t="s">
        <v>45</v>
      </c>
      <c r="AH80" s="117" t="s">
        <v>46</v>
      </c>
      <c r="AI80" s="125"/>
      <c r="AJ80" s="122"/>
      <c r="AK80" s="125"/>
    </row>
    <row r="81" spans="1:39" ht="47.25" customHeight="1" x14ac:dyDescent="0.25">
      <c r="A81" s="123"/>
      <c r="B81" s="123"/>
      <c r="C81" s="123"/>
      <c r="D81" s="126"/>
      <c r="E81" s="126"/>
      <c r="F81" s="126"/>
      <c r="G81" s="118"/>
      <c r="H81" s="118"/>
      <c r="I81" s="126"/>
      <c r="J81" s="123"/>
      <c r="K81" s="126"/>
      <c r="L81" s="30"/>
      <c r="M81" s="55"/>
      <c r="N81" s="123"/>
      <c r="O81" s="123"/>
      <c r="P81" s="123"/>
      <c r="Q81" s="126"/>
      <c r="R81" s="126"/>
      <c r="S81" s="126"/>
      <c r="T81" s="118"/>
      <c r="U81" s="118"/>
      <c r="V81" s="126"/>
      <c r="W81" s="123"/>
      <c r="X81" s="126"/>
      <c r="Y81" s="44"/>
      <c r="Z81" s="44"/>
      <c r="AA81" s="123"/>
      <c r="AB81" s="123"/>
      <c r="AC81" s="123"/>
      <c r="AD81" s="126"/>
      <c r="AE81" s="126"/>
      <c r="AF81" s="126"/>
      <c r="AG81" s="118"/>
      <c r="AH81" s="118"/>
      <c r="AI81" s="126"/>
      <c r="AJ81" s="123"/>
      <c r="AK81" s="126"/>
    </row>
    <row r="82" spans="1:39" ht="18.75" customHeight="1" x14ac:dyDescent="0.25">
      <c r="A82" s="86">
        <v>1</v>
      </c>
      <c r="B82" s="86">
        <v>2</v>
      </c>
      <c r="C82" s="86">
        <v>3</v>
      </c>
      <c r="D82" s="86">
        <v>4</v>
      </c>
      <c r="E82" s="86">
        <v>5</v>
      </c>
      <c r="F82" s="86">
        <v>6</v>
      </c>
      <c r="G82" s="86">
        <v>7</v>
      </c>
      <c r="H82" s="86">
        <v>8</v>
      </c>
      <c r="I82" s="86">
        <v>9</v>
      </c>
      <c r="J82" s="86">
        <v>10</v>
      </c>
      <c r="K82" s="86">
        <v>11</v>
      </c>
      <c r="L82" s="45"/>
      <c r="M82" s="39"/>
      <c r="N82" s="63">
        <v>1</v>
      </c>
      <c r="O82" s="63">
        <v>2</v>
      </c>
      <c r="P82" s="63">
        <v>3</v>
      </c>
      <c r="Q82" s="63">
        <v>4</v>
      </c>
      <c r="R82" s="63">
        <v>5</v>
      </c>
      <c r="S82" s="63">
        <v>6</v>
      </c>
      <c r="T82" s="63">
        <v>7</v>
      </c>
      <c r="U82" s="63">
        <v>8</v>
      </c>
      <c r="V82" s="63">
        <v>9</v>
      </c>
      <c r="W82" s="63">
        <v>10</v>
      </c>
      <c r="X82" s="63">
        <v>11</v>
      </c>
      <c r="Y82" s="45"/>
      <c r="Z82" s="45"/>
      <c r="AA82" s="63">
        <v>1</v>
      </c>
      <c r="AB82" s="63">
        <v>2</v>
      </c>
      <c r="AC82" s="63">
        <v>3</v>
      </c>
      <c r="AD82" s="63">
        <v>4</v>
      </c>
      <c r="AE82" s="63">
        <v>5</v>
      </c>
      <c r="AF82" s="63">
        <v>6</v>
      </c>
      <c r="AG82" s="63">
        <v>7</v>
      </c>
      <c r="AH82" s="63">
        <v>8</v>
      </c>
      <c r="AI82" s="63">
        <v>9</v>
      </c>
      <c r="AJ82" s="63">
        <v>10</v>
      </c>
      <c r="AK82" s="63">
        <v>11</v>
      </c>
    </row>
    <row r="83" spans="1:39" ht="38.25" customHeight="1" x14ac:dyDescent="0.25">
      <c r="A83" s="89" t="s">
        <v>54</v>
      </c>
      <c r="B83" s="90">
        <v>1</v>
      </c>
      <c r="C83" s="112">
        <f>C12+C48</f>
        <v>0</v>
      </c>
      <c r="D83" s="112">
        <f t="shared" ref="D83:K83" si="6">D12+D48</f>
        <v>0</v>
      </c>
      <c r="E83" s="112">
        <f t="shared" si="6"/>
        <v>0</v>
      </c>
      <c r="F83" s="112">
        <f t="shared" si="6"/>
        <v>0</v>
      </c>
      <c r="G83" s="112">
        <f t="shared" si="6"/>
        <v>0</v>
      </c>
      <c r="H83" s="112">
        <f t="shared" si="6"/>
        <v>0</v>
      </c>
      <c r="I83" s="112">
        <f t="shared" si="6"/>
        <v>0</v>
      </c>
      <c r="J83" s="92">
        <f t="shared" si="6"/>
        <v>0</v>
      </c>
      <c r="K83" s="92">
        <f t="shared" si="6"/>
        <v>0</v>
      </c>
      <c r="L83" s="93"/>
      <c r="M83" s="94"/>
      <c r="N83" s="8" t="s">
        <v>54</v>
      </c>
      <c r="O83" s="63">
        <v>1</v>
      </c>
      <c r="P83" s="4">
        <f>P12+P48</f>
        <v>3</v>
      </c>
      <c r="Q83" s="4">
        <f t="shared" ref="Q83:X83" si="7">Q12+Q48</f>
        <v>0</v>
      </c>
      <c r="R83" s="4">
        <f t="shared" si="7"/>
        <v>0</v>
      </c>
      <c r="S83" s="4">
        <f t="shared" si="7"/>
        <v>1</v>
      </c>
      <c r="T83" s="4">
        <f t="shared" si="7"/>
        <v>0</v>
      </c>
      <c r="U83" s="4">
        <f t="shared" si="7"/>
        <v>0</v>
      </c>
      <c r="V83" s="4">
        <f t="shared" si="7"/>
        <v>0</v>
      </c>
      <c r="W83" s="3">
        <f t="shared" si="7"/>
        <v>1349.3</v>
      </c>
      <c r="X83" s="3">
        <f t="shared" si="7"/>
        <v>232.3</v>
      </c>
      <c r="Y83" s="31"/>
      <c r="Z83" s="31"/>
      <c r="AA83" s="8" t="s">
        <v>54</v>
      </c>
      <c r="AB83" s="63">
        <v>1</v>
      </c>
      <c r="AC83" s="4">
        <f t="shared" ref="AC83:AK91" si="8">C83-P83</f>
        <v>-3</v>
      </c>
      <c r="AD83" s="4">
        <f t="shared" si="8"/>
        <v>0</v>
      </c>
      <c r="AE83" s="4">
        <f t="shared" si="8"/>
        <v>0</v>
      </c>
      <c r="AF83" s="4">
        <f t="shared" si="8"/>
        <v>-1</v>
      </c>
      <c r="AG83" s="4">
        <f t="shared" si="8"/>
        <v>0</v>
      </c>
      <c r="AH83" s="4">
        <f t="shared" si="8"/>
        <v>0</v>
      </c>
      <c r="AI83" s="4">
        <f t="shared" si="8"/>
        <v>0</v>
      </c>
      <c r="AJ83" s="3">
        <f t="shared" si="8"/>
        <v>-1349.3</v>
      </c>
      <c r="AK83" s="3">
        <f t="shared" si="8"/>
        <v>-232.3</v>
      </c>
    </row>
    <row r="84" spans="1:39" ht="39" customHeight="1" x14ac:dyDescent="0.25">
      <c r="A84" s="8" t="s">
        <v>55</v>
      </c>
      <c r="B84" s="86">
        <v>2</v>
      </c>
      <c r="C84" s="112">
        <f t="shared" ref="C84:K84" si="9">C13+C49</f>
        <v>0</v>
      </c>
      <c r="D84" s="112">
        <f t="shared" si="9"/>
        <v>0</v>
      </c>
      <c r="E84" s="112">
        <f t="shared" si="9"/>
        <v>0</v>
      </c>
      <c r="F84" s="112">
        <f t="shared" si="9"/>
        <v>0</v>
      </c>
      <c r="G84" s="112">
        <f t="shared" si="9"/>
        <v>0</v>
      </c>
      <c r="H84" s="112">
        <f t="shared" si="9"/>
        <v>0</v>
      </c>
      <c r="I84" s="112">
        <f t="shared" si="9"/>
        <v>0</v>
      </c>
      <c r="J84" s="92">
        <f t="shared" si="9"/>
        <v>0</v>
      </c>
      <c r="K84" s="92">
        <f t="shared" si="9"/>
        <v>0</v>
      </c>
      <c r="L84" s="31"/>
      <c r="M84" s="40"/>
      <c r="N84" s="8" t="s">
        <v>55</v>
      </c>
      <c r="O84" s="63">
        <v>2</v>
      </c>
      <c r="P84" s="4">
        <f t="shared" ref="P84:X90" si="10">P13+P49</f>
        <v>2</v>
      </c>
      <c r="Q84" s="4">
        <f t="shared" si="10"/>
        <v>0</v>
      </c>
      <c r="R84" s="4">
        <f t="shared" si="10"/>
        <v>0</v>
      </c>
      <c r="S84" s="4">
        <f t="shared" si="10"/>
        <v>1</v>
      </c>
      <c r="T84" s="4">
        <f t="shared" si="10"/>
        <v>0</v>
      </c>
      <c r="U84" s="4">
        <f t="shared" si="10"/>
        <v>0</v>
      </c>
      <c r="V84" s="4">
        <f t="shared" si="10"/>
        <v>1</v>
      </c>
      <c r="W84" s="3">
        <f t="shared" si="10"/>
        <v>4475.1000000000004</v>
      </c>
      <c r="X84" s="3">
        <f t="shared" si="10"/>
        <v>4009.1</v>
      </c>
      <c r="Y84" s="31"/>
      <c r="Z84" s="31"/>
      <c r="AA84" s="8" t="s">
        <v>55</v>
      </c>
      <c r="AB84" s="63">
        <v>2</v>
      </c>
      <c r="AC84" s="4">
        <f t="shared" si="8"/>
        <v>-2</v>
      </c>
      <c r="AD84" s="4">
        <f t="shared" si="8"/>
        <v>0</v>
      </c>
      <c r="AE84" s="4">
        <f t="shared" si="8"/>
        <v>0</v>
      </c>
      <c r="AF84" s="4">
        <f t="shared" si="8"/>
        <v>-1</v>
      </c>
      <c r="AG84" s="4">
        <f t="shared" si="8"/>
        <v>0</v>
      </c>
      <c r="AH84" s="4">
        <f t="shared" si="8"/>
        <v>0</v>
      </c>
      <c r="AI84" s="4">
        <f t="shared" si="8"/>
        <v>-1</v>
      </c>
      <c r="AJ84" s="3">
        <f t="shared" si="8"/>
        <v>-4475.1000000000004</v>
      </c>
      <c r="AK84" s="3">
        <f t="shared" si="8"/>
        <v>-4009.1</v>
      </c>
    </row>
    <row r="85" spans="1:39" ht="52.5" customHeight="1" x14ac:dyDescent="0.25">
      <c r="A85" s="8" t="s">
        <v>56</v>
      </c>
      <c r="B85" s="86">
        <v>3</v>
      </c>
      <c r="C85" s="112">
        <f t="shared" ref="C85:K85" si="11">C14+C50</f>
        <v>0</v>
      </c>
      <c r="D85" s="112">
        <f t="shared" si="11"/>
        <v>0</v>
      </c>
      <c r="E85" s="112">
        <f t="shared" si="11"/>
        <v>0</v>
      </c>
      <c r="F85" s="112">
        <f t="shared" si="11"/>
        <v>0</v>
      </c>
      <c r="G85" s="112">
        <f t="shared" si="11"/>
        <v>0</v>
      </c>
      <c r="H85" s="112">
        <f t="shared" si="11"/>
        <v>0</v>
      </c>
      <c r="I85" s="112">
        <f t="shared" si="11"/>
        <v>0</v>
      </c>
      <c r="J85" s="92">
        <f t="shared" si="11"/>
        <v>0</v>
      </c>
      <c r="K85" s="92">
        <f t="shared" si="11"/>
        <v>0</v>
      </c>
      <c r="L85" s="31"/>
      <c r="M85" s="40"/>
      <c r="N85" s="8" t="s">
        <v>56</v>
      </c>
      <c r="O85" s="63">
        <v>3</v>
      </c>
      <c r="P85" s="4">
        <f t="shared" si="10"/>
        <v>0</v>
      </c>
      <c r="Q85" s="4">
        <f t="shared" si="10"/>
        <v>0</v>
      </c>
      <c r="R85" s="4">
        <f t="shared" si="10"/>
        <v>0</v>
      </c>
      <c r="S85" s="4">
        <f t="shared" si="10"/>
        <v>0</v>
      </c>
      <c r="T85" s="4">
        <f t="shared" si="10"/>
        <v>0</v>
      </c>
      <c r="U85" s="4">
        <f t="shared" si="10"/>
        <v>0</v>
      </c>
      <c r="V85" s="4">
        <f t="shared" si="10"/>
        <v>0</v>
      </c>
      <c r="W85" s="3">
        <f t="shared" si="10"/>
        <v>0</v>
      </c>
      <c r="X85" s="3">
        <f t="shared" si="10"/>
        <v>0</v>
      </c>
      <c r="Y85" s="31"/>
      <c r="Z85" s="31"/>
      <c r="AA85" s="8" t="s">
        <v>56</v>
      </c>
      <c r="AB85" s="63">
        <v>3</v>
      </c>
      <c r="AC85" s="4">
        <f t="shared" si="8"/>
        <v>0</v>
      </c>
      <c r="AD85" s="4">
        <f t="shared" si="8"/>
        <v>0</v>
      </c>
      <c r="AE85" s="4">
        <f t="shared" si="8"/>
        <v>0</v>
      </c>
      <c r="AF85" s="4">
        <f t="shared" si="8"/>
        <v>0</v>
      </c>
      <c r="AG85" s="4">
        <f t="shared" si="8"/>
        <v>0</v>
      </c>
      <c r="AH85" s="4">
        <f t="shared" si="8"/>
        <v>0</v>
      </c>
      <c r="AI85" s="4">
        <f t="shared" si="8"/>
        <v>0</v>
      </c>
      <c r="AJ85" s="3">
        <f t="shared" si="8"/>
        <v>0</v>
      </c>
      <c r="AK85" s="3">
        <f t="shared" si="8"/>
        <v>0</v>
      </c>
    </row>
    <row r="86" spans="1:39" ht="12.75" customHeight="1" x14ac:dyDescent="0.25">
      <c r="A86" s="8" t="s">
        <v>57</v>
      </c>
      <c r="B86" s="86">
        <v>4</v>
      </c>
      <c r="C86" s="112">
        <f t="shared" ref="C86:K86" si="12">C15+C51</f>
        <v>0</v>
      </c>
      <c r="D86" s="112">
        <f t="shared" si="12"/>
        <v>0</v>
      </c>
      <c r="E86" s="112">
        <f t="shared" si="12"/>
        <v>0</v>
      </c>
      <c r="F86" s="112">
        <f t="shared" si="12"/>
        <v>0</v>
      </c>
      <c r="G86" s="112">
        <f t="shared" si="12"/>
        <v>0</v>
      </c>
      <c r="H86" s="112">
        <f t="shared" si="12"/>
        <v>0</v>
      </c>
      <c r="I86" s="112">
        <f t="shared" si="12"/>
        <v>0</v>
      </c>
      <c r="J86" s="92">
        <f t="shared" si="12"/>
        <v>0</v>
      </c>
      <c r="K86" s="92">
        <f t="shared" si="12"/>
        <v>0</v>
      </c>
      <c r="L86" s="31"/>
      <c r="M86" s="40"/>
      <c r="N86" s="8" t="s">
        <v>57</v>
      </c>
      <c r="O86" s="63">
        <v>4</v>
      </c>
      <c r="P86" s="4">
        <f t="shared" si="10"/>
        <v>0</v>
      </c>
      <c r="Q86" s="4">
        <f t="shared" si="10"/>
        <v>0</v>
      </c>
      <c r="R86" s="4">
        <f t="shared" si="10"/>
        <v>0</v>
      </c>
      <c r="S86" s="4">
        <f t="shared" si="10"/>
        <v>0</v>
      </c>
      <c r="T86" s="4">
        <f t="shared" si="10"/>
        <v>0</v>
      </c>
      <c r="U86" s="4">
        <f t="shared" si="10"/>
        <v>0</v>
      </c>
      <c r="V86" s="4">
        <f t="shared" si="10"/>
        <v>0</v>
      </c>
      <c r="W86" s="3">
        <f t="shared" si="10"/>
        <v>0</v>
      </c>
      <c r="X86" s="3">
        <f t="shared" si="10"/>
        <v>0</v>
      </c>
      <c r="Y86" s="31"/>
      <c r="Z86" s="31"/>
      <c r="AA86" s="8" t="s">
        <v>57</v>
      </c>
      <c r="AB86" s="63">
        <v>4</v>
      </c>
      <c r="AC86" s="4">
        <f t="shared" si="8"/>
        <v>0</v>
      </c>
      <c r="AD86" s="4">
        <f t="shared" si="8"/>
        <v>0</v>
      </c>
      <c r="AE86" s="4">
        <f t="shared" si="8"/>
        <v>0</v>
      </c>
      <c r="AF86" s="4">
        <f t="shared" si="8"/>
        <v>0</v>
      </c>
      <c r="AG86" s="4">
        <f t="shared" si="8"/>
        <v>0</v>
      </c>
      <c r="AH86" s="4">
        <f t="shared" si="8"/>
        <v>0</v>
      </c>
      <c r="AI86" s="4">
        <f t="shared" si="8"/>
        <v>0</v>
      </c>
      <c r="AJ86" s="3">
        <f t="shared" si="8"/>
        <v>0</v>
      </c>
      <c r="AK86" s="3">
        <f t="shared" si="8"/>
        <v>0</v>
      </c>
    </row>
    <row r="87" spans="1:39" ht="12" customHeight="1" x14ac:dyDescent="0.25">
      <c r="A87" s="8" t="s">
        <v>720</v>
      </c>
      <c r="B87" s="85">
        <v>5</v>
      </c>
      <c r="C87" s="112">
        <f t="shared" ref="C87:K87" si="13">C16+C52</f>
        <v>0</v>
      </c>
      <c r="D87" s="112">
        <f t="shared" si="13"/>
        <v>0</v>
      </c>
      <c r="E87" s="112">
        <f t="shared" si="13"/>
        <v>0</v>
      </c>
      <c r="F87" s="112">
        <f t="shared" si="13"/>
        <v>0</v>
      </c>
      <c r="G87" s="112">
        <f t="shared" si="13"/>
        <v>0</v>
      </c>
      <c r="H87" s="112">
        <f t="shared" si="13"/>
        <v>0</v>
      </c>
      <c r="I87" s="112">
        <f t="shared" si="13"/>
        <v>0</v>
      </c>
      <c r="J87" s="92">
        <f t="shared" si="13"/>
        <v>0</v>
      </c>
      <c r="K87" s="92">
        <f t="shared" si="13"/>
        <v>0</v>
      </c>
      <c r="L87" s="31"/>
      <c r="M87" s="40"/>
      <c r="N87" s="8" t="s">
        <v>58</v>
      </c>
      <c r="O87" s="62">
        <v>5</v>
      </c>
      <c r="P87" s="4">
        <f t="shared" si="10"/>
        <v>17</v>
      </c>
      <c r="Q87" s="4">
        <f t="shared" si="10"/>
        <v>4</v>
      </c>
      <c r="R87" s="4">
        <f t="shared" si="10"/>
        <v>0</v>
      </c>
      <c r="S87" s="4">
        <f t="shared" si="10"/>
        <v>2</v>
      </c>
      <c r="T87" s="4">
        <f t="shared" si="10"/>
        <v>0</v>
      </c>
      <c r="U87" s="4">
        <f t="shared" si="10"/>
        <v>0</v>
      </c>
      <c r="V87" s="4">
        <f t="shared" si="10"/>
        <v>0</v>
      </c>
      <c r="W87" s="3">
        <f t="shared" si="10"/>
        <v>1812.98</v>
      </c>
      <c r="X87" s="3">
        <f t="shared" si="10"/>
        <v>554.1</v>
      </c>
      <c r="Y87" s="31"/>
      <c r="Z87" s="31"/>
      <c r="AA87" s="8" t="s">
        <v>58</v>
      </c>
      <c r="AB87" s="62">
        <v>5</v>
      </c>
      <c r="AC87" s="4">
        <f t="shared" si="8"/>
        <v>-17</v>
      </c>
      <c r="AD87" s="4">
        <f t="shared" si="8"/>
        <v>-4</v>
      </c>
      <c r="AE87" s="4">
        <f t="shared" si="8"/>
        <v>0</v>
      </c>
      <c r="AF87" s="4">
        <f t="shared" si="8"/>
        <v>-2</v>
      </c>
      <c r="AG87" s="4">
        <f t="shared" si="8"/>
        <v>0</v>
      </c>
      <c r="AH87" s="4">
        <f t="shared" si="8"/>
        <v>0</v>
      </c>
      <c r="AI87" s="4">
        <f t="shared" si="8"/>
        <v>0</v>
      </c>
      <c r="AJ87" s="3">
        <f t="shared" si="8"/>
        <v>-1812.98</v>
      </c>
      <c r="AK87" s="3">
        <f t="shared" si="8"/>
        <v>-554.1</v>
      </c>
    </row>
    <row r="88" spans="1:39" ht="12.75" customHeight="1" x14ac:dyDescent="0.25">
      <c r="A88" s="8" t="s">
        <v>59</v>
      </c>
      <c r="B88" s="85">
        <v>6</v>
      </c>
      <c r="C88" s="112">
        <f t="shared" ref="C88:K88" si="14">C17+C53</f>
        <v>0</v>
      </c>
      <c r="D88" s="112">
        <f t="shared" si="14"/>
        <v>0</v>
      </c>
      <c r="E88" s="112">
        <f t="shared" si="14"/>
        <v>0</v>
      </c>
      <c r="F88" s="112">
        <f t="shared" si="14"/>
        <v>0</v>
      </c>
      <c r="G88" s="112">
        <f t="shared" si="14"/>
        <v>0</v>
      </c>
      <c r="H88" s="112">
        <f t="shared" si="14"/>
        <v>0</v>
      </c>
      <c r="I88" s="112">
        <f t="shared" si="14"/>
        <v>0</v>
      </c>
      <c r="J88" s="92">
        <f t="shared" si="14"/>
        <v>0</v>
      </c>
      <c r="K88" s="92">
        <f t="shared" si="14"/>
        <v>0</v>
      </c>
      <c r="L88" s="31"/>
      <c r="M88" s="40"/>
      <c r="N88" s="8" t="s">
        <v>59</v>
      </c>
      <c r="O88" s="62">
        <v>6</v>
      </c>
      <c r="P88" s="4">
        <f t="shared" si="10"/>
        <v>0</v>
      </c>
      <c r="Q88" s="4">
        <f t="shared" si="10"/>
        <v>0</v>
      </c>
      <c r="R88" s="4">
        <f t="shared" si="10"/>
        <v>0</v>
      </c>
      <c r="S88" s="4">
        <f t="shared" si="10"/>
        <v>0</v>
      </c>
      <c r="T88" s="4">
        <f t="shared" si="10"/>
        <v>0</v>
      </c>
      <c r="U88" s="4">
        <f t="shared" si="10"/>
        <v>0</v>
      </c>
      <c r="V88" s="4">
        <f t="shared" si="10"/>
        <v>0</v>
      </c>
      <c r="W88" s="3">
        <f t="shared" si="10"/>
        <v>0</v>
      </c>
      <c r="X88" s="3">
        <f t="shared" si="10"/>
        <v>0</v>
      </c>
      <c r="Y88" s="31"/>
      <c r="Z88" s="31"/>
      <c r="AA88" s="8" t="s">
        <v>59</v>
      </c>
      <c r="AB88" s="62">
        <v>6</v>
      </c>
      <c r="AC88" s="4">
        <f t="shared" si="8"/>
        <v>0</v>
      </c>
      <c r="AD88" s="4">
        <f t="shared" si="8"/>
        <v>0</v>
      </c>
      <c r="AE88" s="4">
        <f t="shared" si="8"/>
        <v>0</v>
      </c>
      <c r="AF88" s="4">
        <f t="shared" si="8"/>
        <v>0</v>
      </c>
      <c r="AG88" s="4">
        <f t="shared" si="8"/>
        <v>0</v>
      </c>
      <c r="AH88" s="4">
        <f t="shared" si="8"/>
        <v>0</v>
      </c>
      <c r="AI88" s="4">
        <f t="shared" si="8"/>
        <v>0</v>
      </c>
      <c r="AJ88" s="3">
        <f t="shared" si="8"/>
        <v>0</v>
      </c>
      <c r="AK88" s="3">
        <f t="shared" si="8"/>
        <v>0</v>
      </c>
    </row>
    <row r="89" spans="1:39" ht="12.75" customHeight="1" x14ac:dyDescent="0.25">
      <c r="A89" s="8" t="s">
        <v>60</v>
      </c>
      <c r="B89" s="85">
        <v>7</v>
      </c>
      <c r="C89" s="112">
        <f t="shared" ref="C89:K89" si="15">C18+C54</f>
        <v>0</v>
      </c>
      <c r="D89" s="112">
        <f t="shared" si="15"/>
        <v>0</v>
      </c>
      <c r="E89" s="112">
        <f t="shared" si="15"/>
        <v>0</v>
      </c>
      <c r="F89" s="112">
        <f t="shared" si="15"/>
        <v>0</v>
      </c>
      <c r="G89" s="112">
        <f t="shared" si="15"/>
        <v>0</v>
      </c>
      <c r="H89" s="112">
        <f t="shared" si="15"/>
        <v>0</v>
      </c>
      <c r="I89" s="112">
        <f t="shared" si="15"/>
        <v>0</v>
      </c>
      <c r="J89" s="92">
        <f t="shared" si="15"/>
        <v>0</v>
      </c>
      <c r="K89" s="92">
        <f t="shared" si="15"/>
        <v>0</v>
      </c>
      <c r="L89" s="31"/>
      <c r="M89" s="40"/>
      <c r="N89" s="8" t="s">
        <v>60</v>
      </c>
      <c r="O89" s="62">
        <v>7</v>
      </c>
      <c r="P89" s="4">
        <f t="shared" si="10"/>
        <v>1</v>
      </c>
      <c r="Q89" s="4">
        <f t="shared" si="10"/>
        <v>0</v>
      </c>
      <c r="R89" s="4">
        <f t="shared" si="10"/>
        <v>0</v>
      </c>
      <c r="S89" s="4">
        <f t="shared" si="10"/>
        <v>1</v>
      </c>
      <c r="T89" s="4">
        <f t="shared" si="10"/>
        <v>0</v>
      </c>
      <c r="U89" s="4">
        <f t="shared" si="10"/>
        <v>0</v>
      </c>
      <c r="V89" s="4">
        <f t="shared" si="10"/>
        <v>0</v>
      </c>
      <c r="W89" s="3">
        <f t="shared" si="10"/>
        <v>106</v>
      </c>
      <c r="X89" s="3">
        <f t="shared" si="10"/>
        <v>106</v>
      </c>
      <c r="Y89" s="31"/>
      <c r="Z89" s="31"/>
      <c r="AA89" s="8" t="s">
        <v>60</v>
      </c>
      <c r="AB89" s="62">
        <v>7</v>
      </c>
      <c r="AC89" s="4">
        <f t="shared" si="8"/>
        <v>-1</v>
      </c>
      <c r="AD89" s="4">
        <f t="shared" si="8"/>
        <v>0</v>
      </c>
      <c r="AE89" s="4">
        <f t="shared" si="8"/>
        <v>0</v>
      </c>
      <c r="AF89" s="4">
        <f t="shared" si="8"/>
        <v>-1</v>
      </c>
      <c r="AG89" s="4">
        <f t="shared" si="8"/>
        <v>0</v>
      </c>
      <c r="AH89" s="4">
        <f t="shared" si="8"/>
        <v>0</v>
      </c>
      <c r="AI89" s="4">
        <f t="shared" si="8"/>
        <v>0</v>
      </c>
      <c r="AJ89" s="3">
        <f t="shared" si="8"/>
        <v>-106</v>
      </c>
      <c r="AK89" s="3">
        <f t="shared" si="8"/>
        <v>-106</v>
      </c>
    </row>
    <row r="90" spans="1:39" ht="12.75" customHeight="1" x14ac:dyDescent="0.25">
      <c r="A90" s="8" t="s">
        <v>61</v>
      </c>
      <c r="B90" s="85">
        <v>8</v>
      </c>
      <c r="C90" s="112">
        <f t="shared" ref="C90:K90" si="16">C19+C55</f>
        <v>0</v>
      </c>
      <c r="D90" s="112">
        <f t="shared" si="16"/>
        <v>0</v>
      </c>
      <c r="E90" s="112">
        <f t="shared" si="16"/>
        <v>0</v>
      </c>
      <c r="F90" s="112">
        <f t="shared" si="16"/>
        <v>0</v>
      </c>
      <c r="G90" s="112">
        <f t="shared" si="16"/>
        <v>0</v>
      </c>
      <c r="H90" s="112">
        <f t="shared" si="16"/>
        <v>0</v>
      </c>
      <c r="I90" s="112">
        <f t="shared" si="16"/>
        <v>0</v>
      </c>
      <c r="J90" s="92">
        <f t="shared" si="16"/>
        <v>0</v>
      </c>
      <c r="K90" s="92">
        <f t="shared" si="16"/>
        <v>0</v>
      </c>
      <c r="L90" s="31"/>
      <c r="M90" s="40"/>
      <c r="N90" s="8" t="s">
        <v>61</v>
      </c>
      <c r="O90" s="62">
        <v>8</v>
      </c>
      <c r="P90" s="4">
        <f t="shared" si="10"/>
        <v>7</v>
      </c>
      <c r="Q90" s="4">
        <f t="shared" si="10"/>
        <v>1</v>
      </c>
      <c r="R90" s="4">
        <f t="shared" si="10"/>
        <v>0</v>
      </c>
      <c r="S90" s="4">
        <f t="shared" si="10"/>
        <v>0</v>
      </c>
      <c r="T90" s="4">
        <f t="shared" si="10"/>
        <v>0</v>
      </c>
      <c r="U90" s="4">
        <f t="shared" si="10"/>
        <v>0</v>
      </c>
      <c r="V90" s="4">
        <f t="shared" si="10"/>
        <v>0</v>
      </c>
      <c r="W90" s="3">
        <f t="shared" si="10"/>
        <v>1410</v>
      </c>
      <c r="X90" s="3">
        <f t="shared" si="10"/>
        <v>222.3</v>
      </c>
      <c r="Y90" s="31"/>
      <c r="Z90" s="31"/>
      <c r="AA90" s="8" t="s">
        <v>61</v>
      </c>
      <c r="AB90" s="62">
        <v>8</v>
      </c>
      <c r="AC90" s="4">
        <f t="shared" si="8"/>
        <v>-7</v>
      </c>
      <c r="AD90" s="4">
        <f t="shared" si="8"/>
        <v>-1</v>
      </c>
      <c r="AE90" s="4">
        <f t="shared" si="8"/>
        <v>0</v>
      </c>
      <c r="AF90" s="4">
        <f t="shared" si="8"/>
        <v>0</v>
      </c>
      <c r="AG90" s="4">
        <f t="shared" si="8"/>
        <v>0</v>
      </c>
      <c r="AH90" s="4">
        <f t="shared" si="8"/>
        <v>0</v>
      </c>
      <c r="AI90" s="4">
        <f t="shared" si="8"/>
        <v>0</v>
      </c>
      <c r="AJ90" s="3">
        <f t="shared" si="8"/>
        <v>-1410</v>
      </c>
      <c r="AK90" s="3">
        <f t="shared" si="8"/>
        <v>-222.3</v>
      </c>
    </row>
    <row r="91" spans="1:39" ht="12.75" customHeight="1" x14ac:dyDescent="0.25">
      <c r="A91" s="14" t="s">
        <v>258</v>
      </c>
      <c r="B91" s="15">
        <v>9</v>
      </c>
      <c r="C91" s="16">
        <f>SUM(C83:C90)</f>
        <v>0</v>
      </c>
      <c r="D91" s="16">
        <f t="shared" ref="D91:H91" si="17">SUM(D83:D90)</f>
        <v>0</v>
      </c>
      <c r="E91" s="16">
        <f t="shared" si="17"/>
        <v>0</v>
      </c>
      <c r="F91" s="16">
        <f t="shared" si="17"/>
        <v>0</v>
      </c>
      <c r="G91" s="16">
        <f t="shared" si="17"/>
        <v>0</v>
      </c>
      <c r="H91" s="16">
        <f t="shared" si="17"/>
        <v>0</v>
      </c>
      <c r="I91" s="16">
        <f>SUM(I83:I90)</f>
        <v>0</v>
      </c>
      <c r="J91" s="17">
        <f>SUM(J83:J90)</f>
        <v>0</v>
      </c>
      <c r="K91" s="17">
        <f>SUM(K83:K90)</f>
        <v>0</v>
      </c>
      <c r="L91" s="40"/>
      <c r="M91" s="40"/>
      <c r="N91" s="14" t="s">
        <v>62</v>
      </c>
      <c r="O91" s="15">
        <v>9</v>
      </c>
      <c r="P91" s="4">
        <f t="shared" ref="P91:X91" si="18">SUM(P83:P90)</f>
        <v>30</v>
      </c>
      <c r="Q91" s="4">
        <f t="shared" si="18"/>
        <v>5</v>
      </c>
      <c r="R91" s="4">
        <f t="shared" si="18"/>
        <v>0</v>
      </c>
      <c r="S91" s="4">
        <f t="shared" si="18"/>
        <v>5</v>
      </c>
      <c r="T91" s="4">
        <f t="shared" si="18"/>
        <v>0</v>
      </c>
      <c r="U91" s="4">
        <f t="shared" si="18"/>
        <v>0</v>
      </c>
      <c r="V91" s="4">
        <f t="shared" si="18"/>
        <v>1</v>
      </c>
      <c r="W91" s="3">
        <f t="shared" si="18"/>
        <v>9153.380000000001</v>
      </c>
      <c r="X91" s="3">
        <f t="shared" si="18"/>
        <v>5123.8</v>
      </c>
      <c r="Y91" s="32"/>
      <c r="Z91" s="32"/>
      <c r="AA91" s="14" t="s">
        <v>62</v>
      </c>
      <c r="AB91" s="15">
        <v>9</v>
      </c>
      <c r="AC91" s="4">
        <f t="shared" si="8"/>
        <v>-30</v>
      </c>
      <c r="AD91" s="4">
        <f t="shared" si="8"/>
        <v>-5</v>
      </c>
      <c r="AE91" s="4">
        <f t="shared" si="8"/>
        <v>0</v>
      </c>
      <c r="AF91" s="4">
        <f t="shared" si="8"/>
        <v>-5</v>
      </c>
      <c r="AG91" s="4">
        <f t="shared" si="8"/>
        <v>0</v>
      </c>
      <c r="AH91" s="4">
        <f t="shared" si="8"/>
        <v>0</v>
      </c>
      <c r="AI91" s="4">
        <f t="shared" si="8"/>
        <v>-1</v>
      </c>
      <c r="AJ91" s="3">
        <f t="shared" si="8"/>
        <v>-9153.380000000001</v>
      </c>
      <c r="AK91" s="3">
        <f t="shared" si="8"/>
        <v>-5123.8</v>
      </c>
    </row>
    <row r="93" spans="1:39" x14ac:dyDescent="0.25">
      <c r="A93" s="12" t="s">
        <v>66</v>
      </c>
      <c r="N93" s="12" t="s">
        <v>66</v>
      </c>
      <c r="AA93" s="12" t="s">
        <v>66</v>
      </c>
    </row>
    <row r="94" spans="1:39" ht="18.75" x14ac:dyDescent="0.3">
      <c r="A94" s="10" t="s">
        <v>730</v>
      </c>
      <c r="B94" s="10"/>
      <c r="C94" s="11"/>
      <c r="D94" s="11"/>
      <c r="E94" s="11"/>
      <c r="F94" s="11"/>
      <c r="G94" s="11"/>
      <c r="H94" s="10"/>
      <c r="I94" s="10"/>
      <c r="J94" s="10"/>
      <c r="K94" s="10"/>
      <c r="L94" s="6">
        <f>L23+L59</f>
        <v>0</v>
      </c>
      <c r="M94" s="10" t="s">
        <v>724</v>
      </c>
      <c r="N94" s="10" t="s">
        <v>730</v>
      </c>
      <c r="O94" s="10"/>
      <c r="P94" s="11"/>
      <c r="Q94" s="11"/>
      <c r="R94" s="11"/>
      <c r="S94" s="11"/>
      <c r="T94" s="11"/>
      <c r="U94" s="10"/>
      <c r="V94" s="10"/>
      <c r="W94" s="10"/>
      <c r="X94" s="10"/>
      <c r="Y94" s="6">
        <f>Y23+Y59</f>
        <v>1</v>
      </c>
      <c r="Z94" s="10" t="s">
        <v>724</v>
      </c>
      <c r="AA94" s="10" t="s">
        <v>730</v>
      </c>
      <c r="AB94" s="10"/>
      <c r="AC94" s="11"/>
      <c r="AD94" s="11"/>
      <c r="AE94" s="11"/>
      <c r="AF94" s="11"/>
      <c r="AG94" s="11"/>
      <c r="AH94" s="10"/>
      <c r="AI94" s="10"/>
      <c r="AJ94" s="10"/>
      <c r="AK94" s="10"/>
      <c r="AL94" s="6">
        <f>L94-Y94</f>
        <v>-1</v>
      </c>
      <c r="AM94" s="10" t="s">
        <v>724</v>
      </c>
    </row>
    <row r="95" spans="1:39" ht="20.25" customHeight="1" x14ac:dyDescent="0.3">
      <c r="A95" s="116" t="s">
        <v>725</v>
      </c>
      <c r="B95" s="116"/>
      <c r="C95" s="6">
        <f>C24+C60</f>
        <v>0</v>
      </c>
      <c r="D95" s="10" t="s">
        <v>729</v>
      </c>
      <c r="E95" s="11"/>
      <c r="F95" s="6">
        <f>F24+F60</f>
        <v>0</v>
      </c>
      <c r="G95" s="53" t="s">
        <v>726</v>
      </c>
      <c r="H95" s="1"/>
      <c r="I95" s="10"/>
      <c r="J95" s="10"/>
      <c r="K95" s="6">
        <f>K24+K60</f>
        <v>0</v>
      </c>
      <c r="L95" s="10" t="s">
        <v>63</v>
      </c>
      <c r="M95" s="10"/>
      <c r="N95" s="116" t="s">
        <v>725</v>
      </c>
      <c r="O95" s="116"/>
      <c r="P95" s="6">
        <f>P24+P60</f>
        <v>1</v>
      </c>
      <c r="Q95" s="10" t="s">
        <v>729</v>
      </c>
      <c r="R95" s="11"/>
      <c r="S95" s="6">
        <f>S24+S60</f>
        <v>0</v>
      </c>
      <c r="T95" s="53" t="s">
        <v>726</v>
      </c>
      <c r="U95" s="1"/>
      <c r="V95" s="10"/>
      <c r="W95" s="10"/>
      <c r="X95" s="6">
        <f>X24+X60</f>
        <v>1</v>
      </c>
      <c r="Y95" s="10" t="s">
        <v>63</v>
      </c>
      <c r="Z95" s="10"/>
      <c r="AA95" s="116" t="s">
        <v>725</v>
      </c>
      <c r="AB95" s="116"/>
      <c r="AC95" s="6">
        <f>C95-P95</f>
        <v>-1</v>
      </c>
      <c r="AD95" s="10" t="s">
        <v>729</v>
      </c>
      <c r="AE95" s="11"/>
      <c r="AF95" s="6">
        <f>F95-S95</f>
        <v>0</v>
      </c>
      <c r="AG95" s="53" t="s">
        <v>726</v>
      </c>
      <c r="AH95" s="1"/>
      <c r="AI95" s="10"/>
      <c r="AJ95" s="10"/>
      <c r="AK95" s="6">
        <f>K95-X95</f>
        <v>-1</v>
      </c>
      <c r="AL95" s="10" t="s">
        <v>63</v>
      </c>
      <c r="AM95" s="10"/>
    </row>
    <row r="96" spans="1:39" ht="21" customHeight="1" x14ac:dyDescent="0.3">
      <c r="A96" s="13" t="s">
        <v>728</v>
      </c>
      <c r="B96" s="13"/>
      <c r="C96" s="6">
        <f>C25+C61</f>
        <v>0</v>
      </c>
      <c r="D96" s="13" t="s">
        <v>727</v>
      </c>
      <c r="E96" s="13"/>
      <c r="F96" s="13"/>
      <c r="J96" s="10"/>
      <c r="K96" s="10"/>
      <c r="L96" s="6">
        <f>L25+L61</f>
        <v>0</v>
      </c>
      <c r="M96" s="10" t="s">
        <v>64</v>
      </c>
      <c r="N96" s="13" t="s">
        <v>728</v>
      </c>
      <c r="O96" s="13"/>
      <c r="P96" s="6">
        <f>P25+P61</f>
        <v>0</v>
      </c>
      <c r="Q96" s="13" t="s">
        <v>727</v>
      </c>
      <c r="R96" s="13"/>
      <c r="S96" s="13"/>
      <c r="W96" s="10"/>
      <c r="X96" s="10"/>
      <c r="Y96" s="6">
        <f>Y25+Y61</f>
        <v>1</v>
      </c>
      <c r="Z96" s="10" t="s">
        <v>64</v>
      </c>
      <c r="AA96" s="13" t="s">
        <v>728</v>
      </c>
      <c r="AB96" s="13"/>
      <c r="AC96" s="6">
        <f>C96-P96</f>
        <v>0</v>
      </c>
      <c r="AD96" s="13" t="s">
        <v>727</v>
      </c>
      <c r="AE96" s="13"/>
      <c r="AF96" s="13"/>
      <c r="AJ96" s="10"/>
      <c r="AK96" s="10"/>
      <c r="AL96" s="6">
        <f>L96-Y96</f>
        <v>-1</v>
      </c>
      <c r="AM96" s="10" t="s">
        <v>64</v>
      </c>
    </row>
    <row r="99" spans="1:39" x14ac:dyDescent="0.25">
      <c r="A99" s="12" t="s">
        <v>67</v>
      </c>
      <c r="N99" s="12" t="s">
        <v>67</v>
      </c>
      <c r="AA99" s="12" t="s">
        <v>67</v>
      </c>
    </row>
    <row r="100" spans="1:39" ht="18.75" x14ac:dyDescent="0.3">
      <c r="A100" s="10" t="s">
        <v>730</v>
      </c>
      <c r="B100" s="10"/>
      <c r="C100" s="11"/>
      <c r="D100" s="11"/>
      <c r="E100" s="11"/>
      <c r="F100" s="11"/>
      <c r="G100" s="11"/>
      <c r="H100" s="10"/>
      <c r="I100" s="10"/>
      <c r="J100" s="10"/>
      <c r="K100" s="10"/>
      <c r="L100" s="6">
        <f>L29+L65</f>
        <v>0</v>
      </c>
      <c r="M100" s="10" t="s">
        <v>724</v>
      </c>
      <c r="N100" s="10" t="s">
        <v>730</v>
      </c>
      <c r="O100" s="10"/>
      <c r="P100" s="11"/>
      <c r="Q100" s="11"/>
      <c r="R100" s="11"/>
      <c r="S100" s="11"/>
      <c r="T100" s="11"/>
      <c r="U100" s="10"/>
      <c r="V100" s="10"/>
      <c r="W100" s="10"/>
      <c r="X100" s="10"/>
      <c r="Y100" s="6">
        <f>Y29+Y65</f>
        <v>1</v>
      </c>
      <c r="Z100" s="10" t="s">
        <v>724</v>
      </c>
      <c r="AA100" s="10" t="s">
        <v>730</v>
      </c>
      <c r="AB100" s="10"/>
      <c r="AC100" s="11"/>
      <c r="AD100" s="11"/>
      <c r="AE100" s="11"/>
      <c r="AF100" s="11"/>
      <c r="AG100" s="11"/>
      <c r="AH100" s="10"/>
      <c r="AI100" s="10"/>
      <c r="AJ100" s="10"/>
      <c r="AK100" s="10"/>
      <c r="AL100" s="6">
        <f>L100-Y100</f>
        <v>-1</v>
      </c>
      <c r="AM100" s="10" t="s">
        <v>724</v>
      </c>
    </row>
    <row r="101" spans="1:39" ht="20.25" customHeight="1" x14ac:dyDescent="0.3">
      <c r="A101" s="116" t="s">
        <v>725</v>
      </c>
      <c r="B101" s="116"/>
      <c r="C101" s="6">
        <f>C30+C66</f>
        <v>0</v>
      </c>
      <c r="D101" s="10" t="s">
        <v>729</v>
      </c>
      <c r="E101" s="11"/>
      <c r="F101" s="6">
        <f>F30+F66</f>
        <v>0</v>
      </c>
      <c r="G101" s="53" t="s">
        <v>726</v>
      </c>
      <c r="H101" s="1"/>
      <c r="I101" s="10"/>
      <c r="J101" s="10"/>
      <c r="K101" s="6">
        <f>K30+K66</f>
        <v>0</v>
      </c>
      <c r="L101" s="10" t="s">
        <v>63</v>
      </c>
      <c r="M101" s="10"/>
      <c r="N101" s="116" t="s">
        <v>725</v>
      </c>
      <c r="O101" s="116"/>
      <c r="P101" s="6">
        <f>P30+P66</f>
        <v>1</v>
      </c>
      <c r="Q101" s="10" t="s">
        <v>729</v>
      </c>
      <c r="R101" s="11"/>
      <c r="S101" s="6">
        <f>S30+S66</f>
        <v>0</v>
      </c>
      <c r="T101" s="53" t="s">
        <v>726</v>
      </c>
      <c r="U101" s="1"/>
      <c r="V101" s="10"/>
      <c r="W101" s="10"/>
      <c r="X101" s="6">
        <f>X30+X66</f>
        <v>1</v>
      </c>
      <c r="Y101" s="10" t="s">
        <v>63</v>
      </c>
      <c r="Z101" s="10"/>
      <c r="AA101" s="116" t="s">
        <v>725</v>
      </c>
      <c r="AB101" s="116"/>
      <c r="AC101" s="6">
        <f>C101-P101</f>
        <v>-1</v>
      </c>
      <c r="AD101" s="10" t="s">
        <v>729</v>
      </c>
      <c r="AE101" s="11"/>
      <c r="AF101" s="6">
        <f>F101-S101</f>
        <v>0</v>
      </c>
      <c r="AG101" s="53" t="s">
        <v>726</v>
      </c>
      <c r="AH101" s="1"/>
      <c r="AI101" s="10"/>
      <c r="AJ101" s="10"/>
      <c r="AK101" s="6">
        <f>K101-X101</f>
        <v>-1</v>
      </c>
      <c r="AL101" s="10" t="s">
        <v>63</v>
      </c>
      <c r="AM101" s="10"/>
    </row>
    <row r="102" spans="1:39" ht="21" customHeight="1" x14ac:dyDescent="0.3">
      <c r="A102" s="13" t="s">
        <v>728</v>
      </c>
      <c r="B102" s="13"/>
      <c r="C102" s="6">
        <f>C31+C67</f>
        <v>0</v>
      </c>
      <c r="D102" s="13" t="s">
        <v>727</v>
      </c>
      <c r="E102" s="13"/>
      <c r="F102" s="13"/>
      <c r="J102" s="10"/>
      <c r="K102" s="10"/>
      <c r="L102" s="6">
        <f>L31+L67</f>
        <v>0</v>
      </c>
      <c r="M102" s="10" t="s">
        <v>64</v>
      </c>
      <c r="N102" s="13" t="s">
        <v>728</v>
      </c>
      <c r="O102" s="13"/>
      <c r="P102" s="6">
        <f>P31+P67</f>
        <v>0</v>
      </c>
      <c r="Q102" s="13" t="s">
        <v>727</v>
      </c>
      <c r="R102" s="13"/>
      <c r="S102" s="13"/>
      <c r="W102" s="10"/>
      <c r="X102" s="10"/>
      <c r="Y102" s="6">
        <f>Y31+Y67</f>
        <v>1</v>
      </c>
      <c r="Z102" s="10" t="s">
        <v>64</v>
      </c>
      <c r="AA102" s="13" t="s">
        <v>728</v>
      </c>
      <c r="AB102" s="13"/>
      <c r="AC102" s="6">
        <f>C102-P102</f>
        <v>0</v>
      </c>
      <c r="AD102" s="13" t="s">
        <v>727</v>
      </c>
      <c r="AE102" s="13"/>
      <c r="AF102" s="13"/>
      <c r="AJ102" s="10"/>
      <c r="AK102" s="10"/>
      <c r="AL102" s="6">
        <f>L102-Y102</f>
        <v>-1</v>
      </c>
      <c r="AM102" s="10" t="s">
        <v>64</v>
      </c>
    </row>
    <row r="105" spans="1:39" x14ac:dyDescent="0.25">
      <c r="A105" s="12" t="s">
        <v>68</v>
      </c>
      <c r="N105" s="12" t="s">
        <v>68</v>
      </c>
      <c r="AA105" s="12" t="s">
        <v>68</v>
      </c>
    </row>
    <row r="106" spans="1:39" ht="18.75" x14ac:dyDescent="0.3">
      <c r="A106" s="10" t="s">
        <v>730</v>
      </c>
      <c r="B106" s="10"/>
      <c r="C106" s="11"/>
      <c r="D106" s="11"/>
      <c r="E106" s="11"/>
      <c r="F106" s="11"/>
      <c r="G106" s="11"/>
      <c r="H106" s="10"/>
      <c r="I106" s="10"/>
      <c r="J106" s="10"/>
      <c r="K106" s="10"/>
      <c r="L106" s="6">
        <f>L35+L71</f>
        <v>0</v>
      </c>
      <c r="M106" s="10" t="s">
        <v>724</v>
      </c>
      <c r="N106" s="10" t="s">
        <v>730</v>
      </c>
      <c r="O106" s="10"/>
      <c r="P106" s="11"/>
      <c r="Q106" s="11"/>
      <c r="R106" s="11"/>
      <c r="S106" s="11"/>
      <c r="T106" s="11"/>
      <c r="U106" s="10"/>
      <c r="V106" s="10"/>
      <c r="W106" s="10"/>
      <c r="X106" s="10"/>
      <c r="Y106" s="6">
        <f>Y35+Y71</f>
        <v>0</v>
      </c>
      <c r="Z106" s="10" t="s">
        <v>724</v>
      </c>
      <c r="AA106" s="10" t="s">
        <v>730</v>
      </c>
      <c r="AB106" s="10"/>
      <c r="AC106" s="11"/>
      <c r="AD106" s="11"/>
      <c r="AE106" s="11"/>
      <c r="AF106" s="11"/>
      <c r="AG106" s="11"/>
      <c r="AH106" s="10"/>
      <c r="AI106" s="10"/>
      <c r="AJ106" s="10"/>
      <c r="AK106" s="10"/>
      <c r="AL106" s="6">
        <f>L106-Y106</f>
        <v>0</v>
      </c>
      <c r="AM106" s="10" t="s">
        <v>724</v>
      </c>
    </row>
    <row r="107" spans="1:39" ht="20.25" customHeight="1" x14ac:dyDescent="0.3">
      <c r="A107" s="116" t="s">
        <v>725</v>
      </c>
      <c r="B107" s="116"/>
      <c r="C107" s="6">
        <f>C36+C72</f>
        <v>0</v>
      </c>
      <c r="D107" s="10" t="s">
        <v>729</v>
      </c>
      <c r="E107" s="11"/>
      <c r="F107" s="6">
        <f>F36+F72</f>
        <v>0</v>
      </c>
      <c r="G107" s="53" t="s">
        <v>726</v>
      </c>
      <c r="H107" s="1"/>
      <c r="I107" s="10"/>
      <c r="J107" s="10"/>
      <c r="K107" s="6">
        <f>K36+K72</f>
        <v>0</v>
      </c>
      <c r="L107" s="10" t="s">
        <v>63</v>
      </c>
      <c r="M107" s="10"/>
      <c r="N107" s="116" t="s">
        <v>725</v>
      </c>
      <c r="O107" s="116"/>
      <c r="P107" s="6">
        <f>P36+P72</f>
        <v>0</v>
      </c>
      <c r="Q107" s="10" t="s">
        <v>729</v>
      </c>
      <c r="R107" s="11"/>
      <c r="S107" s="6">
        <f>S36+S72</f>
        <v>0</v>
      </c>
      <c r="T107" s="53" t="s">
        <v>726</v>
      </c>
      <c r="U107" s="1"/>
      <c r="V107" s="10"/>
      <c r="W107" s="10"/>
      <c r="X107" s="6">
        <f>X36+X72</f>
        <v>0</v>
      </c>
      <c r="Y107" s="10" t="s">
        <v>63</v>
      </c>
      <c r="Z107" s="10"/>
      <c r="AA107" s="116" t="s">
        <v>725</v>
      </c>
      <c r="AB107" s="116"/>
      <c r="AC107" s="6">
        <f>C107-P107</f>
        <v>0</v>
      </c>
      <c r="AD107" s="10" t="s">
        <v>729</v>
      </c>
      <c r="AE107" s="11"/>
      <c r="AF107" s="6">
        <f>F107-S107</f>
        <v>0</v>
      </c>
      <c r="AG107" s="53" t="s">
        <v>726</v>
      </c>
      <c r="AH107" s="1"/>
      <c r="AI107" s="10"/>
      <c r="AJ107" s="10"/>
      <c r="AK107" s="6">
        <f>K107-X107</f>
        <v>0</v>
      </c>
      <c r="AL107" s="10" t="s">
        <v>63</v>
      </c>
      <c r="AM107" s="10"/>
    </row>
    <row r="108" spans="1:39" ht="21" customHeight="1" x14ac:dyDescent="0.3">
      <c r="A108" s="13" t="s">
        <v>728</v>
      </c>
      <c r="B108" s="13"/>
      <c r="C108" s="6">
        <f>C37+C73</f>
        <v>0</v>
      </c>
      <c r="D108" s="13" t="s">
        <v>727</v>
      </c>
      <c r="E108" s="13"/>
      <c r="F108" s="13"/>
      <c r="J108" s="10"/>
      <c r="K108" s="10"/>
      <c r="L108" s="6">
        <f>L37+L73</f>
        <v>0</v>
      </c>
      <c r="M108" s="10" t="s">
        <v>64</v>
      </c>
      <c r="N108" s="13" t="s">
        <v>728</v>
      </c>
      <c r="O108" s="13"/>
      <c r="P108" s="6">
        <f>P37+P73</f>
        <v>0</v>
      </c>
      <c r="Q108" s="13" t="s">
        <v>727</v>
      </c>
      <c r="R108" s="13"/>
      <c r="S108" s="13"/>
      <c r="W108" s="10"/>
      <c r="X108" s="10"/>
      <c r="Y108" s="6">
        <f>Y37+Y73</f>
        <v>0</v>
      </c>
      <c r="Z108" s="10" t="s">
        <v>64</v>
      </c>
      <c r="AA108" s="13" t="s">
        <v>728</v>
      </c>
      <c r="AB108" s="13"/>
      <c r="AC108" s="6">
        <f>C108-P108</f>
        <v>0</v>
      </c>
      <c r="AD108" s="13" t="s">
        <v>727</v>
      </c>
      <c r="AE108" s="13"/>
      <c r="AF108" s="13"/>
      <c r="AJ108" s="10"/>
      <c r="AK108" s="10"/>
      <c r="AL108" s="6">
        <f>L108-Y108</f>
        <v>0</v>
      </c>
      <c r="AM108" s="10" t="s">
        <v>64</v>
      </c>
    </row>
    <row r="111" spans="1:39" ht="17.25" customHeight="1" x14ac:dyDescent="0.25">
      <c r="A111" s="19" t="s">
        <v>773</v>
      </c>
      <c r="B111" s="19"/>
      <c r="C111" s="19"/>
      <c r="D111" s="19"/>
      <c r="E111" s="18"/>
      <c r="F111" s="18"/>
      <c r="G111" s="18"/>
      <c r="H111" s="18"/>
      <c r="I111" s="18"/>
      <c r="J111" s="18"/>
      <c r="K111" s="135"/>
      <c r="L111" s="135"/>
      <c r="M111" s="135"/>
      <c r="N111" s="129" t="s">
        <v>774</v>
      </c>
      <c r="O111" s="129"/>
      <c r="P111" s="129"/>
      <c r="Q111" s="129"/>
      <c r="R111" s="18"/>
      <c r="S111" s="18"/>
      <c r="T111" s="18"/>
      <c r="U111" s="18"/>
      <c r="V111" s="18"/>
      <c r="W111" s="18"/>
      <c r="X111" s="18"/>
      <c r="Y111" s="18"/>
      <c r="Z111" s="18"/>
      <c r="AA111" s="129" t="s">
        <v>775</v>
      </c>
      <c r="AB111" s="129"/>
      <c r="AC111" s="129"/>
      <c r="AD111" s="129"/>
      <c r="AE111" s="18"/>
      <c r="AF111" s="18"/>
      <c r="AG111" s="18"/>
      <c r="AH111" s="18"/>
      <c r="AI111" s="18"/>
      <c r="AJ111" s="18"/>
      <c r="AK111" s="18"/>
      <c r="AL111" s="18"/>
      <c r="AM111" s="18"/>
    </row>
    <row r="112" spans="1:39" ht="17.25" customHeight="1" x14ac:dyDescent="0.25">
      <c r="A112" s="9" t="s">
        <v>284</v>
      </c>
      <c r="B112" s="87"/>
      <c r="C112" s="7"/>
      <c r="D112" s="7"/>
      <c r="E112" s="7"/>
      <c r="F112" s="7"/>
      <c r="G112" s="7"/>
      <c r="H112" s="7"/>
      <c r="I112" s="7"/>
      <c r="J112" s="7"/>
      <c r="K112" s="7"/>
      <c r="L112" s="87"/>
      <c r="M112" s="87"/>
      <c r="N112" s="9" t="s">
        <v>284</v>
      </c>
      <c r="O112" s="64"/>
      <c r="P112" s="7"/>
      <c r="Q112" s="7"/>
      <c r="R112" s="7"/>
      <c r="S112" s="7"/>
      <c r="T112" s="7"/>
      <c r="U112" s="7"/>
      <c r="V112" s="7"/>
      <c r="W112" s="7"/>
      <c r="X112" s="7"/>
      <c r="Y112" s="64"/>
      <c r="Z112" s="64"/>
      <c r="AA112" s="9" t="s">
        <v>284</v>
      </c>
      <c r="AB112" s="64"/>
      <c r="AC112" s="7"/>
      <c r="AD112" s="7"/>
      <c r="AE112" s="7"/>
      <c r="AF112" s="7"/>
      <c r="AG112" s="7"/>
      <c r="AH112" s="7"/>
      <c r="AI112" s="7"/>
      <c r="AJ112" s="7"/>
      <c r="AK112" s="7"/>
      <c r="AL112" s="64"/>
      <c r="AM112" s="64"/>
    </row>
    <row r="113" spans="1:39" ht="27" customHeight="1" x14ac:dyDescent="0.25">
      <c r="A113" s="121" t="s">
        <v>52</v>
      </c>
      <c r="B113" s="121" t="s">
        <v>53</v>
      </c>
      <c r="C113" s="127" t="s">
        <v>70</v>
      </c>
      <c r="D113" s="131"/>
      <c r="E113" s="131"/>
      <c r="F113" s="131"/>
      <c r="G113" s="131"/>
      <c r="H113" s="131"/>
      <c r="I113" s="128"/>
      <c r="J113" s="132" t="s">
        <v>69</v>
      </c>
      <c r="K113" s="132"/>
      <c r="L113" s="44"/>
      <c r="M113" s="55"/>
      <c r="N113" s="121" t="s">
        <v>52</v>
      </c>
      <c r="O113" s="121" t="s">
        <v>53</v>
      </c>
      <c r="P113" s="127" t="s">
        <v>70</v>
      </c>
      <c r="Q113" s="131"/>
      <c r="R113" s="131"/>
      <c r="S113" s="131"/>
      <c r="T113" s="131"/>
      <c r="U113" s="131"/>
      <c r="V113" s="128"/>
      <c r="W113" s="119" t="s">
        <v>69</v>
      </c>
      <c r="X113" s="120"/>
      <c r="Y113" s="44"/>
      <c r="Z113" s="44"/>
      <c r="AA113" s="121" t="s">
        <v>52</v>
      </c>
      <c r="AB113" s="121" t="s">
        <v>53</v>
      </c>
      <c r="AC113" s="127" t="s">
        <v>70</v>
      </c>
      <c r="AD113" s="131"/>
      <c r="AE113" s="131"/>
      <c r="AF113" s="131"/>
      <c r="AG113" s="131"/>
      <c r="AH113" s="131"/>
      <c r="AI113" s="128"/>
      <c r="AJ113" s="119" t="s">
        <v>69</v>
      </c>
      <c r="AK113" s="120"/>
      <c r="AM113" s="33"/>
    </row>
    <row r="114" spans="1:39" ht="21" customHeight="1" x14ac:dyDescent="0.25">
      <c r="A114" s="122"/>
      <c r="B114" s="122"/>
      <c r="C114" s="121" t="s">
        <v>40</v>
      </c>
      <c r="D114" s="127" t="s">
        <v>48</v>
      </c>
      <c r="E114" s="131"/>
      <c r="F114" s="131"/>
      <c r="G114" s="131"/>
      <c r="H114" s="131"/>
      <c r="I114" s="128"/>
      <c r="J114" s="121" t="s">
        <v>47</v>
      </c>
      <c r="K114" s="124" t="s">
        <v>49</v>
      </c>
      <c r="L114" s="30"/>
      <c r="M114" s="55"/>
      <c r="N114" s="122"/>
      <c r="O114" s="122"/>
      <c r="P114" s="121" t="s">
        <v>40</v>
      </c>
      <c r="Q114" s="127" t="s">
        <v>48</v>
      </c>
      <c r="R114" s="131"/>
      <c r="S114" s="131"/>
      <c r="T114" s="131"/>
      <c r="U114" s="131"/>
      <c r="V114" s="128"/>
      <c r="W114" s="121" t="s">
        <v>47</v>
      </c>
      <c r="X114" s="124" t="s">
        <v>49</v>
      </c>
      <c r="Y114" s="44"/>
      <c r="Z114" s="44"/>
      <c r="AA114" s="122"/>
      <c r="AB114" s="122"/>
      <c r="AC114" s="121" t="s">
        <v>40</v>
      </c>
      <c r="AD114" s="127" t="s">
        <v>48</v>
      </c>
      <c r="AE114" s="131"/>
      <c r="AF114" s="131"/>
      <c r="AG114" s="131"/>
      <c r="AH114" s="131"/>
      <c r="AI114" s="128"/>
      <c r="AJ114" s="121" t="s">
        <v>47</v>
      </c>
      <c r="AK114" s="124" t="s">
        <v>49</v>
      </c>
    </row>
    <row r="115" spans="1:39" ht="18.75" customHeight="1" x14ac:dyDescent="0.25">
      <c r="A115" s="122"/>
      <c r="B115" s="122"/>
      <c r="C115" s="122"/>
      <c r="D115" s="124" t="s">
        <v>43</v>
      </c>
      <c r="E115" s="124" t="s">
        <v>42</v>
      </c>
      <c r="F115" s="124" t="s">
        <v>50</v>
      </c>
      <c r="G115" s="127" t="s">
        <v>44</v>
      </c>
      <c r="H115" s="128"/>
      <c r="I115" s="124" t="s">
        <v>723</v>
      </c>
      <c r="J115" s="122"/>
      <c r="K115" s="125"/>
      <c r="L115" s="30"/>
      <c r="M115" s="55"/>
      <c r="N115" s="122"/>
      <c r="O115" s="122"/>
      <c r="P115" s="122"/>
      <c r="Q115" s="124" t="s">
        <v>43</v>
      </c>
      <c r="R115" s="124" t="s">
        <v>42</v>
      </c>
      <c r="S115" s="124" t="s">
        <v>50</v>
      </c>
      <c r="T115" s="127" t="s">
        <v>44</v>
      </c>
      <c r="U115" s="128"/>
      <c r="V115" s="124" t="s">
        <v>723</v>
      </c>
      <c r="W115" s="122"/>
      <c r="X115" s="125"/>
      <c r="Y115" s="44"/>
      <c r="Z115" s="44"/>
      <c r="AA115" s="122"/>
      <c r="AB115" s="122"/>
      <c r="AC115" s="122"/>
      <c r="AD115" s="124" t="s">
        <v>43</v>
      </c>
      <c r="AE115" s="124" t="s">
        <v>42</v>
      </c>
      <c r="AF115" s="124" t="s">
        <v>50</v>
      </c>
      <c r="AG115" s="127" t="s">
        <v>44</v>
      </c>
      <c r="AH115" s="128"/>
      <c r="AI115" s="124" t="s">
        <v>723</v>
      </c>
      <c r="AJ115" s="122"/>
      <c r="AK115" s="125"/>
    </row>
    <row r="116" spans="1:39" ht="20.25" customHeight="1" x14ac:dyDescent="0.25">
      <c r="A116" s="122"/>
      <c r="B116" s="122"/>
      <c r="C116" s="122"/>
      <c r="D116" s="125"/>
      <c r="E116" s="125"/>
      <c r="F116" s="125"/>
      <c r="G116" s="117" t="s">
        <v>45</v>
      </c>
      <c r="H116" s="117" t="s">
        <v>46</v>
      </c>
      <c r="I116" s="125"/>
      <c r="J116" s="122"/>
      <c r="K116" s="125"/>
      <c r="L116" s="30"/>
      <c r="M116" s="55"/>
      <c r="N116" s="122"/>
      <c r="O116" s="122"/>
      <c r="P116" s="122"/>
      <c r="Q116" s="125"/>
      <c r="R116" s="125"/>
      <c r="S116" s="125"/>
      <c r="T116" s="117" t="s">
        <v>45</v>
      </c>
      <c r="U116" s="117" t="s">
        <v>46</v>
      </c>
      <c r="V116" s="125"/>
      <c r="W116" s="122"/>
      <c r="X116" s="125"/>
      <c r="Y116" s="44"/>
      <c r="Z116" s="44"/>
      <c r="AA116" s="122"/>
      <c r="AB116" s="122"/>
      <c r="AC116" s="122"/>
      <c r="AD116" s="125"/>
      <c r="AE116" s="125"/>
      <c r="AF116" s="125"/>
      <c r="AG116" s="117" t="s">
        <v>45</v>
      </c>
      <c r="AH116" s="117" t="s">
        <v>46</v>
      </c>
      <c r="AI116" s="125"/>
      <c r="AJ116" s="122"/>
      <c r="AK116" s="125"/>
    </row>
    <row r="117" spans="1:39" ht="47.25" customHeight="1" x14ac:dyDescent="0.25">
      <c r="A117" s="123"/>
      <c r="B117" s="123"/>
      <c r="C117" s="123"/>
      <c r="D117" s="126"/>
      <c r="E117" s="126"/>
      <c r="F117" s="126"/>
      <c r="G117" s="118"/>
      <c r="H117" s="118"/>
      <c r="I117" s="126"/>
      <c r="J117" s="123"/>
      <c r="K117" s="126"/>
      <c r="L117" s="30"/>
      <c r="M117" s="55"/>
      <c r="N117" s="123"/>
      <c r="O117" s="123"/>
      <c r="P117" s="123"/>
      <c r="Q117" s="126"/>
      <c r="R117" s="126"/>
      <c r="S117" s="126"/>
      <c r="T117" s="118"/>
      <c r="U117" s="118"/>
      <c r="V117" s="126"/>
      <c r="W117" s="123"/>
      <c r="X117" s="126"/>
      <c r="Y117" s="44"/>
      <c r="Z117" s="44"/>
      <c r="AA117" s="123"/>
      <c r="AB117" s="123"/>
      <c r="AC117" s="123"/>
      <c r="AD117" s="126"/>
      <c r="AE117" s="126"/>
      <c r="AF117" s="126"/>
      <c r="AG117" s="118"/>
      <c r="AH117" s="118"/>
      <c r="AI117" s="126"/>
      <c r="AJ117" s="123"/>
      <c r="AK117" s="126"/>
    </row>
    <row r="118" spans="1:39" ht="18.75" customHeight="1" x14ac:dyDescent="0.25">
      <c r="A118" s="86">
        <v>1</v>
      </c>
      <c r="B118" s="86">
        <v>2</v>
      </c>
      <c r="C118" s="86">
        <v>3</v>
      </c>
      <c r="D118" s="86">
        <v>4</v>
      </c>
      <c r="E118" s="86">
        <v>5</v>
      </c>
      <c r="F118" s="86">
        <v>6</v>
      </c>
      <c r="G118" s="86">
        <v>7</v>
      </c>
      <c r="H118" s="86">
        <v>8</v>
      </c>
      <c r="I118" s="86">
        <v>9</v>
      </c>
      <c r="J118" s="86">
        <v>10</v>
      </c>
      <c r="K118" s="86">
        <v>11</v>
      </c>
      <c r="L118" s="45"/>
      <c r="M118" s="39"/>
      <c r="N118" s="63">
        <v>1</v>
      </c>
      <c r="O118" s="63">
        <v>2</v>
      </c>
      <c r="P118" s="63">
        <v>3</v>
      </c>
      <c r="Q118" s="63">
        <v>4</v>
      </c>
      <c r="R118" s="63">
        <v>5</v>
      </c>
      <c r="S118" s="63">
        <v>6</v>
      </c>
      <c r="T118" s="63">
        <v>7</v>
      </c>
      <c r="U118" s="63">
        <v>8</v>
      </c>
      <c r="V118" s="63">
        <v>9</v>
      </c>
      <c r="W118" s="63">
        <v>10</v>
      </c>
      <c r="X118" s="63">
        <v>11</v>
      </c>
      <c r="Y118" s="45"/>
      <c r="Z118" s="45"/>
      <c r="AA118" s="63">
        <v>1</v>
      </c>
      <c r="AB118" s="63">
        <v>2</v>
      </c>
      <c r="AC118" s="63">
        <v>3</v>
      </c>
      <c r="AD118" s="63">
        <v>4</v>
      </c>
      <c r="AE118" s="63">
        <v>5</v>
      </c>
      <c r="AF118" s="63">
        <v>6</v>
      </c>
      <c r="AG118" s="63">
        <v>7</v>
      </c>
      <c r="AH118" s="63">
        <v>8</v>
      </c>
      <c r="AI118" s="63">
        <v>9</v>
      </c>
      <c r="AJ118" s="63">
        <v>10</v>
      </c>
      <c r="AK118" s="63">
        <v>11</v>
      </c>
    </row>
    <row r="119" spans="1:39" ht="38.25" customHeight="1" x14ac:dyDescent="0.25">
      <c r="A119" s="8" t="s">
        <v>54</v>
      </c>
      <c r="B119" s="86">
        <v>1</v>
      </c>
      <c r="C119" s="84"/>
      <c r="D119" s="84"/>
      <c r="E119" s="84"/>
      <c r="F119" s="84"/>
      <c r="G119" s="84"/>
      <c r="H119" s="84"/>
      <c r="I119" s="84"/>
      <c r="J119" s="83"/>
      <c r="K119" s="83"/>
      <c r="L119" s="31"/>
      <c r="M119" s="40"/>
      <c r="N119" s="8" t="s">
        <v>54</v>
      </c>
      <c r="O119" s="63">
        <v>1</v>
      </c>
      <c r="P119" s="4"/>
      <c r="Q119" s="4"/>
      <c r="R119" s="4"/>
      <c r="S119" s="4"/>
      <c r="T119" s="4"/>
      <c r="U119" s="4"/>
      <c r="V119" s="4"/>
      <c r="W119" s="3"/>
      <c r="X119" s="3"/>
      <c r="Y119" s="31"/>
      <c r="Z119" s="31"/>
      <c r="AA119" s="8" t="s">
        <v>54</v>
      </c>
      <c r="AB119" s="63">
        <v>1</v>
      </c>
      <c r="AC119" s="4">
        <f t="shared" ref="AC119:AK127" si="19">C119-P119</f>
        <v>0</v>
      </c>
      <c r="AD119" s="4">
        <f t="shared" si="19"/>
        <v>0</v>
      </c>
      <c r="AE119" s="4">
        <f t="shared" si="19"/>
        <v>0</v>
      </c>
      <c r="AF119" s="4">
        <f t="shared" si="19"/>
        <v>0</v>
      </c>
      <c r="AG119" s="4">
        <f t="shared" si="19"/>
        <v>0</v>
      </c>
      <c r="AH119" s="4">
        <f t="shared" si="19"/>
        <v>0</v>
      </c>
      <c r="AI119" s="4">
        <f t="shared" si="19"/>
        <v>0</v>
      </c>
      <c r="AJ119" s="3">
        <f t="shared" si="19"/>
        <v>0</v>
      </c>
      <c r="AK119" s="3">
        <f t="shared" si="19"/>
        <v>0</v>
      </c>
    </row>
    <row r="120" spans="1:39" ht="39" customHeight="1" x14ac:dyDescent="0.25">
      <c r="A120" s="8" t="s">
        <v>55</v>
      </c>
      <c r="B120" s="86">
        <v>2</v>
      </c>
      <c r="C120" s="84"/>
      <c r="D120" s="84"/>
      <c r="E120" s="84"/>
      <c r="F120" s="84"/>
      <c r="G120" s="84"/>
      <c r="H120" s="84"/>
      <c r="I120" s="84"/>
      <c r="J120" s="83"/>
      <c r="K120" s="83"/>
      <c r="L120" s="31"/>
      <c r="M120" s="40"/>
      <c r="N120" s="8" t="s">
        <v>55</v>
      </c>
      <c r="O120" s="63">
        <v>2</v>
      </c>
      <c r="P120" s="4"/>
      <c r="Q120" s="4"/>
      <c r="R120" s="4"/>
      <c r="S120" s="4"/>
      <c r="T120" s="4"/>
      <c r="U120" s="4"/>
      <c r="V120" s="4"/>
      <c r="W120" s="3"/>
      <c r="X120" s="3"/>
      <c r="Y120" s="31"/>
      <c r="Z120" s="31"/>
      <c r="AA120" s="8" t="s">
        <v>55</v>
      </c>
      <c r="AB120" s="63">
        <v>2</v>
      </c>
      <c r="AC120" s="4">
        <f t="shared" si="19"/>
        <v>0</v>
      </c>
      <c r="AD120" s="4">
        <f t="shared" si="19"/>
        <v>0</v>
      </c>
      <c r="AE120" s="4">
        <f t="shared" si="19"/>
        <v>0</v>
      </c>
      <c r="AF120" s="4">
        <f t="shared" si="19"/>
        <v>0</v>
      </c>
      <c r="AG120" s="4">
        <f t="shared" si="19"/>
        <v>0</v>
      </c>
      <c r="AH120" s="4">
        <f t="shared" si="19"/>
        <v>0</v>
      </c>
      <c r="AI120" s="4">
        <f t="shared" si="19"/>
        <v>0</v>
      </c>
      <c r="AJ120" s="3">
        <f t="shared" si="19"/>
        <v>0</v>
      </c>
      <c r="AK120" s="3">
        <f t="shared" si="19"/>
        <v>0</v>
      </c>
    </row>
    <row r="121" spans="1:39" ht="52.5" customHeight="1" x14ac:dyDescent="0.25">
      <c r="A121" s="8" t="s">
        <v>56</v>
      </c>
      <c r="B121" s="86">
        <v>3</v>
      </c>
      <c r="C121" s="84"/>
      <c r="D121" s="84"/>
      <c r="E121" s="84"/>
      <c r="F121" s="84"/>
      <c r="G121" s="84"/>
      <c r="H121" s="84"/>
      <c r="I121" s="84"/>
      <c r="J121" s="83"/>
      <c r="K121" s="83"/>
      <c r="L121" s="31"/>
      <c r="M121" s="40"/>
      <c r="N121" s="8" t="s">
        <v>56</v>
      </c>
      <c r="O121" s="63">
        <v>3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56</v>
      </c>
      <c r="AB121" s="63">
        <v>3</v>
      </c>
      <c r="AC121" s="4">
        <f t="shared" si="19"/>
        <v>0</v>
      </c>
      <c r="AD121" s="4">
        <f t="shared" si="19"/>
        <v>0</v>
      </c>
      <c r="AE121" s="4">
        <f t="shared" si="19"/>
        <v>0</v>
      </c>
      <c r="AF121" s="4">
        <f t="shared" si="19"/>
        <v>0</v>
      </c>
      <c r="AG121" s="4">
        <f t="shared" si="19"/>
        <v>0</v>
      </c>
      <c r="AH121" s="4">
        <f t="shared" si="19"/>
        <v>0</v>
      </c>
      <c r="AI121" s="4">
        <f t="shared" si="19"/>
        <v>0</v>
      </c>
      <c r="AJ121" s="3">
        <f t="shared" si="19"/>
        <v>0</v>
      </c>
      <c r="AK121" s="3">
        <f t="shared" si="19"/>
        <v>0</v>
      </c>
    </row>
    <row r="122" spans="1:39" ht="12.75" customHeight="1" x14ac:dyDescent="0.25">
      <c r="A122" s="8" t="s">
        <v>57</v>
      </c>
      <c r="B122" s="86">
        <v>4</v>
      </c>
      <c r="C122" s="84"/>
      <c r="D122" s="84"/>
      <c r="E122" s="84"/>
      <c r="F122" s="84"/>
      <c r="G122" s="84"/>
      <c r="H122" s="84"/>
      <c r="I122" s="84"/>
      <c r="J122" s="83"/>
      <c r="K122" s="83"/>
      <c r="L122" s="31"/>
      <c r="M122" s="40"/>
      <c r="N122" s="8" t="s">
        <v>57</v>
      </c>
      <c r="O122" s="63">
        <v>4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57</v>
      </c>
      <c r="AB122" s="63">
        <v>4</v>
      </c>
      <c r="AC122" s="4">
        <f t="shared" si="19"/>
        <v>0</v>
      </c>
      <c r="AD122" s="4">
        <f t="shared" si="19"/>
        <v>0</v>
      </c>
      <c r="AE122" s="4">
        <f t="shared" si="19"/>
        <v>0</v>
      </c>
      <c r="AF122" s="4">
        <f t="shared" si="19"/>
        <v>0</v>
      </c>
      <c r="AG122" s="4">
        <f t="shared" si="19"/>
        <v>0</v>
      </c>
      <c r="AH122" s="4">
        <f t="shared" si="19"/>
        <v>0</v>
      </c>
      <c r="AI122" s="4">
        <f t="shared" si="19"/>
        <v>0</v>
      </c>
      <c r="AJ122" s="3">
        <f t="shared" si="19"/>
        <v>0</v>
      </c>
      <c r="AK122" s="3">
        <f t="shared" si="19"/>
        <v>0</v>
      </c>
    </row>
    <row r="123" spans="1:39" ht="12" customHeight="1" x14ac:dyDescent="0.25">
      <c r="A123" s="8" t="s">
        <v>720</v>
      </c>
      <c r="B123" s="85">
        <v>5</v>
      </c>
      <c r="C123" s="91"/>
      <c r="D123" s="91"/>
      <c r="E123" s="91"/>
      <c r="F123" s="91"/>
      <c r="G123" s="91"/>
      <c r="H123" s="91"/>
      <c r="I123" s="91"/>
      <c r="J123" s="95"/>
      <c r="K123" s="95"/>
      <c r="L123" s="31"/>
      <c r="M123" s="40"/>
      <c r="N123" s="8" t="s">
        <v>58</v>
      </c>
      <c r="O123" s="62">
        <v>5</v>
      </c>
      <c r="P123" s="4">
        <v>17</v>
      </c>
      <c r="Q123" s="4">
        <v>4</v>
      </c>
      <c r="R123" s="4">
        <v>0</v>
      </c>
      <c r="S123" s="4">
        <v>2</v>
      </c>
      <c r="T123" s="4">
        <v>0</v>
      </c>
      <c r="U123" s="4">
        <v>0</v>
      </c>
      <c r="V123" s="4">
        <v>0</v>
      </c>
      <c r="W123" s="3">
        <v>1812.98</v>
      </c>
      <c r="X123" s="3">
        <v>554.1</v>
      </c>
      <c r="Y123" s="31"/>
      <c r="Z123" s="31"/>
      <c r="AA123" s="8" t="s">
        <v>58</v>
      </c>
      <c r="AB123" s="62">
        <v>5</v>
      </c>
      <c r="AC123" s="4">
        <f t="shared" si="19"/>
        <v>-17</v>
      </c>
      <c r="AD123" s="4">
        <f t="shared" si="19"/>
        <v>-4</v>
      </c>
      <c r="AE123" s="4">
        <f t="shared" si="19"/>
        <v>0</v>
      </c>
      <c r="AF123" s="4">
        <f t="shared" si="19"/>
        <v>-2</v>
      </c>
      <c r="AG123" s="4">
        <f t="shared" si="19"/>
        <v>0</v>
      </c>
      <c r="AH123" s="4">
        <f t="shared" si="19"/>
        <v>0</v>
      </c>
      <c r="AI123" s="4">
        <f t="shared" si="19"/>
        <v>0</v>
      </c>
      <c r="AJ123" s="3">
        <f t="shared" si="19"/>
        <v>-1812.98</v>
      </c>
      <c r="AK123" s="3">
        <f t="shared" si="19"/>
        <v>-554.1</v>
      </c>
    </row>
    <row r="124" spans="1:39" ht="12.75" customHeight="1" x14ac:dyDescent="0.25">
      <c r="A124" s="8" t="s">
        <v>59</v>
      </c>
      <c r="B124" s="85">
        <v>6</v>
      </c>
      <c r="C124" s="84"/>
      <c r="D124" s="84"/>
      <c r="E124" s="84"/>
      <c r="F124" s="84"/>
      <c r="G124" s="84"/>
      <c r="H124" s="84"/>
      <c r="I124" s="84"/>
      <c r="J124" s="83"/>
      <c r="K124" s="83"/>
      <c r="L124" s="31"/>
      <c r="M124" s="40"/>
      <c r="N124" s="8" t="s">
        <v>59</v>
      </c>
      <c r="O124" s="62">
        <v>6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59</v>
      </c>
      <c r="AB124" s="62">
        <v>6</v>
      </c>
      <c r="AC124" s="4">
        <f t="shared" si="19"/>
        <v>0</v>
      </c>
      <c r="AD124" s="4">
        <f t="shared" si="19"/>
        <v>0</v>
      </c>
      <c r="AE124" s="4">
        <f t="shared" si="19"/>
        <v>0</v>
      </c>
      <c r="AF124" s="4">
        <f t="shared" si="19"/>
        <v>0</v>
      </c>
      <c r="AG124" s="4">
        <f t="shared" si="19"/>
        <v>0</v>
      </c>
      <c r="AH124" s="4">
        <f t="shared" si="19"/>
        <v>0</v>
      </c>
      <c r="AI124" s="4">
        <f t="shared" si="19"/>
        <v>0</v>
      </c>
      <c r="AJ124" s="3">
        <f t="shared" si="19"/>
        <v>0</v>
      </c>
      <c r="AK124" s="3">
        <f t="shared" si="19"/>
        <v>0</v>
      </c>
    </row>
    <row r="125" spans="1:39" ht="12.75" customHeight="1" x14ac:dyDescent="0.25">
      <c r="A125" s="8" t="s">
        <v>60</v>
      </c>
      <c r="B125" s="85">
        <v>7</v>
      </c>
      <c r="C125" s="84"/>
      <c r="D125" s="84"/>
      <c r="E125" s="84"/>
      <c r="F125" s="84"/>
      <c r="G125" s="84"/>
      <c r="H125" s="84"/>
      <c r="I125" s="84"/>
      <c r="J125" s="83"/>
      <c r="K125" s="83"/>
      <c r="L125" s="31"/>
      <c r="M125" s="40"/>
      <c r="N125" s="8" t="s">
        <v>60</v>
      </c>
      <c r="O125" s="62">
        <v>7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60</v>
      </c>
      <c r="AB125" s="62">
        <v>7</v>
      </c>
      <c r="AC125" s="4">
        <f t="shared" si="19"/>
        <v>0</v>
      </c>
      <c r="AD125" s="4">
        <f t="shared" si="19"/>
        <v>0</v>
      </c>
      <c r="AE125" s="4">
        <f t="shared" si="19"/>
        <v>0</v>
      </c>
      <c r="AF125" s="4">
        <f t="shared" si="19"/>
        <v>0</v>
      </c>
      <c r="AG125" s="4">
        <f t="shared" si="19"/>
        <v>0</v>
      </c>
      <c r="AH125" s="4">
        <f t="shared" si="19"/>
        <v>0</v>
      </c>
      <c r="AI125" s="4">
        <f t="shared" si="19"/>
        <v>0</v>
      </c>
      <c r="AJ125" s="3">
        <f t="shared" si="19"/>
        <v>0</v>
      </c>
      <c r="AK125" s="3">
        <f t="shared" si="19"/>
        <v>0</v>
      </c>
    </row>
    <row r="126" spans="1:39" ht="12.75" customHeight="1" x14ac:dyDescent="0.25">
      <c r="A126" s="8" t="s">
        <v>61</v>
      </c>
      <c r="B126" s="85">
        <v>8</v>
      </c>
      <c r="C126" s="84"/>
      <c r="D126" s="84"/>
      <c r="E126" s="84"/>
      <c r="F126" s="84"/>
      <c r="G126" s="84"/>
      <c r="H126" s="84"/>
      <c r="I126" s="84"/>
      <c r="J126" s="83"/>
      <c r="K126" s="83"/>
      <c r="L126" s="31"/>
      <c r="M126" s="40"/>
      <c r="N126" s="8" t="s">
        <v>61</v>
      </c>
      <c r="O126" s="62">
        <v>8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61</v>
      </c>
      <c r="AB126" s="62">
        <v>8</v>
      </c>
      <c r="AC126" s="4">
        <f t="shared" si="19"/>
        <v>0</v>
      </c>
      <c r="AD126" s="4">
        <f t="shared" si="19"/>
        <v>0</v>
      </c>
      <c r="AE126" s="4">
        <f t="shared" si="19"/>
        <v>0</v>
      </c>
      <c r="AF126" s="4">
        <f t="shared" si="19"/>
        <v>0</v>
      </c>
      <c r="AG126" s="4">
        <f t="shared" si="19"/>
        <v>0</v>
      </c>
      <c r="AH126" s="4">
        <f t="shared" si="19"/>
        <v>0</v>
      </c>
      <c r="AI126" s="4">
        <f t="shared" si="19"/>
        <v>0</v>
      </c>
      <c r="AJ126" s="3">
        <f t="shared" si="19"/>
        <v>0</v>
      </c>
      <c r="AK126" s="3">
        <f t="shared" si="19"/>
        <v>0</v>
      </c>
    </row>
    <row r="127" spans="1:39" ht="12.75" customHeight="1" x14ac:dyDescent="0.25">
      <c r="A127" s="14" t="s">
        <v>258</v>
      </c>
      <c r="B127" s="15">
        <v>9</v>
      </c>
      <c r="C127" s="16">
        <f>SUM(C119:C126)</f>
        <v>0</v>
      </c>
      <c r="D127" s="16">
        <f t="shared" ref="D127:H127" si="20">SUM(D119:D126)</f>
        <v>0</v>
      </c>
      <c r="E127" s="16">
        <f t="shared" si="20"/>
        <v>0</v>
      </c>
      <c r="F127" s="16">
        <f t="shared" si="20"/>
        <v>0</v>
      </c>
      <c r="G127" s="16">
        <f t="shared" si="20"/>
        <v>0</v>
      </c>
      <c r="H127" s="16">
        <f t="shared" si="20"/>
        <v>0</v>
      </c>
      <c r="I127" s="16">
        <f>SUM(I119:I126)</f>
        <v>0</v>
      </c>
      <c r="J127" s="17">
        <f>SUM(J119:J126)</f>
        <v>0</v>
      </c>
      <c r="K127" s="17">
        <f>SUM(K119:K126)</f>
        <v>0</v>
      </c>
      <c r="L127" s="40"/>
      <c r="M127" s="40"/>
      <c r="N127" s="14" t="s">
        <v>62</v>
      </c>
      <c r="O127" s="15">
        <v>9</v>
      </c>
      <c r="P127" s="4">
        <f t="shared" ref="P127:X127" si="21">SUM(P119:P126)</f>
        <v>17</v>
      </c>
      <c r="Q127" s="4">
        <f t="shared" si="21"/>
        <v>4</v>
      </c>
      <c r="R127" s="4">
        <f t="shared" si="21"/>
        <v>0</v>
      </c>
      <c r="S127" s="4">
        <f t="shared" si="21"/>
        <v>2</v>
      </c>
      <c r="T127" s="4">
        <f t="shared" si="21"/>
        <v>0</v>
      </c>
      <c r="U127" s="4">
        <f t="shared" si="21"/>
        <v>0</v>
      </c>
      <c r="V127" s="4">
        <f t="shared" si="21"/>
        <v>0</v>
      </c>
      <c r="W127" s="3">
        <f t="shared" si="21"/>
        <v>1812.98</v>
      </c>
      <c r="X127" s="3">
        <f t="shared" si="21"/>
        <v>554.1</v>
      </c>
      <c r="Y127" s="32"/>
      <c r="Z127" s="32"/>
      <c r="AA127" s="14" t="s">
        <v>62</v>
      </c>
      <c r="AB127" s="15">
        <v>9</v>
      </c>
      <c r="AC127" s="4">
        <f t="shared" si="19"/>
        <v>-17</v>
      </c>
      <c r="AD127" s="4">
        <f t="shared" si="19"/>
        <v>-4</v>
      </c>
      <c r="AE127" s="4">
        <f t="shared" si="19"/>
        <v>0</v>
      </c>
      <c r="AF127" s="4">
        <f t="shared" si="19"/>
        <v>-2</v>
      </c>
      <c r="AG127" s="4">
        <f t="shared" si="19"/>
        <v>0</v>
      </c>
      <c r="AH127" s="4">
        <f t="shared" si="19"/>
        <v>0</v>
      </c>
      <c r="AI127" s="4">
        <f t="shared" si="19"/>
        <v>0</v>
      </c>
      <c r="AJ127" s="3">
        <f t="shared" si="19"/>
        <v>-1812.98</v>
      </c>
      <c r="AK127" s="3">
        <f t="shared" si="19"/>
        <v>-554.1</v>
      </c>
    </row>
    <row r="129" spans="1:39" x14ac:dyDescent="0.25">
      <c r="A129" s="12" t="s">
        <v>285</v>
      </c>
      <c r="N129" s="12" t="s">
        <v>285</v>
      </c>
      <c r="AA129" s="12" t="s">
        <v>285</v>
      </c>
    </row>
    <row r="130" spans="1:39" ht="18.75" x14ac:dyDescent="0.3">
      <c r="A130" s="10" t="s">
        <v>730</v>
      </c>
      <c r="B130" s="10"/>
      <c r="C130" s="11"/>
      <c r="D130" s="11"/>
      <c r="E130" s="11"/>
      <c r="F130" s="11"/>
      <c r="G130" s="11"/>
      <c r="H130" s="10"/>
      <c r="I130" s="10"/>
      <c r="J130" s="10"/>
      <c r="K130" s="10"/>
      <c r="L130" s="6"/>
      <c r="M130" s="10" t="s">
        <v>724</v>
      </c>
      <c r="N130" s="10" t="s">
        <v>730</v>
      </c>
      <c r="O130" s="10"/>
      <c r="P130" s="11"/>
      <c r="Q130" s="11"/>
      <c r="R130" s="11"/>
      <c r="S130" s="11"/>
      <c r="T130" s="11"/>
      <c r="U130" s="10"/>
      <c r="V130" s="10"/>
      <c r="W130" s="10"/>
      <c r="X130" s="10"/>
      <c r="Y130" s="6"/>
      <c r="Z130" s="10" t="s">
        <v>724</v>
      </c>
      <c r="AA130" s="10" t="s">
        <v>730</v>
      </c>
      <c r="AB130" s="10"/>
      <c r="AC130" s="11"/>
      <c r="AD130" s="11"/>
      <c r="AE130" s="11"/>
      <c r="AF130" s="11"/>
      <c r="AG130" s="11"/>
      <c r="AH130" s="10"/>
      <c r="AI130" s="10"/>
      <c r="AJ130" s="10"/>
      <c r="AK130" s="10"/>
      <c r="AL130" s="6">
        <f>L130-Y130</f>
        <v>0</v>
      </c>
      <c r="AM130" s="10" t="s">
        <v>724</v>
      </c>
    </row>
    <row r="131" spans="1:39" ht="20.25" customHeight="1" x14ac:dyDescent="0.3">
      <c r="A131" s="116" t="s">
        <v>725</v>
      </c>
      <c r="B131" s="116"/>
      <c r="C131" s="6"/>
      <c r="D131" s="10" t="s">
        <v>729</v>
      </c>
      <c r="E131" s="11"/>
      <c r="F131" s="6"/>
      <c r="G131" s="53" t="s">
        <v>726</v>
      </c>
      <c r="H131" s="1"/>
      <c r="I131" s="10"/>
      <c r="J131" s="10"/>
      <c r="K131" s="6"/>
      <c r="L131" s="10" t="s">
        <v>63</v>
      </c>
      <c r="M131" s="10"/>
      <c r="N131" s="116" t="s">
        <v>725</v>
      </c>
      <c r="O131" s="116"/>
      <c r="P131" s="6"/>
      <c r="Q131" s="10" t="s">
        <v>729</v>
      </c>
      <c r="R131" s="11"/>
      <c r="S131" s="6"/>
      <c r="T131" s="53" t="s">
        <v>726</v>
      </c>
      <c r="U131" s="1"/>
      <c r="V131" s="10"/>
      <c r="W131" s="10"/>
      <c r="X131" s="6"/>
      <c r="Y131" s="10" t="s">
        <v>63</v>
      </c>
      <c r="Z131" s="10"/>
      <c r="AA131" s="116" t="s">
        <v>725</v>
      </c>
      <c r="AB131" s="116"/>
      <c r="AC131" s="6">
        <f>C131-P131</f>
        <v>0</v>
      </c>
      <c r="AD131" s="10" t="s">
        <v>729</v>
      </c>
      <c r="AE131" s="11"/>
      <c r="AF131" s="6">
        <f>F131-S131</f>
        <v>0</v>
      </c>
      <c r="AG131" s="53" t="s">
        <v>726</v>
      </c>
      <c r="AH131" s="1"/>
      <c r="AI131" s="10"/>
      <c r="AJ131" s="10"/>
      <c r="AK131" s="6">
        <f>K131-X131</f>
        <v>0</v>
      </c>
      <c r="AL131" s="10" t="s">
        <v>63</v>
      </c>
      <c r="AM131" s="10"/>
    </row>
    <row r="132" spans="1:39" ht="21" customHeight="1" x14ac:dyDescent="0.3">
      <c r="A132" s="13" t="s">
        <v>728</v>
      </c>
      <c r="B132" s="13"/>
      <c r="C132" s="6"/>
      <c r="D132" s="13" t="s">
        <v>727</v>
      </c>
      <c r="E132" s="13"/>
      <c r="F132" s="13"/>
      <c r="J132" s="10"/>
      <c r="K132" s="10"/>
      <c r="L132" s="6"/>
      <c r="M132" s="10" t="s">
        <v>64</v>
      </c>
      <c r="N132" s="13" t="s">
        <v>728</v>
      </c>
      <c r="O132" s="13"/>
      <c r="P132" s="6"/>
      <c r="Q132" s="13" t="s">
        <v>727</v>
      </c>
      <c r="R132" s="13"/>
      <c r="S132" s="13"/>
      <c r="W132" s="10"/>
      <c r="X132" s="10"/>
      <c r="Y132" s="6"/>
      <c r="Z132" s="10" t="s">
        <v>64</v>
      </c>
      <c r="AA132" s="13" t="s">
        <v>728</v>
      </c>
      <c r="AB132" s="13"/>
      <c r="AC132" s="6">
        <f>C132-P132</f>
        <v>0</v>
      </c>
      <c r="AD132" s="13" t="s">
        <v>727</v>
      </c>
      <c r="AE132" s="13"/>
      <c r="AF132" s="13"/>
      <c r="AJ132" s="10"/>
      <c r="AK132" s="10"/>
      <c r="AL132" s="6">
        <f>L132-Y132</f>
        <v>0</v>
      </c>
      <c r="AM132" s="10" t="s">
        <v>64</v>
      </c>
    </row>
    <row r="135" spans="1:39" x14ac:dyDescent="0.25">
      <c r="A135" s="12" t="s">
        <v>286</v>
      </c>
      <c r="N135" s="12" t="s">
        <v>286</v>
      </c>
      <c r="AA135" s="12" t="s">
        <v>286</v>
      </c>
    </row>
    <row r="136" spans="1:39" ht="18.75" x14ac:dyDescent="0.3">
      <c r="A136" s="10" t="s">
        <v>730</v>
      </c>
      <c r="B136" s="10"/>
      <c r="C136" s="11"/>
      <c r="D136" s="11"/>
      <c r="E136" s="11"/>
      <c r="F136" s="11"/>
      <c r="G136" s="11"/>
      <c r="H136" s="10"/>
      <c r="I136" s="10"/>
      <c r="J136" s="10"/>
      <c r="K136" s="10"/>
      <c r="L136" s="6"/>
      <c r="M136" s="10" t="s">
        <v>724</v>
      </c>
      <c r="N136" s="10" t="s">
        <v>730</v>
      </c>
      <c r="O136" s="10"/>
      <c r="P136" s="11"/>
      <c r="Q136" s="11"/>
      <c r="R136" s="11"/>
      <c r="S136" s="11"/>
      <c r="T136" s="11"/>
      <c r="U136" s="10"/>
      <c r="V136" s="10"/>
      <c r="W136" s="10"/>
      <c r="X136" s="10"/>
      <c r="Y136" s="6"/>
      <c r="Z136" s="10" t="s">
        <v>724</v>
      </c>
      <c r="AA136" s="10" t="s">
        <v>730</v>
      </c>
      <c r="AB136" s="10"/>
      <c r="AC136" s="11"/>
      <c r="AD136" s="11"/>
      <c r="AE136" s="11"/>
      <c r="AF136" s="11"/>
      <c r="AG136" s="11"/>
      <c r="AH136" s="10"/>
      <c r="AI136" s="10"/>
      <c r="AJ136" s="10"/>
      <c r="AK136" s="10"/>
      <c r="AL136" s="6">
        <f>L136-Y136</f>
        <v>0</v>
      </c>
      <c r="AM136" s="10" t="s">
        <v>724</v>
      </c>
    </row>
    <row r="137" spans="1:39" ht="20.25" customHeight="1" x14ac:dyDescent="0.3">
      <c r="A137" s="116" t="s">
        <v>725</v>
      </c>
      <c r="B137" s="116"/>
      <c r="C137" s="6"/>
      <c r="D137" s="10" t="s">
        <v>729</v>
      </c>
      <c r="E137" s="11"/>
      <c r="F137" s="6"/>
      <c r="G137" s="53" t="s">
        <v>726</v>
      </c>
      <c r="H137" s="1"/>
      <c r="I137" s="10"/>
      <c r="J137" s="10"/>
      <c r="K137" s="6"/>
      <c r="L137" s="10" t="s">
        <v>63</v>
      </c>
      <c r="M137" s="10"/>
      <c r="N137" s="116" t="s">
        <v>725</v>
      </c>
      <c r="O137" s="116"/>
      <c r="P137" s="6"/>
      <c r="Q137" s="10" t="s">
        <v>729</v>
      </c>
      <c r="R137" s="11"/>
      <c r="S137" s="6"/>
      <c r="T137" s="53" t="s">
        <v>726</v>
      </c>
      <c r="U137" s="1"/>
      <c r="V137" s="10"/>
      <c r="W137" s="10"/>
      <c r="X137" s="6"/>
      <c r="Y137" s="10" t="s">
        <v>63</v>
      </c>
      <c r="Z137" s="10"/>
      <c r="AA137" s="116" t="s">
        <v>725</v>
      </c>
      <c r="AB137" s="116"/>
      <c r="AC137" s="6">
        <f>C137-P137</f>
        <v>0</v>
      </c>
      <c r="AD137" s="10" t="s">
        <v>729</v>
      </c>
      <c r="AE137" s="11"/>
      <c r="AF137" s="6">
        <f>F137-S137</f>
        <v>0</v>
      </c>
      <c r="AG137" s="53" t="s">
        <v>726</v>
      </c>
      <c r="AH137" s="1"/>
      <c r="AI137" s="10"/>
      <c r="AJ137" s="10"/>
      <c r="AK137" s="6">
        <f>K137-X137</f>
        <v>0</v>
      </c>
      <c r="AL137" s="10" t="s">
        <v>63</v>
      </c>
      <c r="AM137" s="10"/>
    </row>
    <row r="138" spans="1:39" ht="21" customHeight="1" x14ac:dyDescent="0.3">
      <c r="A138" s="13" t="s">
        <v>728</v>
      </c>
      <c r="B138" s="13"/>
      <c r="C138" s="6"/>
      <c r="D138" s="13" t="s">
        <v>727</v>
      </c>
      <c r="E138" s="13"/>
      <c r="F138" s="13"/>
      <c r="J138" s="10"/>
      <c r="K138" s="10"/>
      <c r="L138" s="6"/>
      <c r="M138" s="10" t="s">
        <v>64</v>
      </c>
      <c r="N138" s="13" t="s">
        <v>728</v>
      </c>
      <c r="O138" s="13"/>
      <c r="P138" s="6"/>
      <c r="Q138" s="13" t="s">
        <v>727</v>
      </c>
      <c r="R138" s="13"/>
      <c r="S138" s="13"/>
      <c r="W138" s="10"/>
      <c r="X138" s="10"/>
      <c r="Y138" s="6"/>
      <c r="Z138" s="10" t="s">
        <v>64</v>
      </c>
      <c r="AA138" s="13" t="s">
        <v>728</v>
      </c>
      <c r="AB138" s="13"/>
      <c r="AC138" s="6">
        <f>C138-P138</f>
        <v>0</v>
      </c>
      <c r="AD138" s="13" t="s">
        <v>727</v>
      </c>
      <c r="AE138" s="13"/>
      <c r="AF138" s="13"/>
      <c r="AJ138" s="10"/>
      <c r="AK138" s="10"/>
      <c r="AL138" s="6">
        <f>L138-Y138</f>
        <v>0</v>
      </c>
      <c r="AM138" s="10" t="s">
        <v>64</v>
      </c>
    </row>
    <row r="141" spans="1:39" x14ac:dyDescent="0.25">
      <c r="A141" s="12" t="s">
        <v>287</v>
      </c>
      <c r="N141" s="12" t="s">
        <v>287</v>
      </c>
      <c r="AA141" s="12" t="s">
        <v>287</v>
      </c>
    </row>
    <row r="142" spans="1:39" ht="18.75" x14ac:dyDescent="0.3">
      <c r="A142" s="10" t="s">
        <v>730</v>
      </c>
      <c r="B142" s="10"/>
      <c r="C142" s="11"/>
      <c r="D142" s="11"/>
      <c r="E142" s="11"/>
      <c r="F142" s="11"/>
      <c r="G142" s="11"/>
      <c r="H142" s="10"/>
      <c r="I142" s="10"/>
      <c r="J142" s="10"/>
      <c r="K142" s="10"/>
      <c r="L142" s="6"/>
      <c r="M142" s="10" t="s">
        <v>724</v>
      </c>
      <c r="N142" s="10" t="s">
        <v>730</v>
      </c>
      <c r="O142" s="10"/>
      <c r="P142" s="11"/>
      <c r="Q142" s="11"/>
      <c r="R142" s="11"/>
      <c r="S142" s="11"/>
      <c r="T142" s="11"/>
      <c r="U142" s="10"/>
      <c r="V142" s="10"/>
      <c r="W142" s="10"/>
      <c r="X142" s="10"/>
      <c r="Y142" s="6"/>
      <c r="Z142" s="10" t="s">
        <v>724</v>
      </c>
      <c r="AA142" s="10" t="s">
        <v>730</v>
      </c>
      <c r="AB142" s="10"/>
      <c r="AC142" s="11"/>
      <c r="AD142" s="11"/>
      <c r="AE142" s="11"/>
      <c r="AF142" s="11"/>
      <c r="AG142" s="11"/>
      <c r="AH142" s="10"/>
      <c r="AI142" s="10"/>
      <c r="AJ142" s="10"/>
      <c r="AK142" s="10"/>
      <c r="AL142" s="6">
        <f>L142-Y142</f>
        <v>0</v>
      </c>
      <c r="AM142" s="10" t="s">
        <v>724</v>
      </c>
    </row>
    <row r="143" spans="1:39" ht="20.25" customHeight="1" x14ac:dyDescent="0.3">
      <c r="A143" s="116" t="s">
        <v>725</v>
      </c>
      <c r="B143" s="116"/>
      <c r="C143" s="6"/>
      <c r="D143" s="10" t="s">
        <v>729</v>
      </c>
      <c r="E143" s="11"/>
      <c r="F143" s="6"/>
      <c r="G143" s="53" t="s">
        <v>726</v>
      </c>
      <c r="H143" s="1"/>
      <c r="I143" s="10"/>
      <c r="J143" s="10"/>
      <c r="K143" s="6"/>
      <c r="L143" s="10" t="s">
        <v>63</v>
      </c>
      <c r="M143" s="10"/>
      <c r="N143" s="116" t="s">
        <v>725</v>
      </c>
      <c r="O143" s="116"/>
      <c r="P143" s="6"/>
      <c r="Q143" s="10" t="s">
        <v>729</v>
      </c>
      <c r="R143" s="11"/>
      <c r="S143" s="6"/>
      <c r="T143" s="53" t="s">
        <v>726</v>
      </c>
      <c r="U143" s="1"/>
      <c r="V143" s="10"/>
      <c r="W143" s="10"/>
      <c r="X143" s="6"/>
      <c r="Y143" s="10" t="s">
        <v>63</v>
      </c>
      <c r="Z143" s="10"/>
      <c r="AA143" s="116" t="s">
        <v>725</v>
      </c>
      <c r="AB143" s="116"/>
      <c r="AC143" s="6">
        <f>C143-P143</f>
        <v>0</v>
      </c>
      <c r="AD143" s="10" t="s">
        <v>729</v>
      </c>
      <c r="AE143" s="11"/>
      <c r="AF143" s="6">
        <f>F143-S143</f>
        <v>0</v>
      </c>
      <c r="AG143" s="53" t="s">
        <v>726</v>
      </c>
      <c r="AH143" s="1"/>
      <c r="AI143" s="10"/>
      <c r="AJ143" s="10"/>
      <c r="AK143" s="6">
        <f>K143-X143</f>
        <v>0</v>
      </c>
      <c r="AL143" s="10" t="s">
        <v>63</v>
      </c>
      <c r="AM143" s="10"/>
    </row>
    <row r="144" spans="1:39" ht="21" customHeight="1" x14ac:dyDescent="0.3">
      <c r="A144" s="13" t="s">
        <v>728</v>
      </c>
      <c r="B144" s="13"/>
      <c r="C144" s="6"/>
      <c r="D144" s="13" t="s">
        <v>727</v>
      </c>
      <c r="E144" s="13"/>
      <c r="F144" s="13"/>
      <c r="J144" s="10"/>
      <c r="K144" s="10"/>
      <c r="L144" s="6"/>
      <c r="M144" s="10" t="s">
        <v>64</v>
      </c>
      <c r="N144" s="13" t="s">
        <v>728</v>
      </c>
      <c r="O144" s="13"/>
      <c r="P144" s="6"/>
      <c r="Q144" s="13" t="s">
        <v>727</v>
      </c>
      <c r="R144" s="13"/>
      <c r="S144" s="13"/>
      <c r="W144" s="10"/>
      <c r="X144" s="10"/>
      <c r="Y144" s="6"/>
      <c r="Z144" s="10" t="s">
        <v>64</v>
      </c>
      <c r="AA144" s="13" t="s">
        <v>728</v>
      </c>
      <c r="AB144" s="13"/>
      <c r="AC144" s="6">
        <f>C144-P144</f>
        <v>0</v>
      </c>
      <c r="AD144" s="13" t="s">
        <v>727</v>
      </c>
      <c r="AE144" s="13"/>
      <c r="AF144" s="13"/>
      <c r="AJ144" s="10"/>
      <c r="AK144" s="10"/>
      <c r="AL144" s="6">
        <f>L144-Y144</f>
        <v>0</v>
      </c>
      <c r="AM144" s="10" t="s">
        <v>64</v>
      </c>
    </row>
    <row r="146" spans="1:39" ht="17.25" customHeight="1" x14ac:dyDescent="0.25">
      <c r="A146" s="19" t="s">
        <v>511</v>
      </c>
      <c r="B146" s="19"/>
      <c r="C146" s="19"/>
      <c r="D146" s="19"/>
      <c r="E146" s="18"/>
      <c r="F146" s="18"/>
      <c r="G146" s="18" t="s">
        <v>343</v>
      </c>
      <c r="H146" s="18"/>
      <c r="I146" s="18"/>
      <c r="J146" s="18"/>
      <c r="K146" s="18"/>
      <c r="L146" s="18"/>
      <c r="M146" s="18"/>
      <c r="N146" s="19" t="s">
        <v>511</v>
      </c>
      <c r="O146" s="19"/>
      <c r="P146" s="19"/>
      <c r="Q146" s="19"/>
      <c r="R146" s="18"/>
      <c r="S146" s="18"/>
      <c r="T146" s="18"/>
      <c r="U146" s="18"/>
      <c r="V146" s="18"/>
      <c r="W146" s="18"/>
      <c r="X146" s="18"/>
      <c r="Y146" s="18"/>
      <c r="Z146" s="18"/>
      <c r="AA146" s="19" t="s">
        <v>511</v>
      </c>
      <c r="AB146" s="19"/>
      <c r="AC146" s="19"/>
      <c r="AD146" s="19"/>
      <c r="AE146" s="18"/>
      <c r="AF146" s="18"/>
      <c r="AG146" s="18"/>
      <c r="AH146" s="18"/>
      <c r="AI146" s="18"/>
      <c r="AJ146" s="18"/>
      <c r="AK146" s="18"/>
      <c r="AL146" s="18"/>
      <c r="AM146" s="18"/>
    </row>
    <row r="147" spans="1:39" ht="17.25" customHeight="1" x14ac:dyDescent="0.25">
      <c r="A147" s="34" t="s">
        <v>257</v>
      </c>
      <c r="B147" s="8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9" t="s">
        <v>257</v>
      </c>
      <c r="O147" s="64"/>
      <c r="P147" s="7"/>
      <c r="Q147" s="7"/>
      <c r="R147" s="7"/>
      <c r="S147" s="7"/>
      <c r="T147" s="7"/>
      <c r="U147" s="7"/>
      <c r="V147" s="7"/>
      <c r="W147" s="7"/>
      <c r="X147" s="7"/>
      <c r="Y147" s="64"/>
      <c r="Z147" s="64"/>
      <c r="AA147" s="9" t="s">
        <v>257</v>
      </c>
      <c r="AB147" s="64"/>
      <c r="AC147" s="7"/>
      <c r="AD147" s="7"/>
      <c r="AE147" s="7"/>
      <c r="AF147" s="7"/>
      <c r="AG147" s="7"/>
      <c r="AH147" s="7"/>
      <c r="AI147" s="7"/>
      <c r="AJ147" s="7"/>
      <c r="AK147" s="7"/>
      <c r="AL147" s="64"/>
      <c r="AM147" s="64"/>
    </row>
    <row r="148" spans="1:39" ht="27" customHeight="1" x14ac:dyDescent="0.25">
      <c r="A148" s="121" t="s">
        <v>52</v>
      </c>
      <c r="B148" s="121" t="s">
        <v>53</v>
      </c>
      <c r="C148" s="127" t="s">
        <v>70</v>
      </c>
      <c r="D148" s="131"/>
      <c r="E148" s="131"/>
      <c r="F148" s="131"/>
      <c r="G148" s="131"/>
      <c r="H148" s="131"/>
      <c r="I148" s="128"/>
      <c r="J148" s="132" t="s">
        <v>69</v>
      </c>
      <c r="K148" s="132"/>
      <c r="L148" s="44"/>
      <c r="M148" s="55"/>
      <c r="N148" s="130" t="s">
        <v>52</v>
      </c>
      <c r="O148" s="121" t="s">
        <v>53</v>
      </c>
      <c r="P148" s="127" t="s">
        <v>70</v>
      </c>
      <c r="Q148" s="131"/>
      <c r="R148" s="131"/>
      <c r="S148" s="131"/>
      <c r="T148" s="131"/>
      <c r="U148" s="131"/>
      <c r="V148" s="128"/>
      <c r="W148" s="132" t="s">
        <v>69</v>
      </c>
      <c r="X148" s="132"/>
      <c r="Y148" s="44"/>
      <c r="Z148" s="44"/>
      <c r="AA148" s="130" t="s">
        <v>52</v>
      </c>
      <c r="AB148" s="121" t="s">
        <v>53</v>
      </c>
      <c r="AC148" s="127" t="s">
        <v>70</v>
      </c>
      <c r="AD148" s="131"/>
      <c r="AE148" s="131"/>
      <c r="AF148" s="131"/>
      <c r="AG148" s="131"/>
      <c r="AH148" s="131"/>
      <c r="AI148" s="128"/>
      <c r="AJ148" s="119" t="s">
        <v>69</v>
      </c>
      <c r="AK148" s="120"/>
    </row>
    <row r="149" spans="1:39" ht="21" customHeight="1" x14ac:dyDescent="0.25">
      <c r="A149" s="122"/>
      <c r="B149" s="122"/>
      <c r="C149" s="121" t="s">
        <v>40</v>
      </c>
      <c r="D149" s="127" t="s">
        <v>48</v>
      </c>
      <c r="E149" s="131"/>
      <c r="F149" s="131"/>
      <c r="G149" s="131"/>
      <c r="H149" s="131"/>
      <c r="I149" s="128"/>
      <c r="J149" s="130" t="s">
        <v>47</v>
      </c>
      <c r="K149" s="132" t="s">
        <v>49</v>
      </c>
      <c r="L149" s="30"/>
      <c r="M149" s="55"/>
      <c r="N149" s="130"/>
      <c r="O149" s="122"/>
      <c r="P149" s="121" t="s">
        <v>40</v>
      </c>
      <c r="Q149" s="127" t="s">
        <v>48</v>
      </c>
      <c r="R149" s="131"/>
      <c r="S149" s="131"/>
      <c r="T149" s="131"/>
      <c r="U149" s="131"/>
      <c r="V149" s="128"/>
      <c r="W149" s="130" t="s">
        <v>47</v>
      </c>
      <c r="X149" s="132" t="s">
        <v>49</v>
      </c>
      <c r="Y149" s="44"/>
      <c r="Z149" s="44"/>
      <c r="AA149" s="130"/>
      <c r="AB149" s="122"/>
      <c r="AC149" s="121" t="s">
        <v>40</v>
      </c>
      <c r="AD149" s="127" t="s">
        <v>48</v>
      </c>
      <c r="AE149" s="131"/>
      <c r="AF149" s="131"/>
      <c r="AG149" s="131"/>
      <c r="AH149" s="131"/>
      <c r="AI149" s="128"/>
      <c r="AJ149" s="121" t="s">
        <v>47</v>
      </c>
      <c r="AK149" s="124" t="s">
        <v>49</v>
      </c>
    </row>
    <row r="150" spans="1:39" ht="18.75" customHeight="1" x14ac:dyDescent="0.25">
      <c r="A150" s="122"/>
      <c r="B150" s="122"/>
      <c r="C150" s="122"/>
      <c r="D150" s="124" t="s">
        <v>43</v>
      </c>
      <c r="E150" s="124" t="s">
        <v>42</v>
      </c>
      <c r="F150" s="124" t="s">
        <v>50</v>
      </c>
      <c r="G150" s="127" t="s">
        <v>44</v>
      </c>
      <c r="H150" s="128"/>
      <c r="I150" s="124" t="s">
        <v>723</v>
      </c>
      <c r="J150" s="130"/>
      <c r="K150" s="132"/>
      <c r="L150" s="30"/>
      <c r="M150" s="55"/>
      <c r="N150" s="130"/>
      <c r="O150" s="122"/>
      <c r="P150" s="122"/>
      <c r="Q150" s="124" t="s">
        <v>43</v>
      </c>
      <c r="R150" s="124" t="s">
        <v>42</v>
      </c>
      <c r="S150" s="124" t="s">
        <v>50</v>
      </c>
      <c r="T150" s="127" t="s">
        <v>44</v>
      </c>
      <c r="U150" s="128"/>
      <c r="V150" s="124" t="s">
        <v>723</v>
      </c>
      <c r="W150" s="130"/>
      <c r="X150" s="132"/>
      <c r="Y150" s="44"/>
      <c r="Z150" s="44"/>
      <c r="AA150" s="130"/>
      <c r="AB150" s="122"/>
      <c r="AC150" s="122"/>
      <c r="AD150" s="124" t="s">
        <v>43</v>
      </c>
      <c r="AE150" s="124" t="s">
        <v>42</v>
      </c>
      <c r="AF150" s="124" t="s">
        <v>50</v>
      </c>
      <c r="AG150" s="127" t="s">
        <v>44</v>
      </c>
      <c r="AH150" s="128"/>
      <c r="AI150" s="124" t="s">
        <v>723</v>
      </c>
      <c r="AJ150" s="122"/>
      <c r="AK150" s="125"/>
    </row>
    <row r="151" spans="1:39" ht="20.25" customHeight="1" x14ac:dyDescent="0.25">
      <c r="A151" s="122"/>
      <c r="B151" s="122"/>
      <c r="C151" s="122"/>
      <c r="D151" s="125"/>
      <c r="E151" s="125"/>
      <c r="F151" s="125"/>
      <c r="G151" s="117" t="s">
        <v>45</v>
      </c>
      <c r="H151" s="117" t="s">
        <v>46</v>
      </c>
      <c r="I151" s="125"/>
      <c r="J151" s="130"/>
      <c r="K151" s="132"/>
      <c r="L151" s="30"/>
      <c r="M151" s="55"/>
      <c r="N151" s="130"/>
      <c r="O151" s="122"/>
      <c r="P151" s="122"/>
      <c r="Q151" s="125"/>
      <c r="R151" s="125"/>
      <c r="S151" s="125"/>
      <c r="T151" s="117" t="s">
        <v>45</v>
      </c>
      <c r="U151" s="117" t="s">
        <v>46</v>
      </c>
      <c r="V151" s="125"/>
      <c r="W151" s="130"/>
      <c r="X151" s="132"/>
      <c r="Y151" s="44"/>
      <c r="Z151" s="44"/>
      <c r="AA151" s="130"/>
      <c r="AB151" s="122"/>
      <c r="AC151" s="122"/>
      <c r="AD151" s="125"/>
      <c r="AE151" s="125"/>
      <c r="AF151" s="125"/>
      <c r="AG151" s="117" t="s">
        <v>45</v>
      </c>
      <c r="AH151" s="117" t="s">
        <v>46</v>
      </c>
      <c r="AI151" s="125"/>
      <c r="AJ151" s="122"/>
      <c r="AK151" s="125"/>
    </row>
    <row r="152" spans="1:39" ht="44.25" customHeight="1" x14ac:dyDescent="0.25">
      <c r="A152" s="123"/>
      <c r="B152" s="123"/>
      <c r="C152" s="123"/>
      <c r="D152" s="126"/>
      <c r="E152" s="126"/>
      <c r="F152" s="126"/>
      <c r="G152" s="118"/>
      <c r="H152" s="118"/>
      <c r="I152" s="126"/>
      <c r="J152" s="130"/>
      <c r="K152" s="132"/>
      <c r="L152" s="30"/>
      <c r="M152" s="55"/>
      <c r="N152" s="130"/>
      <c r="O152" s="123"/>
      <c r="P152" s="123"/>
      <c r="Q152" s="126"/>
      <c r="R152" s="126"/>
      <c r="S152" s="126"/>
      <c r="T152" s="118"/>
      <c r="U152" s="118"/>
      <c r="V152" s="126"/>
      <c r="W152" s="130"/>
      <c r="X152" s="132"/>
      <c r="Y152" s="44"/>
      <c r="Z152" s="44"/>
      <c r="AA152" s="130"/>
      <c r="AB152" s="123"/>
      <c r="AC152" s="123"/>
      <c r="AD152" s="126"/>
      <c r="AE152" s="126"/>
      <c r="AF152" s="126"/>
      <c r="AG152" s="118"/>
      <c r="AH152" s="118"/>
      <c r="AI152" s="126"/>
      <c r="AJ152" s="123"/>
      <c r="AK152" s="126"/>
    </row>
    <row r="153" spans="1:39" ht="18.75" customHeight="1" x14ac:dyDescent="0.25">
      <c r="A153" s="86">
        <v>1</v>
      </c>
      <c r="B153" s="86">
        <v>2</v>
      </c>
      <c r="C153" s="86">
        <v>3</v>
      </c>
      <c r="D153" s="86">
        <v>4</v>
      </c>
      <c r="E153" s="86">
        <v>5</v>
      </c>
      <c r="F153" s="86">
        <v>6</v>
      </c>
      <c r="G153" s="86">
        <v>7</v>
      </c>
      <c r="H153" s="86">
        <v>8</v>
      </c>
      <c r="I153" s="86">
        <v>9</v>
      </c>
      <c r="J153" s="86">
        <v>10</v>
      </c>
      <c r="K153" s="86">
        <v>11</v>
      </c>
      <c r="L153" s="45"/>
      <c r="M153" s="39"/>
      <c r="N153" s="63">
        <v>1</v>
      </c>
      <c r="O153" s="63">
        <v>2</v>
      </c>
      <c r="P153" s="63">
        <v>3</v>
      </c>
      <c r="Q153" s="63">
        <v>4</v>
      </c>
      <c r="R153" s="63">
        <v>5</v>
      </c>
      <c r="S153" s="63">
        <v>6</v>
      </c>
      <c r="T153" s="63">
        <v>7</v>
      </c>
      <c r="U153" s="63">
        <v>8</v>
      </c>
      <c r="V153" s="63">
        <v>9</v>
      </c>
      <c r="W153" s="63">
        <v>10</v>
      </c>
      <c r="X153" s="63">
        <v>11</v>
      </c>
      <c r="Y153" s="45"/>
      <c r="Z153" s="45"/>
      <c r="AA153" s="63">
        <v>1</v>
      </c>
      <c r="AB153" s="63">
        <v>2</v>
      </c>
      <c r="AC153" s="63">
        <v>3</v>
      </c>
      <c r="AD153" s="63">
        <v>4</v>
      </c>
      <c r="AE153" s="63">
        <v>5</v>
      </c>
      <c r="AF153" s="63">
        <v>6</v>
      </c>
      <c r="AG153" s="63">
        <v>7</v>
      </c>
      <c r="AH153" s="63">
        <v>8</v>
      </c>
      <c r="AI153" s="63">
        <v>9</v>
      </c>
      <c r="AJ153" s="63">
        <v>10</v>
      </c>
      <c r="AK153" s="63">
        <v>11</v>
      </c>
    </row>
    <row r="154" spans="1:39" ht="12.75" customHeight="1" x14ac:dyDescent="0.25">
      <c r="A154" s="96" t="s">
        <v>527</v>
      </c>
      <c r="B154" s="97" t="s">
        <v>289</v>
      </c>
      <c r="C154" s="98">
        <v>1</v>
      </c>
      <c r="D154" s="98"/>
      <c r="E154" s="98"/>
      <c r="F154" s="98"/>
      <c r="G154" s="98"/>
      <c r="H154" s="98"/>
      <c r="I154" s="98"/>
      <c r="J154" s="99"/>
      <c r="K154" s="99"/>
      <c r="L154" s="100"/>
      <c r="M154" s="100"/>
      <c r="N154" s="26" t="s">
        <v>527</v>
      </c>
      <c r="O154" s="62" t="s">
        <v>289</v>
      </c>
      <c r="P154" s="4">
        <v>1</v>
      </c>
      <c r="Q154" s="4"/>
      <c r="R154" s="4"/>
      <c r="S154" s="4">
        <v>1</v>
      </c>
      <c r="T154" s="4"/>
      <c r="U154" s="4"/>
      <c r="V154" s="4"/>
      <c r="W154" s="3">
        <v>336.4</v>
      </c>
      <c r="X154" s="3">
        <v>336.4</v>
      </c>
      <c r="Y154" s="31"/>
      <c r="Z154" s="31"/>
      <c r="AA154" s="26" t="s">
        <v>527</v>
      </c>
      <c r="AB154" s="62" t="s">
        <v>289</v>
      </c>
      <c r="AC154" s="4">
        <f t="shared" ref="AC154:AC161" si="22">C154-P154</f>
        <v>0</v>
      </c>
      <c r="AD154" s="4">
        <f t="shared" ref="AD154:AD161" si="23">D154-Q154</f>
        <v>0</v>
      </c>
      <c r="AE154" s="4">
        <f t="shared" ref="AE154:AE161" si="24">E154-R154</f>
        <v>0</v>
      </c>
      <c r="AF154" s="4">
        <f t="shared" ref="AF154:AF161" si="25">F154-S154</f>
        <v>-1</v>
      </c>
      <c r="AG154" s="4">
        <f t="shared" ref="AG154:AG161" si="26">G154-T154</f>
        <v>0</v>
      </c>
      <c r="AH154" s="4">
        <f t="shared" ref="AH154:AH161" si="27">H154-U154</f>
        <v>0</v>
      </c>
      <c r="AI154" s="4">
        <f t="shared" ref="AI154:AI161" si="28">I154-V154</f>
        <v>0</v>
      </c>
      <c r="AJ154" s="3">
        <f t="shared" ref="AJ154:AJ161" si="29">J154-W154</f>
        <v>-336.4</v>
      </c>
      <c r="AK154" s="3">
        <f t="shared" ref="AK154:AK161" si="30">K154-X154</f>
        <v>-336.4</v>
      </c>
    </row>
    <row r="155" spans="1:39" ht="12.75" customHeight="1" x14ac:dyDescent="0.25">
      <c r="A155" s="36" t="s">
        <v>522</v>
      </c>
      <c r="B155" s="85" t="s">
        <v>289</v>
      </c>
      <c r="C155" s="98">
        <v>1</v>
      </c>
      <c r="D155" s="84"/>
      <c r="E155" s="84"/>
      <c r="F155" s="84"/>
      <c r="G155" s="84"/>
      <c r="H155" s="84"/>
      <c r="I155" s="84"/>
      <c r="J155" s="83"/>
      <c r="K155" s="83"/>
      <c r="L155" s="31"/>
      <c r="M155" s="40"/>
      <c r="N155" s="26" t="s">
        <v>522</v>
      </c>
      <c r="O155" s="62" t="s">
        <v>289</v>
      </c>
      <c r="P155" s="4">
        <v>1</v>
      </c>
      <c r="Q155" s="4"/>
      <c r="R155" s="4"/>
      <c r="S155" s="4"/>
      <c r="T155" s="4"/>
      <c r="U155" s="4"/>
      <c r="V155" s="4"/>
      <c r="W155" s="3">
        <v>78.400000000000006</v>
      </c>
      <c r="X155" s="3"/>
      <c r="Y155" s="31"/>
      <c r="Z155" s="31"/>
      <c r="AA155" s="26" t="s">
        <v>522</v>
      </c>
      <c r="AB155" s="62" t="s">
        <v>289</v>
      </c>
      <c r="AC155" s="4">
        <f t="shared" si="22"/>
        <v>0</v>
      </c>
      <c r="AD155" s="4">
        <f t="shared" si="23"/>
        <v>0</v>
      </c>
      <c r="AE155" s="4">
        <f t="shared" si="24"/>
        <v>0</v>
      </c>
      <c r="AF155" s="4">
        <f t="shared" si="25"/>
        <v>0</v>
      </c>
      <c r="AG155" s="4">
        <f t="shared" si="26"/>
        <v>0</v>
      </c>
      <c r="AH155" s="4">
        <f t="shared" si="27"/>
        <v>0</v>
      </c>
      <c r="AI155" s="4">
        <f t="shared" si="28"/>
        <v>0</v>
      </c>
      <c r="AJ155" s="3">
        <f t="shared" si="29"/>
        <v>-78.400000000000006</v>
      </c>
      <c r="AK155" s="3">
        <f t="shared" si="30"/>
        <v>0</v>
      </c>
    </row>
    <row r="156" spans="1:39" ht="12.75" customHeight="1" x14ac:dyDescent="0.25">
      <c r="A156" s="36" t="s">
        <v>525</v>
      </c>
      <c r="B156" s="85" t="s">
        <v>289</v>
      </c>
      <c r="C156" s="98">
        <v>1</v>
      </c>
      <c r="D156" s="84"/>
      <c r="E156" s="84"/>
      <c r="F156" s="84"/>
      <c r="G156" s="84"/>
      <c r="H156" s="84"/>
      <c r="I156" s="84"/>
      <c r="J156" s="83"/>
      <c r="K156" s="83"/>
      <c r="L156" s="31"/>
      <c r="M156" s="40"/>
      <c r="N156" s="26" t="s">
        <v>525</v>
      </c>
      <c r="O156" s="62" t="s">
        <v>289</v>
      </c>
      <c r="P156" s="4">
        <v>1</v>
      </c>
      <c r="Q156" s="4"/>
      <c r="R156" s="4"/>
      <c r="S156" s="4"/>
      <c r="T156" s="4"/>
      <c r="U156" s="4"/>
      <c r="V156" s="4"/>
      <c r="W156" s="3">
        <v>132.08000000000001</v>
      </c>
      <c r="X156" s="3"/>
      <c r="Y156" s="31"/>
      <c r="Z156" s="31"/>
      <c r="AA156" s="26" t="s">
        <v>525</v>
      </c>
      <c r="AB156" s="62" t="s">
        <v>289</v>
      </c>
      <c r="AC156" s="4">
        <f t="shared" si="22"/>
        <v>0</v>
      </c>
      <c r="AD156" s="4">
        <f t="shared" si="23"/>
        <v>0</v>
      </c>
      <c r="AE156" s="4">
        <f t="shared" si="24"/>
        <v>0</v>
      </c>
      <c r="AF156" s="4">
        <f t="shared" si="25"/>
        <v>0</v>
      </c>
      <c r="AG156" s="4">
        <f t="shared" si="26"/>
        <v>0</v>
      </c>
      <c r="AH156" s="4">
        <f t="shared" si="27"/>
        <v>0</v>
      </c>
      <c r="AI156" s="4">
        <f t="shared" si="28"/>
        <v>0</v>
      </c>
      <c r="AJ156" s="3">
        <f t="shared" si="29"/>
        <v>-132.08000000000001</v>
      </c>
      <c r="AK156" s="3">
        <f t="shared" si="30"/>
        <v>0</v>
      </c>
    </row>
    <row r="157" spans="1:39" ht="12.75" customHeight="1" x14ac:dyDescent="0.25">
      <c r="A157" s="36" t="s">
        <v>516</v>
      </c>
      <c r="B157" s="85" t="s">
        <v>289</v>
      </c>
      <c r="C157" s="98">
        <v>1</v>
      </c>
      <c r="D157" s="84"/>
      <c r="E157" s="84"/>
      <c r="F157" s="84"/>
      <c r="G157" s="84"/>
      <c r="H157" s="84"/>
      <c r="I157" s="84"/>
      <c r="J157" s="83"/>
      <c r="K157" s="83"/>
      <c r="L157" s="31"/>
      <c r="M157" s="40"/>
      <c r="N157" s="26" t="s">
        <v>516</v>
      </c>
      <c r="O157" s="62" t="s">
        <v>289</v>
      </c>
      <c r="P157" s="4">
        <v>1</v>
      </c>
      <c r="Q157" s="4"/>
      <c r="R157" s="4"/>
      <c r="S157" s="4"/>
      <c r="T157" s="4"/>
      <c r="U157" s="4"/>
      <c r="V157" s="4"/>
      <c r="W157" s="3">
        <v>64.099999999999994</v>
      </c>
      <c r="X157" s="3"/>
      <c r="Y157" s="31"/>
      <c r="Z157" s="31"/>
      <c r="AA157" s="26" t="s">
        <v>516</v>
      </c>
      <c r="AB157" s="62" t="s">
        <v>289</v>
      </c>
      <c r="AC157" s="4">
        <f t="shared" si="22"/>
        <v>0</v>
      </c>
      <c r="AD157" s="4">
        <f t="shared" si="23"/>
        <v>0</v>
      </c>
      <c r="AE157" s="4">
        <f t="shared" si="24"/>
        <v>0</v>
      </c>
      <c r="AF157" s="4">
        <f t="shared" si="25"/>
        <v>0</v>
      </c>
      <c r="AG157" s="4">
        <f t="shared" si="26"/>
        <v>0</v>
      </c>
      <c r="AH157" s="4">
        <f t="shared" si="27"/>
        <v>0</v>
      </c>
      <c r="AI157" s="4">
        <f t="shared" si="28"/>
        <v>0</v>
      </c>
      <c r="AJ157" s="3">
        <f t="shared" si="29"/>
        <v>-64.099999999999994</v>
      </c>
      <c r="AK157" s="3">
        <f t="shared" si="30"/>
        <v>0</v>
      </c>
    </row>
    <row r="158" spans="1:39" ht="12.75" customHeight="1" x14ac:dyDescent="0.25">
      <c r="A158" s="36" t="s">
        <v>514</v>
      </c>
      <c r="B158" s="85" t="s">
        <v>289</v>
      </c>
      <c r="C158" s="98">
        <v>1</v>
      </c>
      <c r="D158" s="84"/>
      <c r="E158" s="84"/>
      <c r="F158" s="84"/>
      <c r="G158" s="84"/>
      <c r="H158" s="84"/>
      <c r="I158" s="84"/>
      <c r="J158" s="83"/>
      <c r="K158" s="83"/>
      <c r="L158" s="31"/>
      <c r="M158" s="40"/>
      <c r="N158" s="26" t="s">
        <v>514</v>
      </c>
      <c r="O158" s="62" t="s">
        <v>289</v>
      </c>
      <c r="P158" s="4">
        <v>1</v>
      </c>
      <c r="Q158" s="4"/>
      <c r="R158" s="4"/>
      <c r="S158" s="4"/>
      <c r="T158" s="4"/>
      <c r="U158" s="4"/>
      <c r="V158" s="4"/>
      <c r="W158" s="3">
        <v>61.7</v>
      </c>
      <c r="X158" s="3"/>
      <c r="Y158" s="31"/>
      <c r="Z158" s="31"/>
      <c r="AA158" s="26" t="s">
        <v>514</v>
      </c>
      <c r="AB158" s="62" t="s">
        <v>289</v>
      </c>
      <c r="AC158" s="4">
        <f t="shared" si="22"/>
        <v>0</v>
      </c>
      <c r="AD158" s="4">
        <f t="shared" si="23"/>
        <v>0</v>
      </c>
      <c r="AE158" s="4">
        <f t="shared" si="24"/>
        <v>0</v>
      </c>
      <c r="AF158" s="4">
        <f t="shared" si="25"/>
        <v>0</v>
      </c>
      <c r="AG158" s="4">
        <f t="shared" si="26"/>
        <v>0</v>
      </c>
      <c r="AH158" s="4">
        <f t="shared" si="27"/>
        <v>0</v>
      </c>
      <c r="AI158" s="4">
        <f t="shared" si="28"/>
        <v>0</v>
      </c>
      <c r="AJ158" s="3">
        <f t="shared" si="29"/>
        <v>-61.7</v>
      </c>
      <c r="AK158" s="3">
        <f t="shared" si="30"/>
        <v>0</v>
      </c>
    </row>
    <row r="159" spans="1:39" ht="12.75" customHeight="1" x14ac:dyDescent="0.25">
      <c r="A159" s="36" t="s">
        <v>518</v>
      </c>
      <c r="B159" s="85" t="s">
        <v>289</v>
      </c>
      <c r="C159" s="98">
        <v>1</v>
      </c>
      <c r="D159" s="84"/>
      <c r="E159" s="84"/>
      <c r="F159" s="84"/>
      <c r="G159" s="84"/>
      <c r="H159" s="84"/>
      <c r="I159" s="84"/>
      <c r="J159" s="83"/>
      <c r="K159" s="83"/>
      <c r="L159" s="31"/>
      <c r="M159" s="40"/>
      <c r="N159" s="26" t="s">
        <v>518</v>
      </c>
      <c r="O159" s="62" t="s">
        <v>289</v>
      </c>
      <c r="P159" s="4">
        <v>1</v>
      </c>
      <c r="Q159" s="4">
        <v>1</v>
      </c>
      <c r="R159" s="4"/>
      <c r="S159" s="4"/>
      <c r="T159" s="4"/>
      <c r="U159" s="4"/>
      <c r="V159" s="4"/>
      <c r="W159" s="3">
        <v>107.8</v>
      </c>
      <c r="X159" s="3">
        <v>107.8</v>
      </c>
      <c r="Y159" s="31"/>
      <c r="Z159" s="31"/>
      <c r="AA159" s="26" t="s">
        <v>518</v>
      </c>
      <c r="AB159" s="62" t="s">
        <v>289</v>
      </c>
      <c r="AC159" s="4">
        <f t="shared" si="22"/>
        <v>0</v>
      </c>
      <c r="AD159" s="4">
        <f t="shared" si="23"/>
        <v>-1</v>
      </c>
      <c r="AE159" s="4">
        <f t="shared" si="24"/>
        <v>0</v>
      </c>
      <c r="AF159" s="4">
        <f t="shared" si="25"/>
        <v>0</v>
      </c>
      <c r="AG159" s="4">
        <f t="shared" si="26"/>
        <v>0</v>
      </c>
      <c r="AH159" s="4">
        <f t="shared" si="27"/>
        <v>0</v>
      </c>
      <c r="AI159" s="4">
        <f t="shared" si="28"/>
        <v>0</v>
      </c>
      <c r="AJ159" s="3">
        <f t="shared" si="29"/>
        <v>-107.8</v>
      </c>
      <c r="AK159" s="3">
        <f t="shared" si="30"/>
        <v>-107.8</v>
      </c>
    </row>
    <row r="160" spans="1:39" ht="12.75" customHeight="1" x14ac:dyDescent="0.25">
      <c r="A160" s="36" t="s">
        <v>520</v>
      </c>
      <c r="B160" s="85" t="s">
        <v>289</v>
      </c>
      <c r="C160" s="98">
        <v>1</v>
      </c>
      <c r="D160" s="84"/>
      <c r="E160" s="84"/>
      <c r="F160" s="84"/>
      <c r="G160" s="84"/>
      <c r="H160" s="84"/>
      <c r="I160" s="84"/>
      <c r="J160" s="83"/>
      <c r="K160" s="83"/>
      <c r="L160" s="31"/>
      <c r="M160" s="40"/>
      <c r="N160" s="26" t="s">
        <v>520</v>
      </c>
      <c r="O160" s="62" t="s">
        <v>289</v>
      </c>
      <c r="P160" s="4">
        <v>1</v>
      </c>
      <c r="Q160" s="4"/>
      <c r="R160" s="4"/>
      <c r="S160" s="4"/>
      <c r="T160" s="4"/>
      <c r="U160" s="4"/>
      <c r="V160" s="4"/>
      <c r="W160" s="3">
        <v>48</v>
      </c>
      <c r="X160" s="3"/>
      <c r="Y160" s="31"/>
      <c r="Z160" s="31"/>
      <c r="AA160" s="26" t="s">
        <v>520</v>
      </c>
      <c r="AB160" s="62" t="s">
        <v>289</v>
      </c>
      <c r="AC160" s="4">
        <f t="shared" si="22"/>
        <v>0</v>
      </c>
      <c r="AD160" s="4">
        <f t="shared" si="23"/>
        <v>0</v>
      </c>
      <c r="AE160" s="4">
        <f t="shared" si="24"/>
        <v>0</v>
      </c>
      <c r="AF160" s="4">
        <f t="shared" si="25"/>
        <v>0</v>
      </c>
      <c r="AG160" s="4">
        <f t="shared" si="26"/>
        <v>0</v>
      </c>
      <c r="AH160" s="4">
        <f t="shared" si="27"/>
        <v>0</v>
      </c>
      <c r="AI160" s="4">
        <f t="shared" si="28"/>
        <v>0</v>
      </c>
      <c r="AJ160" s="3">
        <f t="shared" si="29"/>
        <v>-48</v>
      </c>
      <c r="AK160" s="3">
        <f t="shared" si="30"/>
        <v>0</v>
      </c>
    </row>
    <row r="161" spans="1:39" ht="12.75" customHeight="1" x14ac:dyDescent="0.25">
      <c r="A161" s="36" t="s">
        <v>512</v>
      </c>
      <c r="B161" s="85" t="s">
        <v>289</v>
      </c>
      <c r="C161" s="98">
        <v>1</v>
      </c>
      <c r="D161" s="84"/>
      <c r="E161" s="84"/>
      <c r="F161" s="84"/>
      <c r="G161" s="84"/>
      <c r="H161" s="84"/>
      <c r="I161" s="84"/>
      <c r="J161" s="83"/>
      <c r="K161" s="83"/>
      <c r="L161" s="31"/>
      <c r="M161" s="40"/>
      <c r="N161" s="26" t="s">
        <v>512</v>
      </c>
      <c r="O161" s="62" t="s">
        <v>289</v>
      </c>
      <c r="P161" s="4">
        <v>1</v>
      </c>
      <c r="Q161" s="4">
        <v>1</v>
      </c>
      <c r="R161" s="4"/>
      <c r="S161" s="4"/>
      <c r="T161" s="4"/>
      <c r="U161" s="4"/>
      <c r="V161" s="4"/>
      <c r="W161" s="3">
        <v>51</v>
      </c>
      <c r="X161" s="3">
        <v>51</v>
      </c>
      <c r="Y161" s="31"/>
      <c r="Z161" s="31"/>
      <c r="AA161" s="26" t="s">
        <v>512</v>
      </c>
      <c r="AB161" s="62" t="s">
        <v>289</v>
      </c>
      <c r="AC161" s="4">
        <f t="shared" si="22"/>
        <v>0</v>
      </c>
      <c r="AD161" s="4">
        <f t="shared" si="23"/>
        <v>-1</v>
      </c>
      <c r="AE161" s="4">
        <f t="shared" si="24"/>
        <v>0</v>
      </c>
      <c r="AF161" s="4">
        <f t="shared" si="25"/>
        <v>0</v>
      </c>
      <c r="AG161" s="4">
        <f t="shared" si="26"/>
        <v>0</v>
      </c>
      <c r="AH161" s="4">
        <f t="shared" si="27"/>
        <v>0</v>
      </c>
      <c r="AI161" s="4">
        <f t="shared" si="28"/>
        <v>0</v>
      </c>
      <c r="AJ161" s="3">
        <f t="shared" si="29"/>
        <v>-51</v>
      </c>
      <c r="AK161" s="3">
        <f t="shared" si="30"/>
        <v>-51</v>
      </c>
    </row>
    <row r="162" spans="1:39" ht="12.75" customHeight="1" x14ac:dyDescent="0.25">
      <c r="A162" s="36" t="s">
        <v>528</v>
      </c>
      <c r="B162" s="85" t="s">
        <v>289</v>
      </c>
      <c r="C162" s="98">
        <v>1</v>
      </c>
      <c r="D162" s="84"/>
      <c r="E162" s="84"/>
      <c r="F162" s="84"/>
      <c r="G162" s="84"/>
      <c r="H162" s="84"/>
      <c r="I162" s="84"/>
      <c r="J162" s="83"/>
      <c r="K162" s="83"/>
      <c r="L162" s="31"/>
      <c r="M162" s="40"/>
      <c r="N162" s="26" t="s">
        <v>528</v>
      </c>
      <c r="O162" s="62" t="s">
        <v>289</v>
      </c>
      <c r="P162" s="4">
        <v>1</v>
      </c>
      <c r="Q162" s="4"/>
      <c r="R162" s="4"/>
      <c r="S162" s="4"/>
      <c r="T162" s="4"/>
      <c r="U162" s="4"/>
      <c r="V162" s="4"/>
      <c r="W162" s="3">
        <v>34</v>
      </c>
      <c r="X162" s="3"/>
      <c r="Y162" s="31"/>
      <c r="Z162" s="31"/>
      <c r="AA162" s="26" t="s">
        <v>528</v>
      </c>
      <c r="AB162" s="62" t="s">
        <v>289</v>
      </c>
      <c r="AC162" s="4">
        <f t="shared" ref="AC162:AC169" si="31">C162-P162</f>
        <v>0</v>
      </c>
      <c r="AD162" s="4">
        <f t="shared" ref="AD162:AD169" si="32">D162-Q162</f>
        <v>0</v>
      </c>
      <c r="AE162" s="4">
        <f t="shared" ref="AE162:AE169" si="33">E162-R162</f>
        <v>0</v>
      </c>
      <c r="AF162" s="4">
        <f t="shared" ref="AF162:AF169" si="34">F162-S162</f>
        <v>0</v>
      </c>
      <c r="AG162" s="4">
        <f t="shared" ref="AG162:AG169" si="35">G162-T162</f>
        <v>0</v>
      </c>
      <c r="AH162" s="4">
        <f t="shared" ref="AH162:AH169" si="36">H162-U162</f>
        <v>0</v>
      </c>
      <c r="AI162" s="4">
        <f t="shared" ref="AI162:AI169" si="37">I162-V162</f>
        <v>0</v>
      </c>
      <c r="AJ162" s="3">
        <f t="shared" ref="AJ162:AJ169" si="38">J162-W162</f>
        <v>-34</v>
      </c>
      <c r="AK162" s="3">
        <f t="shared" ref="AK162:AK169" si="39">K162-X162</f>
        <v>0</v>
      </c>
    </row>
    <row r="163" spans="1:39" ht="12.75" customHeight="1" x14ac:dyDescent="0.25">
      <c r="A163" s="36" t="s">
        <v>526</v>
      </c>
      <c r="B163" s="85" t="s">
        <v>289</v>
      </c>
      <c r="C163" s="98">
        <v>1</v>
      </c>
      <c r="D163" s="84"/>
      <c r="E163" s="84"/>
      <c r="F163" s="84"/>
      <c r="G163" s="84"/>
      <c r="H163" s="84"/>
      <c r="I163" s="84"/>
      <c r="J163" s="83"/>
      <c r="K163" s="83"/>
      <c r="L163" s="31"/>
      <c r="M163" s="40"/>
      <c r="N163" s="26" t="s">
        <v>526</v>
      </c>
      <c r="O163" s="62" t="s">
        <v>289</v>
      </c>
      <c r="P163" s="4">
        <v>1</v>
      </c>
      <c r="Q163" s="4"/>
      <c r="R163" s="4"/>
      <c r="S163" s="4">
        <v>1</v>
      </c>
      <c r="T163" s="4"/>
      <c r="U163" s="4"/>
      <c r="V163" s="4"/>
      <c r="W163" s="3">
        <v>217.7</v>
      </c>
      <c r="X163" s="3">
        <v>217.7</v>
      </c>
      <c r="Y163" s="31"/>
      <c r="Z163" s="31"/>
      <c r="AA163" s="26" t="s">
        <v>526</v>
      </c>
      <c r="AB163" s="62" t="s">
        <v>289</v>
      </c>
      <c r="AC163" s="4">
        <f t="shared" si="31"/>
        <v>0</v>
      </c>
      <c r="AD163" s="4">
        <f t="shared" si="32"/>
        <v>0</v>
      </c>
      <c r="AE163" s="4">
        <f t="shared" si="33"/>
        <v>0</v>
      </c>
      <c r="AF163" s="4">
        <f t="shared" si="34"/>
        <v>-1</v>
      </c>
      <c r="AG163" s="4">
        <f t="shared" si="35"/>
        <v>0</v>
      </c>
      <c r="AH163" s="4">
        <f t="shared" si="36"/>
        <v>0</v>
      </c>
      <c r="AI163" s="4">
        <f t="shared" si="37"/>
        <v>0</v>
      </c>
      <c r="AJ163" s="3">
        <f t="shared" si="38"/>
        <v>-217.7</v>
      </c>
      <c r="AK163" s="3">
        <f t="shared" si="39"/>
        <v>-217.7</v>
      </c>
    </row>
    <row r="164" spans="1:39" ht="12.75" customHeight="1" x14ac:dyDescent="0.25">
      <c r="A164" s="36" t="s">
        <v>519</v>
      </c>
      <c r="B164" s="85" t="s">
        <v>289</v>
      </c>
      <c r="C164" s="98">
        <v>1</v>
      </c>
      <c r="D164" s="84"/>
      <c r="E164" s="84"/>
      <c r="F164" s="84"/>
      <c r="G164" s="84"/>
      <c r="H164" s="84"/>
      <c r="I164" s="84"/>
      <c r="J164" s="83"/>
      <c r="K164" s="83"/>
      <c r="L164" s="31"/>
      <c r="M164" s="40"/>
      <c r="N164" s="26" t="s">
        <v>519</v>
      </c>
      <c r="O164" s="62" t="s">
        <v>289</v>
      </c>
      <c r="P164" s="4">
        <v>1</v>
      </c>
      <c r="Q164" s="4"/>
      <c r="R164" s="4"/>
      <c r="S164" s="4"/>
      <c r="T164" s="4"/>
      <c r="U164" s="4"/>
      <c r="V164" s="4"/>
      <c r="W164" s="3">
        <v>145.19999999999999</v>
      </c>
      <c r="X164" s="3"/>
      <c r="Y164" s="31"/>
      <c r="Z164" s="31"/>
      <c r="AA164" s="26" t="s">
        <v>519</v>
      </c>
      <c r="AB164" s="62" t="s">
        <v>289</v>
      </c>
      <c r="AC164" s="4">
        <f t="shared" si="31"/>
        <v>0</v>
      </c>
      <c r="AD164" s="4">
        <f t="shared" si="32"/>
        <v>0</v>
      </c>
      <c r="AE164" s="4">
        <f t="shared" si="33"/>
        <v>0</v>
      </c>
      <c r="AF164" s="4">
        <f t="shared" si="34"/>
        <v>0</v>
      </c>
      <c r="AG164" s="4">
        <f t="shared" si="35"/>
        <v>0</v>
      </c>
      <c r="AH164" s="4">
        <f t="shared" si="36"/>
        <v>0</v>
      </c>
      <c r="AI164" s="4">
        <f t="shared" si="37"/>
        <v>0</v>
      </c>
      <c r="AJ164" s="3">
        <f t="shared" si="38"/>
        <v>-145.19999999999999</v>
      </c>
      <c r="AK164" s="3">
        <f t="shared" si="39"/>
        <v>0</v>
      </c>
    </row>
    <row r="165" spans="1:39" ht="12.75" customHeight="1" x14ac:dyDescent="0.25">
      <c r="A165" s="36" t="s">
        <v>523</v>
      </c>
      <c r="B165" s="85" t="s">
        <v>289</v>
      </c>
      <c r="C165" s="98">
        <v>1</v>
      </c>
      <c r="D165" s="84"/>
      <c r="E165" s="84"/>
      <c r="F165" s="84"/>
      <c r="G165" s="84"/>
      <c r="H165" s="84"/>
      <c r="I165" s="84"/>
      <c r="J165" s="83"/>
      <c r="K165" s="83"/>
      <c r="L165" s="31"/>
      <c r="M165" s="40"/>
      <c r="N165" s="26" t="s">
        <v>523</v>
      </c>
      <c r="O165" s="62" t="s">
        <v>289</v>
      </c>
      <c r="P165" s="4">
        <v>1</v>
      </c>
      <c r="Q165" s="4"/>
      <c r="R165" s="4"/>
      <c r="S165" s="4"/>
      <c r="T165" s="4"/>
      <c r="U165" s="4"/>
      <c r="V165" s="4"/>
      <c r="W165" s="3">
        <v>84.5</v>
      </c>
      <c r="X165" s="3"/>
      <c r="Y165" s="31"/>
      <c r="Z165" s="31"/>
      <c r="AA165" s="26" t="s">
        <v>523</v>
      </c>
      <c r="AB165" s="62" t="s">
        <v>289</v>
      </c>
      <c r="AC165" s="4">
        <f t="shared" si="31"/>
        <v>0</v>
      </c>
      <c r="AD165" s="4">
        <f t="shared" si="32"/>
        <v>0</v>
      </c>
      <c r="AE165" s="4">
        <f t="shared" si="33"/>
        <v>0</v>
      </c>
      <c r="AF165" s="4">
        <f t="shared" si="34"/>
        <v>0</v>
      </c>
      <c r="AG165" s="4">
        <f t="shared" si="35"/>
        <v>0</v>
      </c>
      <c r="AH165" s="4">
        <f t="shared" si="36"/>
        <v>0</v>
      </c>
      <c r="AI165" s="4">
        <f t="shared" si="37"/>
        <v>0</v>
      </c>
      <c r="AJ165" s="3">
        <f t="shared" si="38"/>
        <v>-84.5</v>
      </c>
      <c r="AK165" s="3">
        <f t="shared" si="39"/>
        <v>0</v>
      </c>
    </row>
    <row r="166" spans="1:39" ht="12.75" customHeight="1" x14ac:dyDescent="0.25">
      <c r="A166" s="36" t="s">
        <v>515</v>
      </c>
      <c r="B166" s="85" t="s">
        <v>289</v>
      </c>
      <c r="C166" s="98">
        <v>1</v>
      </c>
      <c r="D166" s="84"/>
      <c r="E166" s="84"/>
      <c r="F166" s="84"/>
      <c r="G166" s="84"/>
      <c r="H166" s="84"/>
      <c r="I166" s="84"/>
      <c r="J166" s="83"/>
      <c r="K166" s="83"/>
      <c r="L166" s="31"/>
      <c r="M166" s="40"/>
      <c r="N166" s="26" t="s">
        <v>515</v>
      </c>
      <c r="O166" s="62" t="s">
        <v>289</v>
      </c>
      <c r="P166" s="4">
        <v>1</v>
      </c>
      <c r="Q166" s="4"/>
      <c r="R166" s="4"/>
      <c r="S166" s="4"/>
      <c r="T166" s="4"/>
      <c r="U166" s="4"/>
      <c r="V166" s="4"/>
      <c r="W166" s="3">
        <v>119.1</v>
      </c>
      <c r="X166" s="3"/>
      <c r="Y166" s="31"/>
      <c r="Z166" s="31"/>
      <c r="AA166" s="26" t="s">
        <v>515</v>
      </c>
      <c r="AB166" s="62" t="s">
        <v>289</v>
      </c>
      <c r="AC166" s="4">
        <f t="shared" si="31"/>
        <v>0</v>
      </c>
      <c r="AD166" s="4">
        <f t="shared" si="32"/>
        <v>0</v>
      </c>
      <c r="AE166" s="4">
        <f t="shared" si="33"/>
        <v>0</v>
      </c>
      <c r="AF166" s="4">
        <f t="shared" si="34"/>
        <v>0</v>
      </c>
      <c r="AG166" s="4">
        <f t="shared" si="35"/>
        <v>0</v>
      </c>
      <c r="AH166" s="4">
        <f t="shared" si="36"/>
        <v>0</v>
      </c>
      <c r="AI166" s="4">
        <f t="shared" si="37"/>
        <v>0</v>
      </c>
      <c r="AJ166" s="3">
        <f t="shared" si="38"/>
        <v>-119.1</v>
      </c>
      <c r="AK166" s="3">
        <f t="shared" si="39"/>
        <v>0</v>
      </c>
    </row>
    <row r="167" spans="1:39" ht="12.75" customHeight="1" x14ac:dyDescent="0.25">
      <c r="A167" s="36" t="s">
        <v>524</v>
      </c>
      <c r="B167" s="85" t="s">
        <v>289</v>
      </c>
      <c r="C167" s="98">
        <v>1</v>
      </c>
      <c r="D167" s="84"/>
      <c r="E167" s="84"/>
      <c r="F167" s="84"/>
      <c r="G167" s="84"/>
      <c r="H167" s="84"/>
      <c r="I167" s="84"/>
      <c r="J167" s="83"/>
      <c r="K167" s="83"/>
      <c r="L167" s="31"/>
      <c r="M167" s="40"/>
      <c r="N167" s="26" t="s">
        <v>524</v>
      </c>
      <c r="O167" s="62" t="s">
        <v>289</v>
      </c>
      <c r="P167" s="4">
        <v>1</v>
      </c>
      <c r="Q167" s="4"/>
      <c r="R167" s="4"/>
      <c r="S167" s="4"/>
      <c r="T167" s="4"/>
      <c r="U167" s="4"/>
      <c r="V167" s="4"/>
      <c r="W167" s="3">
        <v>66</v>
      </c>
      <c r="X167" s="3"/>
      <c r="Y167" s="31"/>
      <c r="Z167" s="31"/>
      <c r="AA167" s="26" t="s">
        <v>524</v>
      </c>
      <c r="AB167" s="62" t="s">
        <v>289</v>
      </c>
      <c r="AC167" s="4">
        <f t="shared" si="31"/>
        <v>0</v>
      </c>
      <c r="AD167" s="4">
        <f t="shared" si="32"/>
        <v>0</v>
      </c>
      <c r="AE167" s="4">
        <f t="shared" si="33"/>
        <v>0</v>
      </c>
      <c r="AF167" s="4">
        <f t="shared" si="34"/>
        <v>0</v>
      </c>
      <c r="AG167" s="4">
        <f t="shared" si="35"/>
        <v>0</v>
      </c>
      <c r="AH167" s="4">
        <f t="shared" si="36"/>
        <v>0</v>
      </c>
      <c r="AI167" s="4">
        <f t="shared" si="37"/>
        <v>0</v>
      </c>
      <c r="AJ167" s="3">
        <f t="shared" si="38"/>
        <v>-66</v>
      </c>
      <c r="AK167" s="3">
        <f t="shared" si="39"/>
        <v>0</v>
      </c>
    </row>
    <row r="168" spans="1:39" ht="12.75" customHeight="1" x14ac:dyDescent="0.25">
      <c r="A168" s="36" t="s">
        <v>513</v>
      </c>
      <c r="B168" s="85" t="s">
        <v>289</v>
      </c>
      <c r="C168" s="98">
        <v>1</v>
      </c>
      <c r="D168" s="84"/>
      <c r="E168" s="84"/>
      <c r="F168" s="84"/>
      <c r="G168" s="84"/>
      <c r="H168" s="84"/>
      <c r="I168" s="84"/>
      <c r="J168" s="83"/>
      <c r="K168" s="83"/>
      <c r="L168" s="31"/>
      <c r="M168" s="40"/>
      <c r="N168" s="26" t="s">
        <v>513</v>
      </c>
      <c r="O168" s="62" t="s">
        <v>289</v>
      </c>
      <c r="P168" s="4">
        <v>1</v>
      </c>
      <c r="Q168" s="4"/>
      <c r="R168" s="4"/>
      <c r="S168" s="4"/>
      <c r="T168" s="4"/>
      <c r="U168" s="4"/>
      <c r="V168" s="4"/>
      <c r="W168" s="3">
        <v>51.9</v>
      </c>
      <c r="X168" s="3"/>
      <c r="Y168" s="31"/>
      <c r="Z168" s="31"/>
      <c r="AA168" s="26" t="s">
        <v>513</v>
      </c>
      <c r="AB168" s="62" t="s">
        <v>289</v>
      </c>
      <c r="AC168" s="4">
        <f t="shared" si="31"/>
        <v>0</v>
      </c>
      <c r="AD168" s="4">
        <f t="shared" si="32"/>
        <v>0</v>
      </c>
      <c r="AE168" s="4">
        <f t="shared" si="33"/>
        <v>0</v>
      </c>
      <c r="AF168" s="4">
        <f t="shared" si="34"/>
        <v>0</v>
      </c>
      <c r="AG168" s="4">
        <f t="shared" si="35"/>
        <v>0</v>
      </c>
      <c r="AH168" s="4">
        <f t="shared" si="36"/>
        <v>0</v>
      </c>
      <c r="AI168" s="4">
        <f t="shared" si="37"/>
        <v>0</v>
      </c>
      <c r="AJ168" s="3">
        <f t="shared" si="38"/>
        <v>-51.9</v>
      </c>
      <c r="AK168" s="3">
        <f t="shared" si="39"/>
        <v>0</v>
      </c>
    </row>
    <row r="169" spans="1:39" ht="12.75" customHeight="1" x14ac:dyDescent="0.25">
      <c r="A169" s="36" t="s">
        <v>517</v>
      </c>
      <c r="B169" s="85" t="s">
        <v>289</v>
      </c>
      <c r="C169" s="98">
        <v>1</v>
      </c>
      <c r="D169" s="84"/>
      <c r="E169" s="84"/>
      <c r="F169" s="84"/>
      <c r="G169" s="84"/>
      <c r="H169" s="84"/>
      <c r="I169" s="84"/>
      <c r="J169" s="83"/>
      <c r="K169" s="83"/>
      <c r="L169" s="31"/>
      <c r="M169" s="40"/>
      <c r="N169" s="26" t="s">
        <v>517</v>
      </c>
      <c r="O169" s="62" t="s">
        <v>289</v>
      </c>
      <c r="P169" s="4">
        <v>1</v>
      </c>
      <c r="Q169" s="4">
        <v>1</v>
      </c>
      <c r="R169" s="4"/>
      <c r="S169" s="4"/>
      <c r="T169" s="4"/>
      <c r="U169" s="4"/>
      <c r="V169" s="4"/>
      <c r="W169" s="3">
        <v>104.8</v>
      </c>
      <c r="X169" s="3">
        <v>104.8</v>
      </c>
      <c r="Y169" s="31"/>
      <c r="Z169" s="31"/>
      <c r="AA169" s="26" t="s">
        <v>517</v>
      </c>
      <c r="AB169" s="62" t="s">
        <v>289</v>
      </c>
      <c r="AC169" s="4">
        <f t="shared" si="31"/>
        <v>0</v>
      </c>
      <c r="AD169" s="4">
        <f t="shared" si="32"/>
        <v>-1</v>
      </c>
      <c r="AE169" s="4">
        <f t="shared" si="33"/>
        <v>0</v>
      </c>
      <c r="AF169" s="4">
        <f t="shared" si="34"/>
        <v>0</v>
      </c>
      <c r="AG169" s="4">
        <f t="shared" si="35"/>
        <v>0</v>
      </c>
      <c r="AH169" s="4">
        <f t="shared" si="36"/>
        <v>0</v>
      </c>
      <c r="AI169" s="4">
        <f t="shared" si="37"/>
        <v>0</v>
      </c>
      <c r="AJ169" s="3">
        <f t="shared" si="38"/>
        <v>-104.8</v>
      </c>
      <c r="AK169" s="3">
        <f t="shared" si="39"/>
        <v>-104.8</v>
      </c>
    </row>
    <row r="170" spans="1:39" ht="12.75" customHeight="1" x14ac:dyDescent="0.25">
      <c r="A170" s="36" t="s">
        <v>521</v>
      </c>
      <c r="B170" s="85" t="s">
        <v>289</v>
      </c>
      <c r="C170" s="98">
        <v>1</v>
      </c>
      <c r="D170" s="84"/>
      <c r="E170" s="84"/>
      <c r="F170" s="84"/>
      <c r="G170" s="84"/>
      <c r="H170" s="84"/>
      <c r="I170" s="84"/>
      <c r="J170" s="83"/>
      <c r="K170" s="83"/>
      <c r="L170" s="31"/>
      <c r="M170" s="40"/>
      <c r="N170" s="26" t="s">
        <v>521</v>
      </c>
      <c r="O170" s="62" t="s">
        <v>289</v>
      </c>
      <c r="P170" s="4">
        <v>1</v>
      </c>
      <c r="Q170" s="4">
        <v>1</v>
      </c>
      <c r="R170" s="4"/>
      <c r="S170" s="4"/>
      <c r="T170" s="4"/>
      <c r="U170" s="4"/>
      <c r="V170" s="4"/>
      <c r="W170" s="3">
        <v>110.3</v>
      </c>
      <c r="X170" s="3">
        <v>110.3</v>
      </c>
      <c r="Y170" s="31"/>
      <c r="Z170" s="31"/>
      <c r="AA170" s="26" t="s">
        <v>521</v>
      </c>
      <c r="AB170" s="62" t="s">
        <v>289</v>
      </c>
      <c r="AC170" s="4">
        <f t="shared" ref="AC170" si="40">C170-P170</f>
        <v>0</v>
      </c>
      <c r="AD170" s="4">
        <f t="shared" ref="AD170" si="41">D170-Q170</f>
        <v>-1</v>
      </c>
      <c r="AE170" s="4">
        <f t="shared" ref="AE170" si="42">E170-R170</f>
        <v>0</v>
      </c>
      <c r="AF170" s="4">
        <f t="shared" ref="AF170" si="43">F170-S170</f>
        <v>0</v>
      </c>
      <c r="AG170" s="4">
        <f t="shared" ref="AG170" si="44">G170-T170</f>
        <v>0</v>
      </c>
      <c r="AH170" s="4">
        <f t="shared" ref="AH170" si="45">H170-U170</f>
        <v>0</v>
      </c>
      <c r="AI170" s="4">
        <f t="shared" ref="AI170" si="46">I170-V170</f>
        <v>0</v>
      </c>
      <c r="AJ170" s="3">
        <f t="shared" ref="AJ170" si="47">J170-W170</f>
        <v>-110.3</v>
      </c>
      <c r="AK170" s="3">
        <f t="shared" ref="AK170" si="48">K170-X170</f>
        <v>-110.3</v>
      </c>
    </row>
    <row r="171" spans="1:39" ht="17.25" customHeight="1" x14ac:dyDescent="0.25">
      <c r="A171" s="14" t="s">
        <v>731</v>
      </c>
      <c r="B171" s="15">
        <v>1</v>
      </c>
      <c r="C171" s="16">
        <f>SUM(C154:C170)</f>
        <v>17</v>
      </c>
      <c r="D171" s="16">
        <f t="shared" ref="D171:K171" si="49">SUM(D154:D170)</f>
        <v>0</v>
      </c>
      <c r="E171" s="16">
        <f t="shared" si="49"/>
        <v>0</v>
      </c>
      <c r="F171" s="16">
        <f t="shared" si="49"/>
        <v>0</v>
      </c>
      <c r="G171" s="16">
        <f t="shared" si="49"/>
        <v>0</v>
      </c>
      <c r="H171" s="16">
        <f t="shared" si="49"/>
        <v>0</v>
      </c>
      <c r="I171" s="16">
        <f t="shared" si="49"/>
        <v>0</v>
      </c>
      <c r="J171" s="17">
        <f t="shared" si="49"/>
        <v>0</v>
      </c>
      <c r="K171" s="17">
        <f t="shared" si="49"/>
        <v>0</v>
      </c>
      <c r="L171" s="45"/>
      <c r="M171" s="39"/>
      <c r="N171" s="14" t="s">
        <v>40</v>
      </c>
      <c r="O171" s="15">
        <v>1</v>
      </c>
      <c r="P171" s="4">
        <f>SUM(P154:P170)</f>
        <v>17</v>
      </c>
      <c r="Q171" s="4">
        <f t="shared" ref="Q171" si="50">SUM(Q154:Q170)</f>
        <v>4</v>
      </c>
      <c r="R171" s="4">
        <f t="shared" ref="R171" si="51">SUM(R154:R170)</f>
        <v>0</v>
      </c>
      <c r="S171" s="4">
        <f t="shared" ref="S171" si="52">SUM(S154:S170)</f>
        <v>2</v>
      </c>
      <c r="T171" s="4">
        <f t="shared" ref="T171" si="53">SUM(T154:T170)</f>
        <v>0</v>
      </c>
      <c r="U171" s="4">
        <f t="shared" ref="U171" si="54">SUM(U154:U170)</f>
        <v>0</v>
      </c>
      <c r="V171" s="4">
        <f t="shared" ref="V171" si="55">SUM(V154:V170)</f>
        <v>0</v>
      </c>
      <c r="W171" s="3">
        <f t="shared" ref="W171" si="56">SUM(W154:W170)</f>
        <v>1812.98</v>
      </c>
      <c r="X171" s="3">
        <f t="shared" ref="X171" si="57">SUM(X154:X170)</f>
        <v>927.99999999999989</v>
      </c>
      <c r="Y171" s="45"/>
      <c r="Z171" s="45"/>
      <c r="AA171" s="14" t="s">
        <v>40</v>
      </c>
      <c r="AB171" s="15">
        <v>1</v>
      </c>
      <c r="AC171" s="4">
        <f t="shared" ref="AC171:AK171" si="58">C171-P171</f>
        <v>0</v>
      </c>
      <c r="AD171" s="4">
        <f t="shared" si="58"/>
        <v>-4</v>
      </c>
      <c r="AE171" s="4">
        <f t="shared" si="58"/>
        <v>0</v>
      </c>
      <c r="AF171" s="4">
        <f t="shared" si="58"/>
        <v>-2</v>
      </c>
      <c r="AG171" s="4">
        <f t="shared" si="58"/>
        <v>0</v>
      </c>
      <c r="AH171" s="4">
        <f t="shared" si="58"/>
        <v>0</v>
      </c>
      <c r="AI171" s="4">
        <f t="shared" si="58"/>
        <v>0</v>
      </c>
      <c r="AJ171" s="3">
        <f t="shared" si="58"/>
        <v>-1812.98</v>
      </c>
      <c r="AK171" s="3">
        <f t="shared" si="58"/>
        <v>-927.99999999999989</v>
      </c>
    </row>
    <row r="172" spans="1:39" ht="15.75" x14ac:dyDescent="0.25">
      <c r="L172" s="31"/>
      <c r="M172" s="40"/>
      <c r="Y172" s="31"/>
      <c r="Z172" s="31"/>
      <c r="AC172" s="1"/>
      <c r="AD172" s="1"/>
      <c r="AE172" s="1"/>
      <c r="AF172" s="1"/>
      <c r="AG172" s="1"/>
      <c r="AH172" s="1"/>
      <c r="AI172" s="2"/>
      <c r="AJ172" s="2"/>
      <c r="AK172" s="2"/>
      <c r="AL172" s="2"/>
      <c r="AM172" s="2"/>
    </row>
    <row r="173" spans="1:39" ht="15.75" x14ac:dyDescent="0.25">
      <c r="A173" s="26" t="s">
        <v>288</v>
      </c>
      <c r="B173" s="62">
        <v>5</v>
      </c>
      <c r="C173" s="4">
        <f>C87</f>
        <v>0</v>
      </c>
      <c r="D173" s="4">
        <f t="shared" ref="D173:K173" si="59">D87</f>
        <v>0</v>
      </c>
      <c r="E173" s="4">
        <f t="shared" si="59"/>
        <v>0</v>
      </c>
      <c r="F173" s="4">
        <f t="shared" si="59"/>
        <v>0</v>
      </c>
      <c r="G173" s="4">
        <f t="shared" si="59"/>
        <v>0</v>
      </c>
      <c r="H173" s="4">
        <f t="shared" si="59"/>
        <v>0</v>
      </c>
      <c r="I173" s="4">
        <f t="shared" si="59"/>
        <v>0</v>
      </c>
      <c r="J173" s="3">
        <f t="shared" si="59"/>
        <v>0</v>
      </c>
      <c r="K173" s="3">
        <f t="shared" si="59"/>
        <v>0</v>
      </c>
      <c r="L173" s="31"/>
      <c r="M173" s="40"/>
      <c r="N173" s="26" t="s">
        <v>288</v>
      </c>
      <c r="O173" s="62">
        <v>5</v>
      </c>
      <c r="P173" s="4">
        <f>P87</f>
        <v>17</v>
      </c>
      <c r="Q173" s="4">
        <f t="shared" ref="Q173:X173" si="60">Q87</f>
        <v>4</v>
      </c>
      <c r="R173" s="4">
        <f t="shared" si="60"/>
        <v>0</v>
      </c>
      <c r="S173" s="4">
        <f t="shared" si="60"/>
        <v>2</v>
      </c>
      <c r="T173" s="4">
        <f t="shared" si="60"/>
        <v>0</v>
      </c>
      <c r="U173" s="4">
        <f t="shared" si="60"/>
        <v>0</v>
      </c>
      <c r="V173" s="4">
        <f t="shared" si="60"/>
        <v>0</v>
      </c>
      <c r="W173" s="3">
        <f t="shared" si="60"/>
        <v>1812.98</v>
      </c>
      <c r="X173" s="3">
        <f t="shared" si="60"/>
        <v>554.1</v>
      </c>
      <c r="Y173" s="31"/>
      <c r="Z173" s="31"/>
      <c r="AC173" s="1"/>
      <c r="AD173" s="1"/>
      <c r="AE173" s="1"/>
      <c r="AF173" s="1"/>
      <c r="AG173" s="1"/>
      <c r="AH173" s="1"/>
      <c r="AI173" s="2"/>
      <c r="AJ173" s="2"/>
      <c r="AK173" s="2"/>
      <c r="AL173" s="2"/>
      <c r="AM173" s="2"/>
    </row>
    <row r="174" spans="1:39" ht="15.75" x14ac:dyDescent="0.25">
      <c r="B174" s="2"/>
      <c r="H174" s="1"/>
      <c r="L174" s="31"/>
      <c r="M174" s="40"/>
      <c r="P174" s="1"/>
      <c r="Q174" s="1"/>
      <c r="R174" s="1"/>
      <c r="S174" s="1"/>
      <c r="T174" s="1"/>
      <c r="V174" s="2"/>
      <c r="W174" s="2"/>
      <c r="X174" s="2"/>
      <c r="Y174" s="2"/>
      <c r="Z174" s="2"/>
      <c r="AC174" s="1"/>
      <c r="AD174" s="1"/>
      <c r="AE174" s="31"/>
      <c r="AF174" s="31"/>
      <c r="AG174" s="1"/>
      <c r="AH174" s="1"/>
    </row>
    <row r="175" spans="1:39" ht="15.75" x14ac:dyDescent="0.25">
      <c r="B175" s="2"/>
      <c r="H175" s="1"/>
      <c r="L175" s="31"/>
      <c r="M175" s="40"/>
      <c r="P175" s="1"/>
      <c r="Q175" s="1"/>
      <c r="R175" s="1"/>
      <c r="S175" s="1"/>
      <c r="T175" s="1"/>
      <c r="V175" s="2"/>
      <c r="W175" s="2"/>
      <c r="X175" s="2"/>
      <c r="Y175" s="2"/>
      <c r="Z175" s="2"/>
      <c r="AC175" s="1"/>
      <c r="AD175" s="1"/>
      <c r="AE175" s="31"/>
      <c r="AF175" s="31"/>
      <c r="AG175" s="1"/>
      <c r="AH175" s="1"/>
    </row>
    <row r="176" spans="1:39" ht="15.75" x14ac:dyDescent="0.25">
      <c r="B176" s="2"/>
      <c r="H176" s="1"/>
      <c r="L176" s="31"/>
      <c r="M176" s="40"/>
      <c r="P176" s="1"/>
      <c r="Q176" s="1"/>
      <c r="R176" s="1"/>
      <c r="S176" s="1"/>
      <c r="T176" s="1"/>
      <c r="V176" s="2"/>
      <c r="W176" s="2"/>
      <c r="X176" s="2"/>
      <c r="Y176" s="2"/>
      <c r="Z176" s="2"/>
      <c r="AC176" s="1"/>
      <c r="AD176" s="1"/>
      <c r="AE176" s="31"/>
      <c r="AF176" s="31"/>
      <c r="AG176" s="1"/>
      <c r="AH176" s="1"/>
    </row>
    <row r="177" spans="2:34" ht="15.75" x14ac:dyDescent="0.25">
      <c r="B177" s="2"/>
      <c r="H177" s="1"/>
      <c r="L177" s="31"/>
      <c r="M177" s="40"/>
      <c r="P177" s="1"/>
      <c r="Q177" s="1"/>
      <c r="R177" s="1"/>
      <c r="S177" s="1"/>
      <c r="T177" s="1"/>
      <c r="V177" s="2"/>
      <c r="W177" s="2"/>
      <c r="X177" s="2"/>
      <c r="Y177" s="2"/>
      <c r="Z177" s="2"/>
      <c r="AC177" s="1"/>
      <c r="AD177" s="1"/>
      <c r="AE177" s="31"/>
      <c r="AF177" s="31"/>
      <c r="AG177" s="1"/>
      <c r="AH177" s="1"/>
    </row>
    <row r="178" spans="2:34" ht="15.75" x14ac:dyDescent="0.25">
      <c r="B178" s="2"/>
      <c r="H178" s="1"/>
      <c r="L178" s="31"/>
      <c r="M178" s="40"/>
      <c r="P178" s="1"/>
      <c r="Q178" s="1"/>
      <c r="R178" s="1"/>
      <c r="S178" s="1"/>
      <c r="T178" s="1"/>
      <c r="V178" s="2"/>
      <c r="W178" s="2"/>
      <c r="X178" s="2"/>
      <c r="Y178" s="2"/>
      <c r="Z178" s="2"/>
      <c r="AC178" s="1"/>
      <c r="AD178" s="1"/>
      <c r="AE178" s="31"/>
      <c r="AF178" s="31"/>
      <c r="AG178" s="1"/>
      <c r="AH178" s="1"/>
    </row>
    <row r="179" spans="2:34" ht="15.75" x14ac:dyDescent="0.25">
      <c r="B179" s="2"/>
      <c r="H179" s="1"/>
      <c r="L179" s="31"/>
      <c r="M179" s="40"/>
      <c r="P179" s="1"/>
      <c r="Q179" s="1"/>
      <c r="R179" s="1"/>
      <c r="S179" s="1"/>
      <c r="T179" s="1"/>
      <c r="V179" s="2"/>
      <c r="W179" s="2"/>
      <c r="X179" s="2"/>
      <c r="Y179" s="2"/>
      <c r="Z179" s="2"/>
      <c r="AC179" s="1"/>
      <c r="AD179" s="1"/>
      <c r="AE179" s="31"/>
      <c r="AF179" s="31"/>
      <c r="AG179" s="1"/>
      <c r="AH179" s="1"/>
    </row>
    <row r="180" spans="2:34" ht="15.75" x14ac:dyDescent="0.25">
      <c r="B180" s="2"/>
      <c r="H180" s="1"/>
      <c r="L180" s="40"/>
      <c r="M180" s="40"/>
      <c r="P180" s="1"/>
      <c r="Q180" s="1"/>
      <c r="R180" s="1"/>
      <c r="S180" s="1"/>
      <c r="T180" s="1"/>
      <c r="V180" s="2"/>
      <c r="W180" s="2"/>
      <c r="X180" s="2"/>
      <c r="Y180" s="2"/>
      <c r="Z180" s="2"/>
      <c r="AC180" s="1"/>
      <c r="AD180" s="1"/>
      <c r="AE180" s="32"/>
      <c r="AF180" s="32"/>
      <c r="AG180" s="1"/>
      <c r="AH180" s="1"/>
    </row>
    <row r="181" spans="2:34" x14ac:dyDescent="0.25">
      <c r="B181" s="2"/>
      <c r="H181" s="1"/>
      <c r="O181" s="2"/>
      <c r="U181" s="1"/>
      <c r="AB181" s="2"/>
      <c r="AH181" s="1"/>
    </row>
    <row r="182" spans="2:34" x14ac:dyDescent="0.25">
      <c r="B182" s="2"/>
      <c r="H182" s="1"/>
      <c r="O182" s="2"/>
      <c r="U182" s="1"/>
      <c r="AB182" s="2"/>
      <c r="AH182" s="1"/>
    </row>
    <row r="183" spans="2:34" x14ac:dyDescent="0.25">
      <c r="B183" s="2"/>
      <c r="H183" s="1"/>
      <c r="O183" s="2"/>
      <c r="U183" s="1"/>
      <c r="AB183" s="2"/>
      <c r="AH183" s="1"/>
    </row>
    <row r="184" spans="2:34" x14ac:dyDescent="0.25">
      <c r="B184" s="2"/>
      <c r="H184" s="1"/>
      <c r="O184" s="2"/>
      <c r="U184" s="1"/>
      <c r="AB184" s="2"/>
      <c r="AH184" s="1"/>
    </row>
    <row r="185" spans="2:34" x14ac:dyDescent="0.25">
      <c r="B185" s="2"/>
      <c r="H185" s="1"/>
      <c r="O185" s="2"/>
      <c r="U185" s="1"/>
      <c r="AB185" s="2"/>
      <c r="AH185" s="1"/>
    </row>
    <row r="186" spans="2:34" x14ac:dyDescent="0.25">
      <c r="B186" s="2"/>
      <c r="H186" s="1"/>
      <c r="O186" s="2"/>
      <c r="U186" s="1"/>
      <c r="AB186" s="2"/>
      <c r="AH186" s="1"/>
    </row>
    <row r="187" spans="2:34" x14ac:dyDescent="0.25">
      <c r="B187" s="2"/>
      <c r="H187" s="1"/>
      <c r="O187" s="2"/>
      <c r="U187" s="1"/>
      <c r="AB187" s="2"/>
      <c r="AH187" s="1"/>
    </row>
  </sheetData>
  <mergeCells count="285">
    <mergeCell ref="AK149:AK152"/>
    <mergeCell ref="Q149:V149"/>
    <mergeCell ref="W149:W152"/>
    <mergeCell ref="X149:X152"/>
    <mergeCell ref="AC149:AC152"/>
    <mergeCell ref="AD149:AI149"/>
    <mergeCell ref="AJ149:AJ152"/>
    <mergeCell ref="V150:V152"/>
    <mergeCell ref="AD150:AD152"/>
    <mergeCell ref="AE150:AE152"/>
    <mergeCell ref="AF150:AF152"/>
    <mergeCell ref="AC148:AI148"/>
    <mergeCell ref="AJ148:AK148"/>
    <mergeCell ref="C149:C152"/>
    <mergeCell ref="D149:I149"/>
    <mergeCell ref="J149:J152"/>
    <mergeCell ref="K149:K152"/>
    <mergeCell ref="P149:P152"/>
    <mergeCell ref="D150:D152"/>
    <mergeCell ref="E150:E152"/>
    <mergeCell ref="F150:F152"/>
    <mergeCell ref="G150:H150"/>
    <mergeCell ref="I150:I152"/>
    <mergeCell ref="Q150:Q152"/>
    <mergeCell ref="R150:R152"/>
    <mergeCell ref="S150:S152"/>
    <mergeCell ref="T150:U150"/>
    <mergeCell ref="AG150:AH150"/>
    <mergeCell ref="AI150:AI152"/>
    <mergeCell ref="G151:G152"/>
    <mergeCell ref="H151:H152"/>
    <mergeCell ref="T151:T152"/>
    <mergeCell ref="U151:U152"/>
    <mergeCell ref="AG151:AG152"/>
    <mergeCell ref="AH151:AH152"/>
    <mergeCell ref="A143:B143"/>
    <mergeCell ref="N143:O143"/>
    <mergeCell ref="AA143:AB143"/>
    <mergeCell ref="A148:A152"/>
    <mergeCell ref="B148:B152"/>
    <mergeCell ref="C148:I148"/>
    <mergeCell ref="J148:K148"/>
    <mergeCell ref="N148:N152"/>
    <mergeCell ref="O148:O152"/>
    <mergeCell ref="P148:V148"/>
    <mergeCell ref="W148:X148"/>
    <mergeCell ref="AA148:AA152"/>
    <mergeCell ref="AB148:AB152"/>
    <mergeCell ref="A131:B131"/>
    <mergeCell ref="N131:O131"/>
    <mergeCell ref="AA131:AB131"/>
    <mergeCell ref="A137:B137"/>
    <mergeCell ref="N137:O137"/>
    <mergeCell ref="AA137:AB137"/>
    <mergeCell ref="AF115:AF117"/>
    <mergeCell ref="AG115:AH115"/>
    <mergeCell ref="AI115:AI117"/>
    <mergeCell ref="G116:G117"/>
    <mergeCell ref="H116:H117"/>
    <mergeCell ref="T116:T117"/>
    <mergeCell ref="U116:U117"/>
    <mergeCell ref="AG116:AG117"/>
    <mergeCell ref="AH116:AH117"/>
    <mergeCell ref="R115:R117"/>
    <mergeCell ref="S115:S117"/>
    <mergeCell ref="T115:U115"/>
    <mergeCell ref="V115:V117"/>
    <mergeCell ref="AD115:AD117"/>
    <mergeCell ref="AE115:AE117"/>
    <mergeCell ref="AC114:AC117"/>
    <mergeCell ref="AD114:AI114"/>
    <mergeCell ref="A113:A117"/>
    <mergeCell ref="AJ114:AJ117"/>
    <mergeCell ref="AK114:AK117"/>
    <mergeCell ref="D115:D117"/>
    <mergeCell ref="E115:E117"/>
    <mergeCell ref="F115:F117"/>
    <mergeCell ref="G115:H115"/>
    <mergeCell ref="I115:I117"/>
    <mergeCell ref="Q115:Q117"/>
    <mergeCell ref="P113:V113"/>
    <mergeCell ref="W113:X113"/>
    <mergeCell ref="AA113:AA117"/>
    <mergeCell ref="AB113:AB117"/>
    <mergeCell ref="AC113:AI113"/>
    <mergeCell ref="AJ113:AK113"/>
    <mergeCell ref="P114:P117"/>
    <mergeCell ref="Q114:V114"/>
    <mergeCell ref="W114:W117"/>
    <mergeCell ref="X114:X117"/>
    <mergeCell ref="B113:B117"/>
    <mergeCell ref="C113:I113"/>
    <mergeCell ref="J113:K113"/>
    <mergeCell ref="N113:N117"/>
    <mergeCell ref="O113:O117"/>
    <mergeCell ref="C114:C117"/>
    <mergeCell ref="D114:I114"/>
    <mergeCell ref="J114:J117"/>
    <mergeCell ref="K114:K117"/>
    <mergeCell ref="A107:B107"/>
    <mergeCell ref="N107:O107"/>
    <mergeCell ref="AA107:AB107"/>
    <mergeCell ref="K111:M111"/>
    <mergeCell ref="N111:Q111"/>
    <mergeCell ref="AA111:AD111"/>
    <mergeCell ref="A95:B95"/>
    <mergeCell ref="N95:O95"/>
    <mergeCell ref="AA95:AB95"/>
    <mergeCell ref="A101:B101"/>
    <mergeCell ref="N101:O101"/>
    <mergeCell ref="AA101:AB101"/>
    <mergeCell ref="U80:U81"/>
    <mergeCell ref="AG80:AG81"/>
    <mergeCell ref="AH80:AH81"/>
    <mergeCell ref="R79:R81"/>
    <mergeCell ref="S79:S81"/>
    <mergeCell ref="T79:U79"/>
    <mergeCell ref="V79:V81"/>
    <mergeCell ref="AD79:AD81"/>
    <mergeCell ref="AE79:AE81"/>
    <mergeCell ref="AC78:AC81"/>
    <mergeCell ref="AD78:AI78"/>
    <mergeCell ref="AJ78:AJ81"/>
    <mergeCell ref="AK78:AK81"/>
    <mergeCell ref="D79:D81"/>
    <mergeCell ref="E79:E81"/>
    <mergeCell ref="F79:F81"/>
    <mergeCell ref="G79:H79"/>
    <mergeCell ref="I79:I81"/>
    <mergeCell ref="Q79:Q81"/>
    <mergeCell ref="P77:V77"/>
    <mergeCell ref="W77:X77"/>
    <mergeCell ref="AA77:AA81"/>
    <mergeCell ref="AB77:AB81"/>
    <mergeCell ref="AC77:AI77"/>
    <mergeCell ref="AJ77:AK77"/>
    <mergeCell ref="P78:P81"/>
    <mergeCell ref="Q78:V78"/>
    <mergeCell ref="W78:W81"/>
    <mergeCell ref="X78:X81"/>
    <mergeCell ref="AF79:AF81"/>
    <mergeCell ref="AG79:AH79"/>
    <mergeCell ref="AI79:AI81"/>
    <mergeCell ref="G80:G81"/>
    <mergeCell ref="H80:H81"/>
    <mergeCell ref="T80:T81"/>
    <mergeCell ref="A77:A81"/>
    <mergeCell ref="B77:B81"/>
    <mergeCell ref="C77:I77"/>
    <mergeCell ref="J77:K77"/>
    <mergeCell ref="N77:N81"/>
    <mergeCell ref="O77:O81"/>
    <mergeCell ref="C78:C81"/>
    <mergeCell ref="D78:I78"/>
    <mergeCell ref="J78:J81"/>
    <mergeCell ref="K78:K81"/>
    <mergeCell ref="A72:B72"/>
    <mergeCell ref="N72:O72"/>
    <mergeCell ref="AA72:AB72"/>
    <mergeCell ref="A75:D75"/>
    <mergeCell ref="K75:M75"/>
    <mergeCell ref="N75:Q75"/>
    <mergeCell ref="AA75:AD75"/>
    <mergeCell ref="A60:B60"/>
    <mergeCell ref="N60:O60"/>
    <mergeCell ref="AA60:AB60"/>
    <mergeCell ref="A66:B66"/>
    <mergeCell ref="N66:O66"/>
    <mergeCell ref="AA66:AB6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4" manualBreakCount="4">
    <brk id="38" max="12" man="1"/>
    <brk id="73" max="12" man="1"/>
    <brk id="109" max="12" man="1"/>
    <brk id="145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35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779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779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779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101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101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101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67"/>
      <c r="C5" s="7"/>
      <c r="D5" s="7"/>
      <c r="E5" s="7"/>
      <c r="F5" s="7"/>
      <c r="G5" s="7"/>
      <c r="H5" s="7"/>
      <c r="I5" s="7"/>
      <c r="J5" s="7"/>
      <c r="K5" s="7"/>
      <c r="L5" s="67"/>
      <c r="M5" s="67"/>
      <c r="N5" s="9" t="s">
        <v>65</v>
      </c>
      <c r="O5" s="67"/>
      <c r="P5" s="7"/>
      <c r="Q5" s="7"/>
      <c r="R5" s="7"/>
      <c r="S5" s="7"/>
      <c r="T5" s="7"/>
      <c r="U5" s="7"/>
      <c r="V5" s="7"/>
      <c r="W5" s="7"/>
      <c r="X5" s="7"/>
      <c r="Y5" s="67"/>
      <c r="Z5" s="67"/>
      <c r="AA5" s="9" t="s">
        <v>65</v>
      </c>
      <c r="AB5" s="67"/>
      <c r="AC5" s="7"/>
      <c r="AD5" s="7"/>
      <c r="AE5" s="7"/>
      <c r="AF5" s="7"/>
      <c r="AG5" s="7"/>
      <c r="AH5" s="7"/>
      <c r="AI5" s="7"/>
      <c r="AJ5" s="7"/>
      <c r="AK5" s="7"/>
      <c r="AL5" s="67"/>
      <c r="AM5" s="67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6">
        <v>1</v>
      </c>
      <c r="B11" s="66">
        <v>2</v>
      </c>
      <c r="C11" s="66">
        <v>3</v>
      </c>
      <c r="D11" s="66">
        <v>4</v>
      </c>
      <c r="E11" s="66">
        <v>5</v>
      </c>
      <c r="F11" s="66">
        <v>6</v>
      </c>
      <c r="G11" s="66">
        <v>7</v>
      </c>
      <c r="H11" s="66">
        <v>8</v>
      </c>
      <c r="I11" s="66">
        <v>9</v>
      </c>
      <c r="J11" s="66">
        <v>10</v>
      </c>
      <c r="K11" s="66">
        <v>11</v>
      </c>
      <c r="L11" s="45"/>
      <c r="M11" s="39"/>
      <c r="N11" s="66">
        <v>1</v>
      </c>
      <c r="O11" s="66">
        <v>2</v>
      </c>
      <c r="P11" s="66">
        <v>3</v>
      </c>
      <c r="Q11" s="66">
        <v>4</v>
      </c>
      <c r="R11" s="66">
        <v>5</v>
      </c>
      <c r="S11" s="66">
        <v>6</v>
      </c>
      <c r="T11" s="66">
        <v>7</v>
      </c>
      <c r="U11" s="66">
        <v>8</v>
      </c>
      <c r="V11" s="66">
        <v>9</v>
      </c>
      <c r="W11" s="66">
        <v>10</v>
      </c>
      <c r="X11" s="66">
        <v>11</v>
      </c>
      <c r="Y11" s="45"/>
      <c r="Z11" s="45"/>
      <c r="AA11" s="66">
        <v>1</v>
      </c>
      <c r="AB11" s="66">
        <v>2</v>
      </c>
      <c r="AC11" s="66">
        <v>3</v>
      </c>
      <c r="AD11" s="66">
        <v>4</v>
      </c>
      <c r="AE11" s="66">
        <v>5</v>
      </c>
      <c r="AF11" s="66">
        <v>6</v>
      </c>
      <c r="AG11" s="66">
        <v>7</v>
      </c>
      <c r="AH11" s="66">
        <v>8</v>
      </c>
      <c r="AI11" s="66">
        <v>9</v>
      </c>
      <c r="AJ11" s="66">
        <v>10</v>
      </c>
      <c r="AK11" s="66">
        <v>11</v>
      </c>
    </row>
    <row r="12" spans="1:39" ht="38.25" customHeight="1" x14ac:dyDescent="0.25">
      <c r="A12" s="8" t="s">
        <v>54</v>
      </c>
      <c r="B12" s="66">
        <v>1</v>
      </c>
      <c r="C12" s="4">
        <v>0</v>
      </c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6">
        <v>1</v>
      </c>
      <c r="P12" s="4">
        <v>0</v>
      </c>
      <c r="Q12" s="4"/>
      <c r="R12" s="4"/>
      <c r="S12" s="4"/>
      <c r="T12" s="4"/>
      <c r="U12" s="4"/>
      <c r="V12" s="4"/>
      <c r="W12" s="3"/>
      <c r="X12" s="3"/>
      <c r="Y12" s="31"/>
      <c r="Z12" s="31"/>
      <c r="AA12" s="8" t="s">
        <v>54</v>
      </c>
      <c r="AB12" s="66">
        <v>1</v>
      </c>
      <c r="AC12" s="4">
        <f t="shared" ref="AC12:AK20" si="0">C12-P12</f>
        <v>0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0</v>
      </c>
      <c r="AK12" s="3">
        <f t="shared" si="0"/>
        <v>0</v>
      </c>
    </row>
    <row r="13" spans="1:39" ht="39" customHeight="1" x14ac:dyDescent="0.25">
      <c r="A13" s="8" t="s">
        <v>55</v>
      </c>
      <c r="B13" s="66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6">
        <v>2</v>
      </c>
      <c r="P13" s="4">
        <v>1</v>
      </c>
      <c r="Q13" s="4"/>
      <c r="R13" s="4"/>
      <c r="S13" s="4">
        <v>1</v>
      </c>
      <c r="T13" s="4"/>
      <c r="U13" s="4"/>
      <c r="V13" s="4">
        <v>1</v>
      </c>
      <c r="W13" s="3">
        <v>461.2</v>
      </c>
      <c r="X13" s="3">
        <v>461.2</v>
      </c>
      <c r="Y13" s="31"/>
      <c r="Z13" s="31"/>
      <c r="AA13" s="8" t="s">
        <v>55</v>
      </c>
      <c r="AB13" s="66">
        <v>2</v>
      </c>
      <c r="AC13" s="4">
        <f t="shared" si="0"/>
        <v>-1</v>
      </c>
      <c r="AD13" s="4">
        <f t="shared" si="0"/>
        <v>0</v>
      </c>
      <c r="AE13" s="4">
        <f t="shared" si="0"/>
        <v>0</v>
      </c>
      <c r="AF13" s="4">
        <f t="shared" si="0"/>
        <v>-1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-461.2</v>
      </c>
      <c r="AK13" s="3">
        <f t="shared" si="0"/>
        <v>-461.2</v>
      </c>
    </row>
    <row r="14" spans="1:39" ht="52.5" customHeight="1" x14ac:dyDescent="0.25">
      <c r="A14" s="8" t="s">
        <v>56</v>
      </c>
      <c r="B14" s="66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6">
        <v>3</v>
      </c>
      <c r="P14" s="4">
        <v>1</v>
      </c>
      <c r="Q14" s="4"/>
      <c r="R14" s="4"/>
      <c r="S14" s="4">
        <v>1</v>
      </c>
      <c r="T14" s="4"/>
      <c r="U14" s="4"/>
      <c r="V14" s="4">
        <v>1</v>
      </c>
      <c r="W14" s="3">
        <v>5251</v>
      </c>
      <c r="X14" s="3">
        <v>5251</v>
      </c>
      <c r="Y14" s="31"/>
      <c r="Z14" s="31"/>
      <c r="AA14" s="8" t="s">
        <v>56</v>
      </c>
      <c r="AB14" s="66">
        <v>3</v>
      </c>
      <c r="AC14" s="4">
        <f t="shared" si="0"/>
        <v>-1</v>
      </c>
      <c r="AD14" s="4">
        <f t="shared" si="0"/>
        <v>0</v>
      </c>
      <c r="AE14" s="4">
        <f t="shared" si="0"/>
        <v>0</v>
      </c>
      <c r="AF14" s="4">
        <f t="shared" si="0"/>
        <v>-1</v>
      </c>
      <c r="AG14" s="4">
        <f t="shared" si="0"/>
        <v>0</v>
      </c>
      <c r="AH14" s="4">
        <f t="shared" si="0"/>
        <v>0</v>
      </c>
      <c r="AI14" s="4">
        <f t="shared" si="0"/>
        <v>-1</v>
      </c>
      <c r="AJ14" s="3">
        <f t="shared" si="0"/>
        <v>-5251</v>
      </c>
      <c r="AK14" s="3">
        <f t="shared" si="0"/>
        <v>-5251</v>
      </c>
    </row>
    <row r="15" spans="1:39" ht="12.75" customHeight="1" x14ac:dyDescent="0.25">
      <c r="A15" s="8" t="s">
        <v>57</v>
      </c>
      <c r="B15" s="66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6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6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65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5">
        <v>5</v>
      </c>
      <c r="P16" s="4">
        <v>11</v>
      </c>
      <c r="Q16" s="4"/>
      <c r="R16" s="4"/>
      <c r="S16" s="4">
        <v>1</v>
      </c>
      <c r="T16" s="4">
        <v>6</v>
      </c>
      <c r="U16" s="4"/>
      <c r="V16" s="4">
        <v>2</v>
      </c>
      <c r="W16" s="3">
        <v>909.3</v>
      </c>
      <c r="X16" s="3">
        <v>120.4</v>
      </c>
      <c r="Y16" s="31"/>
      <c r="Z16" s="31"/>
      <c r="AA16" s="8" t="s">
        <v>58</v>
      </c>
      <c r="AB16" s="65">
        <v>5</v>
      </c>
      <c r="AC16" s="4">
        <f t="shared" si="0"/>
        <v>-11</v>
      </c>
      <c r="AD16" s="4">
        <f t="shared" si="0"/>
        <v>0</v>
      </c>
      <c r="AE16" s="4">
        <f t="shared" si="0"/>
        <v>0</v>
      </c>
      <c r="AF16" s="4">
        <f t="shared" si="0"/>
        <v>-1</v>
      </c>
      <c r="AG16" s="4">
        <f t="shared" si="0"/>
        <v>-6</v>
      </c>
      <c r="AH16" s="4">
        <f t="shared" si="0"/>
        <v>0</v>
      </c>
      <c r="AI16" s="4">
        <f t="shared" si="0"/>
        <v>-2</v>
      </c>
      <c r="AJ16" s="3">
        <f t="shared" si="0"/>
        <v>-909.3</v>
      </c>
      <c r="AK16" s="3">
        <f t="shared" si="0"/>
        <v>-120.4</v>
      </c>
    </row>
    <row r="17" spans="1:39" ht="12.75" customHeight="1" x14ac:dyDescent="0.25">
      <c r="A17" s="8" t="s">
        <v>59</v>
      </c>
      <c r="B17" s="65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5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5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65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5">
        <v>7</v>
      </c>
      <c r="P18" s="4">
        <v>1</v>
      </c>
      <c r="Q18" s="4"/>
      <c r="R18" s="4"/>
      <c r="S18" s="4"/>
      <c r="T18" s="4"/>
      <c r="U18" s="4"/>
      <c r="V18" s="4"/>
      <c r="W18" s="3">
        <v>60.2</v>
      </c>
      <c r="X18" s="3"/>
      <c r="Y18" s="31"/>
      <c r="Z18" s="31"/>
      <c r="AA18" s="8" t="s">
        <v>60</v>
      </c>
      <c r="AB18" s="65">
        <v>7</v>
      </c>
      <c r="AC18" s="4">
        <f t="shared" si="0"/>
        <v>-1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-60.2</v>
      </c>
      <c r="AK18" s="3">
        <f t="shared" si="0"/>
        <v>0</v>
      </c>
    </row>
    <row r="19" spans="1:39" ht="12.75" customHeight="1" x14ac:dyDescent="0.25">
      <c r="A19" s="8" t="s">
        <v>61</v>
      </c>
      <c r="B19" s="65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5">
        <v>8</v>
      </c>
      <c r="P19" s="4">
        <v>5</v>
      </c>
      <c r="Q19" s="4"/>
      <c r="R19" s="4"/>
      <c r="S19" s="4"/>
      <c r="T19" s="4"/>
      <c r="U19" s="4"/>
      <c r="V19" s="4"/>
      <c r="W19" s="3">
        <v>751.6</v>
      </c>
      <c r="X19" s="3"/>
      <c r="Y19" s="31"/>
      <c r="Z19" s="31"/>
      <c r="AA19" s="8" t="s">
        <v>61</v>
      </c>
      <c r="AB19" s="65">
        <v>8</v>
      </c>
      <c r="AC19" s="4">
        <f t="shared" si="0"/>
        <v>-5</v>
      </c>
      <c r="AD19" s="4">
        <f t="shared" si="0"/>
        <v>0</v>
      </c>
      <c r="AE19" s="4">
        <f t="shared" si="0"/>
        <v>0</v>
      </c>
      <c r="AF19" s="4">
        <f t="shared" si="0"/>
        <v>0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-751.6</v>
      </c>
      <c r="AK19" s="3">
        <f t="shared" si="0"/>
        <v>0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19</v>
      </c>
      <c r="Q20" s="4">
        <f t="shared" si="2"/>
        <v>0</v>
      </c>
      <c r="R20" s="4">
        <f t="shared" si="2"/>
        <v>0</v>
      </c>
      <c r="S20" s="4">
        <f t="shared" si="2"/>
        <v>3</v>
      </c>
      <c r="T20" s="4">
        <f t="shared" si="2"/>
        <v>6</v>
      </c>
      <c r="U20" s="4">
        <f t="shared" si="2"/>
        <v>0</v>
      </c>
      <c r="V20" s="4">
        <f t="shared" si="2"/>
        <v>4</v>
      </c>
      <c r="W20" s="3">
        <f t="shared" si="2"/>
        <v>7433.3</v>
      </c>
      <c r="X20" s="3">
        <f t="shared" si="2"/>
        <v>5832.5999999999995</v>
      </c>
      <c r="Y20" s="32"/>
      <c r="Z20" s="32"/>
      <c r="AA20" s="14" t="s">
        <v>62</v>
      </c>
      <c r="AB20" s="15">
        <v>9</v>
      </c>
      <c r="AC20" s="4">
        <f t="shared" si="0"/>
        <v>-19</v>
      </c>
      <c r="AD20" s="4">
        <f t="shared" si="0"/>
        <v>0</v>
      </c>
      <c r="AE20" s="4">
        <f t="shared" si="0"/>
        <v>0</v>
      </c>
      <c r="AF20" s="4">
        <f t="shared" si="0"/>
        <v>-3</v>
      </c>
      <c r="AG20" s="4">
        <f t="shared" si="0"/>
        <v>-6</v>
      </c>
      <c r="AH20" s="4">
        <f t="shared" si="0"/>
        <v>0</v>
      </c>
      <c r="AI20" s="4">
        <f t="shared" si="0"/>
        <v>-4</v>
      </c>
      <c r="AJ20" s="3">
        <f t="shared" si="0"/>
        <v>-7433.3</v>
      </c>
      <c r="AK20" s="3">
        <f t="shared" si="0"/>
        <v>-5832.5999999999995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/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0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/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0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>
        <v>1</v>
      </c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-1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>
        <v>1</v>
      </c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-1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17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17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17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67"/>
      <c r="C41" s="7"/>
      <c r="D41" s="7"/>
      <c r="E41" s="7"/>
      <c r="F41" s="7"/>
      <c r="G41" s="7"/>
      <c r="H41" s="7"/>
      <c r="I41" s="7"/>
      <c r="J41" s="7"/>
      <c r="K41" s="7"/>
      <c r="L41" s="67"/>
      <c r="M41" s="67"/>
      <c r="N41" s="9" t="s">
        <v>65</v>
      </c>
      <c r="O41" s="67"/>
      <c r="P41" s="7"/>
      <c r="Q41" s="7"/>
      <c r="R41" s="7"/>
      <c r="S41" s="7"/>
      <c r="T41" s="7"/>
      <c r="U41" s="7"/>
      <c r="V41" s="7"/>
      <c r="W41" s="7"/>
      <c r="X41" s="7"/>
      <c r="Y41" s="67"/>
      <c r="Z41" s="67"/>
      <c r="AA41" s="9" t="s">
        <v>65</v>
      </c>
      <c r="AB41" s="67"/>
      <c r="AC41" s="7"/>
      <c r="AD41" s="7"/>
      <c r="AE41" s="7"/>
      <c r="AF41" s="7"/>
      <c r="AG41" s="7"/>
      <c r="AH41" s="7"/>
      <c r="AI41" s="7"/>
      <c r="AJ41" s="7"/>
      <c r="AK41" s="7"/>
      <c r="AL41" s="67"/>
      <c r="AM41" s="67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6">
        <v>1</v>
      </c>
      <c r="B47" s="66">
        <v>2</v>
      </c>
      <c r="C47" s="66">
        <v>3</v>
      </c>
      <c r="D47" s="66">
        <v>4</v>
      </c>
      <c r="E47" s="66">
        <v>5</v>
      </c>
      <c r="F47" s="66">
        <v>6</v>
      </c>
      <c r="G47" s="66">
        <v>7</v>
      </c>
      <c r="H47" s="66">
        <v>8</v>
      </c>
      <c r="I47" s="66">
        <v>9</v>
      </c>
      <c r="J47" s="66">
        <v>10</v>
      </c>
      <c r="K47" s="66">
        <v>11</v>
      </c>
      <c r="L47" s="45"/>
      <c r="M47" s="39"/>
      <c r="N47" s="66">
        <v>1</v>
      </c>
      <c r="O47" s="66">
        <v>2</v>
      </c>
      <c r="P47" s="66">
        <v>3</v>
      </c>
      <c r="Q47" s="66">
        <v>4</v>
      </c>
      <c r="R47" s="66">
        <v>5</v>
      </c>
      <c r="S47" s="66">
        <v>6</v>
      </c>
      <c r="T47" s="66">
        <v>7</v>
      </c>
      <c r="U47" s="66">
        <v>8</v>
      </c>
      <c r="V47" s="66">
        <v>9</v>
      </c>
      <c r="W47" s="66">
        <v>10</v>
      </c>
      <c r="X47" s="66">
        <v>11</v>
      </c>
      <c r="Y47" s="45"/>
      <c r="Z47" s="45"/>
      <c r="AA47" s="66">
        <v>1</v>
      </c>
      <c r="AB47" s="66">
        <v>2</v>
      </c>
      <c r="AC47" s="66">
        <v>3</v>
      </c>
      <c r="AD47" s="66">
        <v>4</v>
      </c>
      <c r="AE47" s="66">
        <v>5</v>
      </c>
      <c r="AF47" s="66">
        <v>6</v>
      </c>
      <c r="AG47" s="66">
        <v>7</v>
      </c>
      <c r="AH47" s="66">
        <v>8</v>
      </c>
      <c r="AI47" s="66">
        <v>9</v>
      </c>
      <c r="AJ47" s="66">
        <v>10</v>
      </c>
      <c r="AK47" s="66">
        <v>11</v>
      </c>
    </row>
    <row r="48" spans="1:39" ht="38.25" customHeight="1" x14ac:dyDescent="0.25">
      <c r="A48" s="8" t="s">
        <v>54</v>
      </c>
      <c r="B48" s="66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66">
        <v>1</v>
      </c>
      <c r="P48" s="4">
        <v>1</v>
      </c>
      <c r="Q48" s="4"/>
      <c r="R48" s="4"/>
      <c r="S48" s="4"/>
      <c r="T48" s="4"/>
      <c r="U48" s="4"/>
      <c r="V48" s="4"/>
      <c r="W48" s="3">
        <v>872.2</v>
      </c>
      <c r="X48" s="3"/>
      <c r="Y48" s="31"/>
      <c r="Z48" s="31"/>
      <c r="AA48" s="8" t="s">
        <v>54</v>
      </c>
      <c r="AB48" s="66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-872.2</v>
      </c>
      <c r="AK48" s="3">
        <f t="shared" si="3"/>
        <v>0</v>
      </c>
    </row>
    <row r="49" spans="1:39" ht="39" customHeight="1" x14ac:dyDescent="0.25">
      <c r="A49" s="8" t="s">
        <v>55</v>
      </c>
      <c r="B49" s="66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6">
        <v>2</v>
      </c>
      <c r="P49" s="4">
        <v>1</v>
      </c>
      <c r="Q49" s="4"/>
      <c r="R49" s="4"/>
      <c r="S49" s="4"/>
      <c r="T49" s="4"/>
      <c r="U49" s="4"/>
      <c r="V49" s="4"/>
      <c r="W49" s="3">
        <v>1088.2</v>
      </c>
      <c r="X49" s="3"/>
      <c r="Y49" s="31"/>
      <c r="Z49" s="31"/>
      <c r="AA49" s="8" t="s">
        <v>55</v>
      </c>
      <c r="AB49" s="66">
        <v>2</v>
      </c>
      <c r="AC49" s="4">
        <f t="shared" si="3"/>
        <v>-1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-1088.2</v>
      </c>
      <c r="AK49" s="3">
        <f t="shared" si="3"/>
        <v>0</v>
      </c>
    </row>
    <row r="50" spans="1:39" ht="52.5" customHeight="1" x14ac:dyDescent="0.25">
      <c r="A50" s="8" t="s">
        <v>56</v>
      </c>
      <c r="B50" s="66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6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66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66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6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6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65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5">
        <v>5</v>
      </c>
      <c r="P52" s="4">
        <v>10</v>
      </c>
      <c r="Q52" s="4"/>
      <c r="R52" s="4"/>
      <c r="S52" s="4"/>
      <c r="T52" s="4">
        <v>7</v>
      </c>
      <c r="U52" s="4"/>
      <c r="V52" s="4">
        <v>2</v>
      </c>
      <c r="W52" s="3">
        <v>586.70000000000005</v>
      </c>
      <c r="X52" s="3"/>
      <c r="Y52" s="31"/>
      <c r="Z52" s="31"/>
      <c r="AA52" s="8" t="s">
        <v>58</v>
      </c>
      <c r="AB52" s="65">
        <v>5</v>
      </c>
      <c r="AC52" s="4">
        <f t="shared" si="3"/>
        <v>-10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-7</v>
      </c>
      <c r="AH52" s="4">
        <f t="shared" si="3"/>
        <v>0</v>
      </c>
      <c r="AI52" s="4">
        <f t="shared" si="3"/>
        <v>-2</v>
      </c>
      <c r="AJ52" s="3">
        <f t="shared" si="3"/>
        <v>-586.70000000000005</v>
      </c>
      <c r="AK52" s="3">
        <f t="shared" si="3"/>
        <v>0</v>
      </c>
    </row>
    <row r="53" spans="1:39" ht="12.75" customHeight="1" x14ac:dyDescent="0.25">
      <c r="A53" s="8" t="s">
        <v>59</v>
      </c>
      <c r="B53" s="65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5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5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65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5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5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65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65">
        <v>8</v>
      </c>
      <c r="P55" s="4">
        <v>8</v>
      </c>
      <c r="Q55" s="4"/>
      <c r="R55" s="4"/>
      <c r="S55" s="4"/>
      <c r="T55" s="4"/>
      <c r="U55" s="4"/>
      <c r="V55" s="4"/>
      <c r="W55" s="3">
        <v>2180.1999999999998</v>
      </c>
      <c r="X55" s="3"/>
      <c r="Y55" s="31"/>
      <c r="Z55" s="31"/>
      <c r="AA55" s="8" t="s">
        <v>61</v>
      </c>
      <c r="AB55" s="65">
        <v>8</v>
      </c>
      <c r="AC55" s="4">
        <f t="shared" si="3"/>
        <v>-8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-2180.1999999999998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20</v>
      </c>
      <c r="Q56" s="4">
        <f t="shared" si="5"/>
        <v>0</v>
      </c>
      <c r="R56" s="4">
        <f t="shared" si="5"/>
        <v>0</v>
      </c>
      <c r="S56" s="4">
        <f t="shared" si="5"/>
        <v>0</v>
      </c>
      <c r="T56" s="4">
        <f t="shared" si="5"/>
        <v>7</v>
      </c>
      <c r="U56" s="4">
        <f t="shared" si="5"/>
        <v>0</v>
      </c>
      <c r="V56" s="4">
        <f t="shared" si="5"/>
        <v>2</v>
      </c>
      <c r="W56" s="3">
        <f t="shared" si="5"/>
        <v>4727.3</v>
      </c>
      <c r="X56" s="3">
        <f t="shared" si="5"/>
        <v>0</v>
      </c>
      <c r="Y56" s="32"/>
      <c r="Z56" s="32"/>
      <c r="AA56" s="14" t="s">
        <v>62</v>
      </c>
      <c r="AB56" s="15">
        <v>9</v>
      </c>
      <c r="AC56" s="4">
        <f t="shared" si="3"/>
        <v>-20</v>
      </c>
      <c r="AD56" s="4">
        <f t="shared" si="3"/>
        <v>0</v>
      </c>
      <c r="AE56" s="4">
        <f t="shared" si="3"/>
        <v>0</v>
      </c>
      <c r="AF56" s="4">
        <f t="shared" si="3"/>
        <v>0</v>
      </c>
      <c r="AG56" s="4">
        <f t="shared" si="3"/>
        <v>-7</v>
      </c>
      <c r="AH56" s="4">
        <f t="shared" si="3"/>
        <v>0</v>
      </c>
      <c r="AI56" s="4">
        <f t="shared" si="3"/>
        <v>-2</v>
      </c>
      <c r="AJ56" s="3">
        <f t="shared" si="3"/>
        <v>-4727.3</v>
      </c>
      <c r="AK56" s="3">
        <f t="shared" si="3"/>
        <v>0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>
        <v>1</v>
      </c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-1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102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102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102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67"/>
      <c r="C77" s="7"/>
      <c r="D77" s="7"/>
      <c r="E77" s="7"/>
      <c r="F77" s="7"/>
      <c r="G77" s="7"/>
      <c r="H77" s="7"/>
      <c r="I77" s="7"/>
      <c r="J77" s="7"/>
      <c r="K77" s="7"/>
      <c r="L77" s="67"/>
      <c r="M77" s="67"/>
      <c r="N77" s="9" t="s">
        <v>65</v>
      </c>
      <c r="O77" s="67"/>
      <c r="P77" s="7"/>
      <c r="Q77" s="7"/>
      <c r="R77" s="7"/>
      <c r="S77" s="7"/>
      <c r="T77" s="7"/>
      <c r="U77" s="7"/>
      <c r="V77" s="7"/>
      <c r="W77" s="7"/>
      <c r="X77" s="7"/>
      <c r="Y77" s="67"/>
      <c r="Z77" s="67"/>
      <c r="AA77" s="9" t="s">
        <v>65</v>
      </c>
      <c r="AB77" s="67"/>
      <c r="AC77" s="7"/>
      <c r="AD77" s="7"/>
      <c r="AE77" s="7"/>
      <c r="AF77" s="7"/>
      <c r="AG77" s="7"/>
      <c r="AH77" s="7"/>
      <c r="AI77" s="7"/>
      <c r="AJ77" s="7"/>
      <c r="AK77" s="7"/>
      <c r="AL77" s="67"/>
      <c r="AM77" s="67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66">
        <v>1</v>
      </c>
      <c r="B83" s="66">
        <v>2</v>
      </c>
      <c r="C83" s="66">
        <v>3</v>
      </c>
      <c r="D83" s="66">
        <v>4</v>
      </c>
      <c r="E83" s="66">
        <v>5</v>
      </c>
      <c r="F83" s="66">
        <v>6</v>
      </c>
      <c r="G83" s="66">
        <v>7</v>
      </c>
      <c r="H83" s="66">
        <v>8</v>
      </c>
      <c r="I83" s="66">
        <v>9</v>
      </c>
      <c r="J83" s="66">
        <v>10</v>
      </c>
      <c r="K83" s="66">
        <v>11</v>
      </c>
      <c r="L83" s="45"/>
      <c r="M83" s="39"/>
      <c r="N83" s="66">
        <v>1</v>
      </c>
      <c r="O83" s="66">
        <v>2</v>
      </c>
      <c r="P83" s="66">
        <v>3</v>
      </c>
      <c r="Q83" s="66">
        <v>4</v>
      </c>
      <c r="R83" s="66">
        <v>5</v>
      </c>
      <c r="S83" s="66">
        <v>6</v>
      </c>
      <c r="T83" s="66">
        <v>7</v>
      </c>
      <c r="U83" s="66">
        <v>8</v>
      </c>
      <c r="V83" s="66">
        <v>9</v>
      </c>
      <c r="W83" s="66">
        <v>10</v>
      </c>
      <c r="X83" s="66">
        <v>11</v>
      </c>
      <c r="Y83" s="45"/>
      <c r="Z83" s="45"/>
      <c r="AA83" s="66">
        <v>1</v>
      </c>
      <c r="AB83" s="66">
        <v>2</v>
      </c>
      <c r="AC83" s="66">
        <v>3</v>
      </c>
      <c r="AD83" s="66">
        <v>4</v>
      </c>
      <c r="AE83" s="66">
        <v>5</v>
      </c>
      <c r="AF83" s="66">
        <v>6</v>
      </c>
      <c r="AG83" s="66">
        <v>7</v>
      </c>
      <c r="AH83" s="66">
        <v>8</v>
      </c>
      <c r="AI83" s="66">
        <v>9</v>
      </c>
      <c r="AJ83" s="66">
        <v>10</v>
      </c>
      <c r="AK83" s="66">
        <v>11</v>
      </c>
    </row>
    <row r="84" spans="1:39" ht="38.25" customHeight="1" x14ac:dyDescent="0.25">
      <c r="A84" s="8" t="s">
        <v>54</v>
      </c>
      <c r="B84" s="66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6">
        <v>1</v>
      </c>
      <c r="P84" s="4">
        <v>1</v>
      </c>
      <c r="Q84" s="4"/>
      <c r="R84" s="4"/>
      <c r="S84" s="4">
        <v>1</v>
      </c>
      <c r="T84" s="4"/>
      <c r="U84" s="4"/>
      <c r="V84" s="4"/>
      <c r="W84" s="3">
        <v>157.4</v>
      </c>
      <c r="X84" s="3">
        <v>157.4</v>
      </c>
      <c r="Y84" s="31"/>
      <c r="Z84" s="31"/>
      <c r="AA84" s="8" t="s">
        <v>54</v>
      </c>
      <c r="AB84" s="66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-1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-157.4</v>
      </c>
      <c r="AK84" s="3">
        <f t="shared" si="6"/>
        <v>-157.4</v>
      </c>
    </row>
    <row r="85" spans="1:39" ht="39" customHeight="1" x14ac:dyDescent="0.25">
      <c r="A85" s="8" t="s">
        <v>55</v>
      </c>
      <c r="B85" s="66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6">
        <v>2</v>
      </c>
      <c r="P85" s="4">
        <v>1</v>
      </c>
      <c r="Q85" s="4"/>
      <c r="R85" s="4"/>
      <c r="S85" s="4">
        <v>1</v>
      </c>
      <c r="T85" s="4"/>
      <c r="U85" s="4"/>
      <c r="V85" s="4">
        <v>1</v>
      </c>
      <c r="W85" s="3">
        <v>764.5</v>
      </c>
      <c r="X85" s="3">
        <v>764.5</v>
      </c>
      <c r="Y85" s="31"/>
      <c r="Z85" s="31"/>
      <c r="AA85" s="8" t="s">
        <v>55</v>
      </c>
      <c r="AB85" s="66">
        <v>2</v>
      </c>
      <c r="AC85" s="4">
        <f t="shared" si="6"/>
        <v>-1</v>
      </c>
      <c r="AD85" s="4">
        <f t="shared" si="6"/>
        <v>0</v>
      </c>
      <c r="AE85" s="4">
        <f t="shared" si="6"/>
        <v>0</v>
      </c>
      <c r="AF85" s="4">
        <f t="shared" si="6"/>
        <v>-1</v>
      </c>
      <c r="AG85" s="4">
        <f t="shared" si="6"/>
        <v>0</v>
      </c>
      <c r="AH85" s="4">
        <f t="shared" si="6"/>
        <v>0</v>
      </c>
      <c r="AI85" s="4">
        <f t="shared" si="6"/>
        <v>-1</v>
      </c>
      <c r="AJ85" s="3">
        <f t="shared" si="6"/>
        <v>-764.5</v>
      </c>
      <c r="AK85" s="3">
        <f t="shared" si="6"/>
        <v>-764.5</v>
      </c>
    </row>
    <row r="86" spans="1:39" ht="52.5" customHeight="1" x14ac:dyDescent="0.25">
      <c r="A86" s="8" t="s">
        <v>56</v>
      </c>
      <c r="B86" s="66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6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66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66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6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6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65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65">
        <v>5</v>
      </c>
      <c r="P88" s="4">
        <v>5</v>
      </c>
      <c r="Q88" s="4"/>
      <c r="R88" s="4"/>
      <c r="S88" s="4"/>
      <c r="T88" s="4">
        <v>5</v>
      </c>
      <c r="U88" s="4"/>
      <c r="V88" s="4"/>
      <c r="W88" s="3">
        <v>380</v>
      </c>
      <c r="X88" s="3"/>
      <c r="Y88" s="31"/>
      <c r="Z88" s="31"/>
      <c r="AA88" s="8" t="s">
        <v>58</v>
      </c>
      <c r="AB88" s="65">
        <v>5</v>
      </c>
      <c r="AC88" s="4">
        <f t="shared" si="6"/>
        <v>-5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-5</v>
      </c>
      <c r="AH88" s="4">
        <f t="shared" si="6"/>
        <v>0</v>
      </c>
      <c r="AI88" s="4">
        <f t="shared" si="6"/>
        <v>0</v>
      </c>
      <c r="AJ88" s="3">
        <f t="shared" si="6"/>
        <v>-380</v>
      </c>
      <c r="AK88" s="3">
        <f t="shared" si="6"/>
        <v>0</v>
      </c>
    </row>
    <row r="89" spans="1:39" ht="12.75" customHeight="1" x14ac:dyDescent="0.25">
      <c r="A89" s="8" t="s">
        <v>59</v>
      </c>
      <c r="B89" s="65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65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5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65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65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5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65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65">
        <v>8</v>
      </c>
      <c r="P91" s="4">
        <v>2</v>
      </c>
      <c r="Q91" s="4"/>
      <c r="R91" s="4"/>
      <c r="S91" s="4"/>
      <c r="T91" s="4"/>
      <c r="U91" s="4"/>
      <c r="V91" s="4"/>
      <c r="W91" s="3">
        <v>73.7</v>
      </c>
      <c r="X91" s="3"/>
      <c r="Y91" s="31"/>
      <c r="Z91" s="31"/>
      <c r="AA91" s="8" t="s">
        <v>61</v>
      </c>
      <c r="AB91" s="65">
        <v>8</v>
      </c>
      <c r="AC91" s="4">
        <f t="shared" si="6"/>
        <v>-2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-73.7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9</v>
      </c>
      <c r="Q92" s="4">
        <f t="shared" si="8"/>
        <v>0</v>
      </c>
      <c r="R92" s="4">
        <f t="shared" si="8"/>
        <v>0</v>
      </c>
      <c r="S92" s="4">
        <f t="shared" si="8"/>
        <v>2</v>
      </c>
      <c r="T92" s="4">
        <f t="shared" si="8"/>
        <v>5</v>
      </c>
      <c r="U92" s="4">
        <f t="shared" si="8"/>
        <v>0</v>
      </c>
      <c r="V92" s="4">
        <f t="shared" si="8"/>
        <v>1</v>
      </c>
      <c r="W92" s="3">
        <f t="shared" si="8"/>
        <v>1375.6000000000001</v>
      </c>
      <c r="X92" s="3">
        <f t="shared" si="8"/>
        <v>921.9</v>
      </c>
      <c r="Y92" s="32"/>
      <c r="Z92" s="32"/>
      <c r="AA92" s="14" t="s">
        <v>62</v>
      </c>
      <c r="AB92" s="15">
        <v>9</v>
      </c>
      <c r="AC92" s="4">
        <f t="shared" si="6"/>
        <v>-9</v>
      </c>
      <c r="AD92" s="4">
        <f t="shared" si="6"/>
        <v>0</v>
      </c>
      <c r="AE92" s="4">
        <f t="shared" si="6"/>
        <v>0</v>
      </c>
      <c r="AF92" s="4">
        <f t="shared" si="6"/>
        <v>-2</v>
      </c>
      <c r="AG92" s="4">
        <f t="shared" si="6"/>
        <v>-5</v>
      </c>
      <c r="AH92" s="4">
        <f t="shared" si="6"/>
        <v>0</v>
      </c>
      <c r="AI92" s="4">
        <f t="shared" si="6"/>
        <v>-1</v>
      </c>
      <c r="AJ92" s="3">
        <f t="shared" si="6"/>
        <v>-1375.6000000000001</v>
      </c>
      <c r="AK92" s="3">
        <f t="shared" si="6"/>
        <v>-921.9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>
        <v>1</v>
      </c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-1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780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780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103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67"/>
      <c r="C113" s="7"/>
      <c r="D113" s="7"/>
      <c r="E113" s="7"/>
      <c r="F113" s="7"/>
      <c r="G113" s="7"/>
      <c r="H113" s="7"/>
      <c r="I113" s="7"/>
      <c r="J113" s="7"/>
      <c r="K113" s="7"/>
      <c r="L113" s="67"/>
      <c r="M113" s="67"/>
      <c r="N113" s="9" t="s">
        <v>65</v>
      </c>
      <c r="O113" s="67"/>
      <c r="P113" s="7"/>
      <c r="Q113" s="7"/>
      <c r="R113" s="7"/>
      <c r="S113" s="7"/>
      <c r="T113" s="7"/>
      <c r="U113" s="7"/>
      <c r="V113" s="7"/>
      <c r="W113" s="7"/>
      <c r="X113" s="7"/>
      <c r="Y113" s="67"/>
      <c r="Z113" s="67"/>
      <c r="AA113" s="9" t="s">
        <v>65</v>
      </c>
      <c r="AB113" s="67"/>
      <c r="AC113" s="7"/>
      <c r="AD113" s="7"/>
      <c r="AE113" s="7"/>
      <c r="AF113" s="7"/>
      <c r="AG113" s="7"/>
      <c r="AH113" s="7"/>
      <c r="AI113" s="7"/>
      <c r="AJ113" s="7"/>
      <c r="AK113" s="7"/>
      <c r="AL113" s="67"/>
      <c r="AM113" s="67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66">
        <v>1</v>
      </c>
      <c r="B119" s="66">
        <v>2</v>
      </c>
      <c r="C119" s="66">
        <v>3</v>
      </c>
      <c r="D119" s="66">
        <v>4</v>
      </c>
      <c r="E119" s="66">
        <v>5</v>
      </c>
      <c r="F119" s="66">
        <v>6</v>
      </c>
      <c r="G119" s="66">
        <v>7</v>
      </c>
      <c r="H119" s="66">
        <v>8</v>
      </c>
      <c r="I119" s="66">
        <v>9</v>
      </c>
      <c r="J119" s="66">
        <v>10</v>
      </c>
      <c r="K119" s="66">
        <v>11</v>
      </c>
      <c r="L119" s="45"/>
      <c r="M119" s="39"/>
      <c r="N119" s="66">
        <v>1</v>
      </c>
      <c r="O119" s="66">
        <v>2</v>
      </c>
      <c r="P119" s="66">
        <v>3</v>
      </c>
      <c r="Q119" s="66">
        <v>4</v>
      </c>
      <c r="R119" s="66">
        <v>5</v>
      </c>
      <c r="S119" s="66">
        <v>6</v>
      </c>
      <c r="T119" s="66">
        <v>7</v>
      </c>
      <c r="U119" s="66">
        <v>8</v>
      </c>
      <c r="V119" s="66">
        <v>9</v>
      </c>
      <c r="W119" s="66">
        <v>10</v>
      </c>
      <c r="X119" s="66">
        <v>11</v>
      </c>
      <c r="Y119" s="45"/>
      <c r="Z119" s="45"/>
      <c r="AA119" s="66">
        <v>1</v>
      </c>
      <c r="AB119" s="66">
        <v>2</v>
      </c>
      <c r="AC119" s="66">
        <v>3</v>
      </c>
      <c r="AD119" s="66">
        <v>4</v>
      </c>
      <c r="AE119" s="66">
        <v>5</v>
      </c>
      <c r="AF119" s="66">
        <v>6</v>
      </c>
      <c r="AG119" s="66">
        <v>7</v>
      </c>
      <c r="AH119" s="66">
        <v>8</v>
      </c>
      <c r="AI119" s="66">
        <v>9</v>
      </c>
      <c r="AJ119" s="66">
        <v>10</v>
      </c>
      <c r="AK119" s="66">
        <v>11</v>
      </c>
    </row>
    <row r="120" spans="1:39" ht="38.25" customHeight="1" x14ac:dyDescent="0.25">
      <c r="A120" s="8" t="s">
        <v>54</v>
      </c>
      <c r="B120" s="66">
        <v>1</v>
      </c>
      <c r="C120" s="4">
        <f>C12+C48+C84</f>
        <v>0</v>
      </c>
      <c r="D120" s="4">
        <f t="shared" ref="D120:K120" si="9">D12+D48+D84</f>
        <v>0</v>
      </c>
      <c r="E120" s="4">
        <f t="shared" si="9"/>
        <v>0</v>
      </c>
      <c r="F120" s="4">
        <f t="shared" si="9"/>
        <v>0</v>
      </c>
      <c r="G120" s="4">
        <f t="shared" si="9"/>
        <v>0</v>
      </c>
      <c r="H120" s="4">
        <f t="shared" si="9"/>
        <v>0</v>
      </c>
      <c r="I120" s="4">
        <f t="shared" si="9"/>
        <v>0</v>
      </c>
      <c r="J120" s="3">
        <f t="shared" si="9"/>
        <v>0</v>
      </c>
      <c r="K120" s="3">
        <f t="shared" si="9"/>
        <v>0</v>
      </c>
      <c r="L120" s="31"/>
      <c r="M120" s="40"/>
      <c r="N120" s="8" t="s">
        <v>54</v>
      </c>
      <c r="O120" s="66">
        <v>1</v>
      </c>
      <c r="P120" s="4">
        <f>P12+P48+P84</f>
        <v>2</v>
      </c>
      <c r="Q120" s="4">
        <f t="shared" ref="Q120:X120" si="10">Q12+Q48+Q84</f>
        <v>0</v>
      </c>
      <c r="R120" s="4">
        <f t="shared" si="10"/>
        <v>0</v>
      </c>
      <c r="S120" s="4">
        <f t="shared" si="10"/>
        <v>1</v>
      </c>
      <c r="T120" s="4">
        <f t="shared" si="10"/>
        <v>0</v>
      </c>
      <c r="U120" s="4">
        <f t="shared" si="10"/>
        <v>0</v>
      </c>
      <c r="V120" s="4">
        <f t="shared" si="10"/>
        <v>0</v>
      </c>
      <c r="W120" s="3">
        <f t="shared" si="10"/>
        <v>1029.6000000000001</v>
      </c>
      <c r="X120" s="3">
        <f t="shared" si="10"/>
        <v>157.4</v>
      </c>
      <c r="Y120" s="31"/>
      <c r="Z120" s="31"/>
      <c r="AA120" s="8" t="s">
        <v>54</v>
      </c>
      <c r="AB120" s="66">
        <v>1</v>
      </c>
      <c r="AC120" s="4">
        <f t="shared" ref="AC120:AK128" si="11">C120-P120</f>
        <v>-2</v>
      </c>
      <c r="AD120" s="4">
        <f t="shared" si="11"/>
        <v>0</v>
      </c>
      <c r="AE120" s="4">
        <f t="shared" si="11"/>
        <v>0</v>
      </c>
      <c r="AF120" s="4">
        <f t="shared" si="11"/>
        <v>-1</v>
      </c>
      <c r="AG120" s="4">
        <f t="shared" si="11"/>
        <v>0</v>
      </c>
      <c r="AH120" s="4">
        <f t="shared" si="11"/>
        <v>0</v>
      </c>
      <c r="AI120" s="4">
        <f t="shared" si="11"/>
        <v>0</v>
      </c>
      <c r="AJ120" s="3">
        <f t="shared" si="11"/>
        <v>-1029.6000000000001</v>
      </c>
      <c r="AK120" s="3">
        <f t="shared" si="11"/>
        <v>-157.4</v>
      </c>
    </row>
    <row r="121" spans="1:39" ht="39" customHeight="1" x14ac:dyDescent="0.25">
      <c r="A121" s="8" t="s">
        <v>55</v>
      </c>
      <c r="B121" s="66">
        <v>2</v>
      </c>
      <c r="C121" s="4">
        <f t="shared" ref="C121:K127" si="12">C13+C49+C85</f>
        <v>0</v>
      </c>
      <c r="D121" s="4">
        <f t="shared" si="12"/>
        <v>0</v>
      </c>
      <c r="E121" s="4">
        <f t="shared" si="12"/>
        <v>0</v>
      </c>
      <c r="F121" s="4">
        <f t="shared" si="12"/>
        <v>0</v>
      </c>
      <c r="G121" s="4">
        <f t="shared" si="12"/>
        <v>0</v>
      </c>
      <c r="H121" s="4">
        <f t="shared" si="12"/>
        <v>0</v>
      </c>
      <c r="I121" s="4">
        <f t="shared" si="12"/>
        <v>0</v>
      </c>
      <c r="J121" s="3">
        <f t="shared" si="12"/>
        <v>0</v>
      </c>
      <c r="K121" s="3">
        <f t="shared" si="12"/>
        <v>0</v>
      </c>
      <c r="L121" s="31"/>
      <c r="M121" s="40"/>
      <c r="N121" s="8" t="s">
        <v>55</v>
      </c>
      <c r="O121" s="66">
        <v>2</v>
      </c>
      <c r="P121" s="4">
        <f t="shared" ref="P121:X127" si="13">P13+P49+P85</f>
        <v>3</v>
      </c>
      <c r="Q121" s="4">
        <f t="shared" si="13"/>
        <v>0</v>
      </c>
      <c r="R121" s="4">
        <f t="shared" si="13"/>
        <v>0</v>
      </c>
      <c r="S121" s="4">
        <f t="shared" si="13"/>
        <v>2</v>
      </c>
      <c r="T121" s="4">
        <f t="shared" si="13"/>
        <v>0</v>
      </c>
      <c r="U121" s="4">
        <f t="shared" si="13"/>
        <v>0</v>
      </c>
      <c r="V121" s="4">
        <f t="shared" si="13"/>
        <v>2</v>
      </c>
      <c r="W121" s="3">
        <f t="shared" si="13"/>
        <v>2313.9</v>
      </c>
      <c r="X121" s="3">
        <f t="shared" si="13"/>
        <v>1225.7</v>
      </c>
      <c r="Y121" s="31"/>
      <c r="Z121" s="31"/>
      <c r="AA121" s="8" t="s">
        <v>55</v>
      </c>
      <c r="AB121" s="66">
        <v>2</v>
      </c>
      <c r="AC121" s="4">
        <f t="shared" si="11"/>
        <v>-3</v>
      </c>
      <c r="AD121" s="4">
        <f t="shared" si="11"/>
        <v>0</v>
      </c>
      <c r="AE121" s="4">
        <f t="shared" si="11"/>
        <v>0</v>
      </c>
      <c r="AF121" s="4">
        <f t="shared" si="11"/>
        <v>-2</v>
      </c>
      <c r="AG121" s="4">
        <f t="shared" si="11"/>
        <v>0</v>
      </c>
      <c r="AH121" s="4">
        <f t="shared" si="11"/>
        <v>0</v>
      </c>
      <c r="AI121" s="4">
        <f t="shared" si="11"/>
        <v>-2</v>
      </c>
      <c r="AJ121" s="3">
        <f t="shared" si="11"/>
        <v>-2313.9</v>
      </c>
      <c r="AK121" s="3">
        <f t="shared" si="11"/>
        <v>-1225.7</v>
      </c>
    </row>
    <row r="122" spans="1:39" ht="52.5" customHeight="1" x14ac:dyDescent="0.25">
      <c r="A122" s="8" t="s">
        <v>56</v>
      </c>
      <c r="B122" s="66">
        <v>3</v>
      </c>
      <c r="C122" s="4">
        <f t="shared" si="12"/>
        <v>0</v>
      </c>
      <c r="D122" s="4">
        <f t="shared" si="12"/>
        <v>0</v>
      </c>
      <c r="E122" s="4">
        <f t="shared" si="12"/>
        <v>0</v>
      </c>
      <c r="F122" s="4">
        <f t="shared" si="12"/>
        <v>0</v>
      </c>
      <c r="G122" s="4">
        <f t="shared" si="12"/>
        <v>0</v>
      </c>
      <c r="H122" s="4">
        <f t="shared" si="12"/>
        <v>0</v>
      </c>
      <c r="I122" s="4">
        <f t="shared" si="12"/>
        <v>0</v>
      </c>
      <c r="J122" s="3">
        <f t="shared" si="12"/>
        <v>0</v>
      </c>
      <c r="K122" s="3">
        <f t="shared" si="12"/>
        <v>0</v>
      </c>
      <c r="L122" s="31"/>
      <c r="M122" s="40"/>
      <c r="N122" s="8" t="s">
        <v>56</v>
      </c>
      <c r="O122" s="66">
        <v>3</v>
      </c>
      <c r="P122" s="4">
        <f t="shared" si="13"/>
        <v>1</v>
      </c>
      <c r="Q122" s="4">
        <f t="shared" si="13"/>
        <v>0</v>
      </c>
      <c r="R122" s="4">
        <f t="shared" si="13"/>
        <v>0</v>
      </c>
      <c r="S122" s="4">
        <f t="shared" si="13"/>
        <v>1</v>
      </c>
      <c r="T122" s="4">
        <f t="shared" si="13"/>
        <v>0</v>
      </c>
      <c r="U122" s="4">
        <f t="shared" si="13"/>
        <v>0</v>
      </c>
      <c r="V122" s="4">
        <f t="shared" si="13"/>
        <v>1</v>
      </c>
      <c r="W122" s="3">
        <f t="shared" si="13"/>
        <v>5251</v>
      </c>
      <c r="X122" s="3">
        <f t="shared" si="13"/>
        <v>5251</v>
      </c>
      <c r="Y122" s="31"/>
      <c r="Z122" s="31"/>
      <c r="AA122" s="8" t="s">
        <v>56</v>
      </c>
      <c r="AB122" s="66">
        <v>3</v>
      </c>
      <c r="AC122" s="4">
        <f t="shared" si="11"/>
        <v>-1</v>
      </c>
      <c r="AD122" s="4">
        <f t="shared" si="11"/>
        <v>0</v>
      </c>
      <c r="AE122" s="4">
        <f t="shared" si="11"/>
        <v>0</v>
      </c>
      <c r="AF122" s="4">
        <f t="shared" si="11"/>
        <v>-1</v>
      </c>
      <c r="AG122" s="4">
        <f t="shared" si="11"/>
        <v>0</v>
      </c>
      <c r="AH122" s="4">
        <f t="shared" si="11"/>
        <v>0</v>
      </c>
      <c r="AI122" s="4">
        <f t="shared" si="11"/>
        <v>-1</v>
      </c>
      <c r="AJ122" s="3">
        <f t="shared" si="11"/>
        <v>-5251</v>
      </c>
      <c r="AK122" s="3">
        <f t="shared" si="11"/>
        <v>-5251</v>
      </c>
    </row>
    <row r="123" spans="1:39" ht="12.75" customHeight="1" x14ac:dyDescent="0.25">
      <c r="A123" s="8" t="s">
        <v>57</v>
      </c>
      <c r="B123" s="66">
        <v>4</v>
      </c>
      <c r="C123" s="4">
        <f t="shared" si="12"/>
        <v>0</v>
      </c>
      <c r="D123" s="4">
        <f t="shared" si="12"/>
        <v>0</v>
      </c>
      <c r="E123" s="4">
        <f t="shared" si="12"/>
        <v>0</v>
      </c>
      <c r="F123" s="4">
        <f t="shared" si="12"/>
        <v>0</v>
      </c>
      <c r="G123" s="4">
        <f t="shared" si="12"/>
        <v>0</v>
      </c>
      <c r="H123" s="4">
        <f t="shared" si="12"/>
        <v>0</v>
      </c>
      <c r="I123" s="4">
        <f t="shared" si="12"/>
        <v>0</v>
      </c>
      <c r="J123" s="3">
        <f t="shared" si="12"/>
        <v>0</v>
      </c>
      <c r="K123" s="3">
        <f t="shared" si="12"/>
        <v>0</v>
      </c>
      <c r="L123" s="31"/>
      <c r="M123" s="40"/>
      <c r="N123" s="8" t="s">
        <v>57</v>
      </c>
      <c r="O123" s="66">
        <v>4</v>
      </c>
      <c r="P123" s="4">
        <f t="shared" si="13"/>
        <v>0</v>
      </c>
      <c r="Q123" s="4">
        <f t="shared" si="13"/>
        <v>0</v>
      </c>
      <c r="R123" s="4">
        <f t="shared" si="13"/>
        <v>0</v>
      </c>
      <c r="S123" s="4">
        <f t="shared" si="13"/>
        <v>0</v>
      </c>
      <c r="T123" s="4">
        <f t="shared" si="13"/>
        <v>0</v>
      </c>
      <c r="U123" s="4">
        <f t="shared" si="13"/>
        <v>0</v>
      </c>
      <c r="V123" s="4">
        <f t="shared" si="13"/>
        <v>0</v>
      </c>
      <c r="W123" s="3">
        <f t="shared" si="13"/>
        <v>0</v>
      </c>
      <c r="X123" s="3">
        <f t="shared" si="13"/>
        <v>0</v>
      </c>
      <c r="Y123" s="31"/>
      <c r="Z123" s="31"/>
      <c r="AA123" s="8" t="s">
        <v>57</v>
      </c>
      <c r="AB123" s="66">
        <v>4</v>
      </c>
      <c r="AC123" s="4">
        <f t="shared" si="11"/>
        <v>0</v>
      </c>
      <c r="AD123" s="4">
        <f t="shared" si="11"/>
        <v>0</v>
      </c>
      <c r="AE123" s="4">
        <f t="shared" si="11"/>
        <v>0</v>
      </c>
      <c r="AF123" s="4">
        <f t="shared" si="11"/>
        <v>0</v>
      </c>
      <c r="AG123" s="4">
        <f t="shared" si="11"/>
        <v>0</v>
      </c>
      <c r="AH123" s="4">
        <f t="shared" si="11"/>
        <v>0</v>
      </c>
      <c r="AI123" s="4">
        <f t="shared" si="11"/>
        <v>0</v>
      </c>
      <c r="AJ123" s="3">
        <f t="shared" si="11"/>
        <v>0</v>
      </c>
      <c r="AK123" s="3">
        <f t="shared" si="11"/>
        <v>0</v>
      </c>
    </row>
    <row r="124" spans="1:39" ht="12" customHeight="1" x14ac:dyDescent="0.25">
      <c r="A124" s="8" t="s">
        <v>720</v>
      </c>
      <c r="B124" s="65">
        <v>5</v>
      </c>
      <c r="C124" s="4">
        <f t="shared" si="12"/>
        <v>0</v>
      </c>
      <c r="D124" s="4">
        <f t="shared" si="12"/>
        <v>0</v>
      </c>
      <c r="E124" s="4">
        <f t="shared" si="12"/>
        <v>0</v>
      </c>
      <c r="F124" s="4">
        <f t="shared" si="12"/>
        <v>0</v>
      </c>
      <c r="G124" s="4">
        <f t="shared" si="12"/>
        <v>0</v>
      </c>
      <c r="H124" s="4">
        <f t="shared" si="12"/>
        <v>0</v>
      </c>
      <c r="I124" s="4">
        <f t="shared" si="12"/>
        <v>0</v>
      </c>
      <c r="J124" s="3">
        <f t="shared" si="12"/>
        <v>0</v>
      </c>
      <c r="K124" s="3">
        <f t="shared" si="12"/>
        <v>0</v>
      </c>
      <c r="L124" s="31"/>
      <c r="M124" s="40"/>
      <c r="N124" s="8" t="s">
        <v>58</v>
      </c>
      <c r="O124" s="65">
        <v>5</v>
      </c>
      <c r="P124" s="4">
        <f t="shared" si="13"/>
        <v>26</v>
      </c>
      <c r="Q124" s="4">
        <f t="shared" si="13"/>
        <v>0</v>
      </c>
      <c r="R124" s="4">
        <f t="shared" si="13"/>
        <v>0</v>
      </c>
      <c r="S124" s="4">
        <f t="shared" si="13"/>
        <v>1</v>
      </c>
      <c r="T124" s="4">
        <f t="shared" si="13"/>
        <v>18</v>
      </c>
      <c r="U124" s="4">
        <f t="shared" si="13"/>
        <v>0</v>
      </c>
      <c r="V124" s="4">
        <f t="shared" si="13"/>
        <v>4</v>
      </c>
      <c r="W124" s="3">
        <f t="shared" si="13"/>
        <v>1876</v>
      </c>
      <c r="X124" s="3">
        <f t="shared" si="13"/>
        <v>120.4</v>
      </c>
      <c r="Y124" s="31"/>
      <c r="Z124" s="31"/>
      <c r="AA124" s="8" t="s">
        <v>58</v>
      </c>
      <c r="AB124" s="65">
        <v>5</v>
      </c>
      <c r="AC124" s="4">
        <f t="shared" si="11"/>
        <v>-26</v>
      </c>
      <c r="AD124" s="4">
        <f t="shared" si="11"/>
        <v>0</v>
      </c>
      <c r="AE124" s="4">
        <f t="shared" si="11"/>
        <v>0</v>
      </c>
      <c r="AF124" s="4">
        <f t="shared" si="11"/>
        <v>-1</v>
      </c>
      <c r="AG124" s="4">
        <f t="shared" si="11"/>
        <v>-18</v>
      </c>
      <c r="AH124" s="4">
        <f t="shared" si="11"/>
        <v>0</v>
      </c>
      <c r="AI124" s="4">
        <f t="shared" si="11"/>
        <v>-4</v>
      </c>
      <c r="AJ124" s="3">
        <f t="shared" si="11"/>
        <v>-1876</v>
      </c>
      <c r="AK124" s="3">
        <f t="shared" si="11"/>
        <v>-120.4</v>
      </c>
    </row>
    <row r="125" spans="1:39" ht="12.75" customHeight="1" x14ac:dyDescent="0.25">
      <c r="A125" s="8" t="s">
        <v>59</v>
      </c>
      <c r="B125" s="65">
        <v>6</v>
      </c>
      <c r="C125" s="4">
        <f t="shared" si="12"/>
        <v>0</v>
      </c>
      <c r="D125" s="4">
        <f t="shared" si="12"/>
        <v>0</v>
      </c>
      <c r="E125" s="4">
        <f t="shared" si="12"/>
        <v>0</v>
      </c>
      <c r="F125" s="4">
        <f t="shared" si="12"/>
        <v>0</v>
      </c>
      <c r="G125" s="4">
        <f t="shared" si="12"/>
        <v>0</v>
      </c>
      <c r="H125" s="4">
        <f t="shared" si="12"/>
        <v>0</v>
      </c>
      <c r="I125" s="4">
        <f t="shared" si="12"/>
        <v>0</v>
      </c>
      <c r="J125" s="3">
        <f t="shared" si="12"/>
        <v>0</v>
      </c>
      <c r="K125" s="3">
        <f t="shared" si="12"/>
        <v>0</v>
      </c>
      <c r="L125" s="31"/>
      <c r="M125" s="40"/>
      <c r="N125" s="8" t="s">
        <v>59</v>
      </c>
      <c r="O125" s="65">
        <v>6</v>
      </c>
      <c r="P125" s="4">
        <f t="shared" si="13"/>
        <v>0</v>
      </c>
      <c r="Q125" s="4">
        <f t="shared" si="13"/>
        <v>0</v>
      </c>
      <c r="R125" s="4">
        <f t="shared" si="13"/>
        <v>0</v>
      </c>
      <c r="S125" s="4">
        <f t="shared" si="13"/>
        <v>0</v>
      </c>
      <c r="T125" s="4">
        <f t="shared" si="13"/>
        <v>0</v>
      </c>
      <c r="U125" s="4">
        <f t="shared" si="13"/>
        <v>0</v>
      </c>
      <c r="V125" s="4">
        <f t="shared" si="13"/>
        <v>0</v>
      </c>
      <c r="W125" s="3">
        <f t="shared" si="13"/>
        <v>0</v>
      </c>
      <c r="X125" s="3">
        <f t="shared" si="13"/>
        <v>0</v>
      </c>
      <c r="Y125" s="31"/>
      <c r="Z125" s="31"/>
      <c r="AA125" s="8" t="s">
        <v>59</v>
      </c>
      <c r="AB125" s="65">
        <v>6</v>
      </c>
      <c r="AC125" s="4">
        <f t="shared" si="11"/>
        <v>0</v>
      </c>
      <c r="AD125" s="4">
        <f t="shared" si="11"/>
        <v>0</v>
      </c>
      <c r="AE125" s="4">
        <f t="shared" si="11"/>
        <v>0</v>
      </c>
      <c r="AF125" s="4">
        <f t="shared" si="11"/>
        <v>0</v>
      </c>
      <c r="AG125" s="4">
        <f t="shared" si="11"/>
        <v>0</v>
      </c>
      <c r="AH125" s="4">
        <f t="shared" si="11"/>
        <v>0</v>
      </c>
      <c r="AI125" s="4">
        <f t="shared" si="11"/>
        <v>0</v>
      </c>
      <c r="AJ125" s="3">
        <f t="shared" si="11"/>
        <v>0</v>
      </c>
      <c r="AK125" s="3">
        <f t="shared" si="11"/>
        <v>0</v>
      </c>
    </row>
    <row r="126" spans="1:39" ht="12.75" customHeight="1" x14ac:dyDescent="0.25">
      <c r="A126" s="8" t="s">
        <v>60</v>
      </c>
      <c r="B126" s="65">
        <v>7</v>
      </c>
      <c r="C126" s="4">
        <f t="shared" si="12"/>
        <v>0</v>
      </c>
      <c r="D126" s="4">
        <f t="shared" si="12"/>
        <v>0</v>
      </c>
      <c r="E126" s="4">
        <f t="shared" si="12"/>
        <v>0</v>
      </c>
      <c r="F126" s="4">
        <f t="shared" si="12"/>
        <v>0</v>
      </c>
      <c r="G126" s="4">
        <f t="shared" si="12"/>
        <v>0</v>
      </c>
      <c r="H126" s="4">
        <f t="shared" si="12"/>
        <v>0</v>
      </c>
      <c r="I126" s="4">
        <f t="shared" si="12"/>
        <v>0</v>
      </c>
      <c r="J126" s="3">
        <f t="shared" si="12"/>
        <v>0</v>
      </c>
      <c r="K126" s="3">
        <f t="shared" si="12"/>
        <v>0</v>
      </c>
      <c r="L126" s="31"/>
      <c r="M126" s="40"/>
      <c r="N126" s="8" t="s">
        <v>60</v>
      </c>
      <c r="O126" s="65">
        <v>7</v>
      </c>
      <c r="P126" s="4">
        <f t="shared" si="13"/>
        <v>1</v>
      </c>
      <c r="Q126" s="4">
        <f t="shared" si="13"/>
        <v>0</v>
      </c>
      <c r="R126" s="4">
        <f t="shared" si="13"/>
        <v>0</v>
      </c>
      <c r="S126" s="4">
        <f t="shared" si="13"/>
        <v>0</v>
      </c>
      <c r="T126" s="4">
        <f t="shared" si="13"/>
        <v>0</v>
      </c>
      <c r="U126" s="4">
        <f t="shared" si="13"/>
        <v>0</v>
      </c>
      <c r="V126" s="4">
        <f t="shared" si="13"/>
        <v>0</v>
      </c>
      <c r="W126" s="3">
        <f t="shared" si="13"/>
        <v>60.2</v>
      </c>
      <c r="X126" s="3">
        <f t="shared" si="13"/>
        <v>0</v>
      </c>
      <c r="Y126" s="31"/>
      <c r="Z126" s="31"/>
      <c r="AA126" s="8" t="s">
        <v>60</v>
      </c>
      <c r="AB126" s="65">
        <v>7</v>
      </c>
      <c r="AC126" s="4">
        <f t="shared" si="11"/>
        <v>-1</v>
      </c>
      <c r="AD126" s="4">
        <f t="shared" si="11"/>
        <v>0</v>
      </c>
      <c r="AE126" s="4">
        <f t="shared" si="11"/>
        <v>0</v>
      </c>
      <c r="AF126" s="4">
        <f t="shared" si="11"/>
        <v>0</v>
      </c>
      <c r="AG126" s="4">
        <f t="shared" si="11"/>
        <v>0</v>
      </c>
      <c r="AH126" s="4">
        <f t="shared" si="11"/>
        <v>0</v>
      </c>
      <c r="AI126" s="4">
        <f t="shared" si="11"/>
        <v>0</v>
      </c>
      <c r="AJ126" s="3">
        <f t="shared" si="11"/>
        <v>-60.2</v>
      </c>
      <c r="AK126" s="3">
        <f t="shared" si="11"/>
        <v>0</v>
      </c>
    </row>
    <row r="127" spans="1:39" ht="12.75" customHeight="1" x14ac:dyDescent="0.25">
      <c r="A127" s="8" t="s">
        <v>61</v>
      </c>
      <c r="B127" s="65">
        <v>8</v>
      </c>
      <c r="C127" s="4">
        <f t="shared" si="12"/>
        <v>0</v>
      </c>
      <c r="D127" s="4">
        <f t="shared" si="12"/>
        <v>0</v>
      </c>
      <c r="E127" s="4">
        <f t="shared" si="12"/>
        <v>0</v>
      </c>
      <c r="F127" s="4">
        <f t="shared" si="12"/>
        <v>0</v>
      </c>
      <c r="G127" s="4">
        <f t="shared" si="12"/>
        <v>0</v>
      </c>
      <c r="H127" s="4">
        <f t="shared" si="12"/>
        <v>0</v>
      </c>
      <c r="I127" s="4">
        <f t="shared" si="12"/>
        <v>0</v>
      </c>
      <c r="J127" s="3">
        <f t="shared" si="12"/>
        <v>0</v>
      </c>
      <c r="K127" s="3">
        <f t="shared" si="12"/>
        <v>0</v>
      </c>
      <c r="L127" s="31"/>
      <c r="M127" s="40"/>
      <c r="N127" s="8" t="s">
        <v>61</v>
      </c>
      <c r="O127" s="65">
        <v>8</v>
      </c>
      <c r="P127" s="4">
        <f t="shared" si="13"/>
        <v>15</v>
      </c>
      <c r="Q127" s="4">
        <f t="shared" si="13"/>
        <v>0</v>
      </c>
      <c r="R127" s="4">
        <f t="shared" si="13"/>
        <v>0</v>
      </c>
      <c r="S127" s="4">
        <f t="shared" si="13"/>
        <v>0</v>
      </c>
      <c r="T127" s="4">
        <f t="shared" si="13"/>
        <v>0</v>
      </c>
      <c r="U127" s="4">
        <f t="shared" si="13"/>
        <v>0</v>
      </c>
      <c r="V127" s="4">
        <f t="shared" si="13"/>
        <v>0</v>
      </c>
      <c r="W127" s="3">
        <f t="shared" si="13"/>
        <v>3005.4999999999995</v>
      </c>
      <c r="X127" s="3">
        <f t="shared" si="13"/>
        <v>0</v>
      </c>
      <c r="Y127" s="31"/>
      <c r="Z127" s="31"/>
      <c r="AA127" s="8" t="s">
        <v>61</v>
      </c>
      <c r="AB127" s="65">
        <v>8</v>
      </c>
      <c r="AC127" s="4">
        <f t="shared" si="11"/>
        <v>-15</v>
      </c>
      <c r="AD127" s="4">
        <f t="shared" si="11"/>
        <v>0</v>
      </c>
      <c r="AE127" s="4">
        <f t="shared" si="11"/>
        <v>0</v>
      </c>
      <c r="AF127" s="4">
        <f t="shared" si="11"/>
        <v>0</v>
      </c>
      <c r="AG127" s="4">
        <f t="shared" si="11"/>
        <v>0</v>
      </c>
      <c r="AH127" s="4">
        <f t="shared" si="11"/>
        <v>0</v>
      </c>
      <c r="AI127" s="4">
        <f t="shared" si="11"/>
        <v>0</v>
      </c>
      <c r="AJ127" s="3">
        <f t="shared" si="11"/>
        <v>-3005.4999999999995</v>
      </c>
      <c r="AK127" s="3">
        <f t="shared" si="11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4">SUM(D120:D127)</f>
        <v>0</v>
      </c>
      <c r="E128" s="16">
        <f t="shared" si="14"/>
        <v>0</v>
      </c>
      <c r="F128" s="16">
        <f t="shared" si="14"/>
        <v>0</v>
      </c>
      <c r="G128" s="16">
        <f t="shared" si="14"/>
        <v>0</v>
      </c>
      <c r="H128" s="16">
        <f t="shared" si="14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5">SUM(P120:P127)</f>
        <v>48</v>
      </c>
      <c r="Q128" s="4">
        <f t="shared" si="15"/>
        <v>0</v>
      </c>
      <c r="R128" s="4">
        <f t="shared" si="15"/>
        <v>0</v>
      </c>
      <c r="S128" s="4">
        <f t="shared" si="15"/>
        <v>5</v>
      </c>
      <c r="T128" s="4">
        <f t="shared" si="15"/>
        <v>18</v>
      </c>
      <c r="U128" s="4">
        <f t="shared" si="15"/>
        <v>0</v>
      </c>
      <c r="V128" s="4">
        <f t="shared" si="15"/>
        <v>7</v>
      </c>
      <c r="W128" s="3">
        <f t="shared" si="15"/>
        <v>13536.2</v>
      </c>
      <c r="X128" s="3">
        <f t="shared" si="15"/>
        <v>6754.5</v>
      </c>
      <c r="Y128" s="32"/>
      <c r="Z128" s="32"/>
      <c r="AA128" s="14" t="s">
        <v>62</v>
      </c>
      <c r="AB128" s="15">
        <v>9</v>
      </c>
      <c r="AC128" s="4">
        <f t="shared" si="11"/>
        <v>-48</v>
      </c>
      <c r="AD128" s="4">
        <f t="shared" si="11"/>
        <v>0</v>
      </c>
      <c r="AE128" s="4">
        <f t="shared" si="11"/>
        <v>0</v>
      </c>
      <c r="AF128" s="4">
        <f t="shared" si="11"/>
        <v>-5</v>
      </c>
      <c r="AG128" s="4">
        <f t="shared" si="11"/>
        <v>-18</v>
      </c>
      <c r="AH128" s="4">
        <f t="shared" si="11"/>
        <v>0</v>
      </c>
      <c r="AI128" s="4">
        <f t="shared" si="11"/>
        <v>-7</v>
      </c>
      <c r="AJ128" s="3">
        <f t="shared" si="11"/>
        <v>-13536.2</v>
      </c>
      <c r="AK128" s="3">
        <f t="shared" si="11"/>
        <v>-6754.5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>
        <f>L23+L59+L95</f>
        <v>0</v>
      </c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f>Y23+Y59+Y95</f>
        <v>1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-1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>
        <f>C24+C60+C96</f>
        <v>0</v>
      </c>
      <c r="D132" s="10" t="s">
        <v>729</v>
      </c>
      <c r="E132" s="11"/>
      <c r="F132" s="6">
        <f>F24+F60+F96</f>
        <v>0</v>
      </c>
      <c r="G132" s="53" t="s">
        <v>726</v>
      </c>
      <c r="H132" s="1"/>
      <c r="I132" s="10"/>
      <c r="J132" s="10"/>
      <c r="K132" s="6">
        <f>K24+K60+K96</f>
        <v>0</v>
      </c>
      <c r="L132" s="10" t="s">
        <v>63</v>
      </c>
      <c r="M132" s="10"/>
      <c r="N132" s="116" t="s">
        <v>725</v>
      </c>
      <c r="O132" s="116"/>
      <c r="P132" s="6">
        <f>P24+P60+P96</f>
        <v>0</v>
      </c>
      <c r="Q132" s="10" t="s">
        <v>729</v>
      </c>
      <c r="R132" s="11"/>
      <c r="S132" s="6">
        <f>S24+S60+S96</f>
        <v>0</v>
      </c>
      <c r="T132" s="53" t="s">
        <v>726</v>
      </c>
      <c r="U132" s="1"/>
      <c r="V132" s="10"/>
      <c r="W132" s="10"/>
      <c r="X132" s="6">
        <f>X24+X60+X96</f>
        <v>0</v>
      </c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>
        <f>C25+C61+C97</f>
        <v>0</v>
      </c>
      <c r="D133" s="13" t="s">
        <v>727</v>
      </c>
      <c r="E133" s="13"/>
      <c r="F133" s="13"/>
      <c r="J133" s="10"/>
      <c r="K133" s="10"/>
      <c r="L133" s="6">
        <f>L25+L61+L97</f>
        <v>0</v>
      </c>
      <c r="M133" s="10" t="s">
        <v>64</v>
      </c>
      <c r="N133" s="13" t="s">
        <v>728</v>
      </c>
      <c r="O133" s="13"/>
      <c r="P133" s="6">
        <f>P25+P61+P97</f>
        <v>0</v>
      </c>
      <c r="Q133" s="13" t="s">
        <v>727</v>
      </c>
      <c r="R133" s="13"/>
      <c r="S133" s="13"/>
      <c r="W133" s="10"/>
      <c r="X133" s="10"/>
      <c r="Y133" s="6">
        <f>Y25+Y61+Y97</f>
        <v>0</v>
      </c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>
        <f>L29+L65+L101</f>
        <v>0</v>
      </c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>
        <f>Y29+Y65+Y101</f>
        <v>1</v>
      </c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-1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>
        <f>C30+C66+C102</f>
        <v>0</v>
      </c>
      <c r="D138" s="10" t="s">
        <v>729</v>
      </c>
      <c r="E138" s="11"/>
      <c r="F138" s="6">
        <f>F30+F66+F102</f>
        <v>0</v>
      </c>
      <c r="G138" s="53" t="s">
        <v>726</v>
      </c>
      <c r="H138" s="1"/>
      <c r="I138" s="10"/>
      <c r="J138" s="10"/>
      <c r="K138" s="6">
        <f>K30+K66+K102</f>
        <v>0</v>
      </c>
      <c r="L138" s="10" t="s">
        <v>63</v>
      </c>
      <c r="M138" s="10"/>
      <c r="N138" s="116" t="s">
        <v>725</v>
      </c>
      <c r="O138" s="116"/>
      <c r="P138" s="6">
        <f>P30+P66+P102</f>
        <v>0</v>
      </c>
      <c r="Q138" s="10" t="s">
        <v>729</v>
      </c>
      <c r="R138" s="11"/>
      <c r="S138" s="6">
        <f>S30+S66+S102</f>
        <v>0</v>
      </c>
      <c r="T138" s="53" t="s">
        <v>726</v>
      </c>
      <c r="U138" s="1"/>
      <c r="V138" s="10"/>
      <c r="W138" s="10"/>
      <c r="X138" s="6">
        <f>X30+X66+X102</f>
        <v>0</v>
      </c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>
        <f>C31+C67+C103</f>
        <v>0</v>
      </c>
      <c r="D139" s="13" t="s">
        <v>727</v>
      </c>
      <c r="E139" s="13"/>
      <c r="F139" s="13"/>
      <c r="J139" s="10"/>
      <c r="K139" s="10"/>
      <c r="L139" s="6">
        <f>L31+L67+L103</f>
        <v>0</v>
      </c>
      <c r="M139" s="10" t="s">
        <v>64</v>
      </c>
      <c r="N139" s="13" t="s">
        <v>728</v>
      </c>
      <c r="O139" s="13"/>
      <c r="P139" s="6">
        <f>P31+P67+P103</f>
        <v>0</v>
      </c>
      <c r="Q139" s="13" t="s">
        <v>727</v>
      </c>
      <c r="R139" s="13"/>
      <c r="S139" s="13"/>
      <c r="W139" s="10"/>
      <c r="X139" s="10"/>
      <c r="Y139" s="6">
        <f>Y31+Y67+Y103</f>
        <v>0</v>
      </c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>
        <f>Y35+Y71+Y107</f>
        <v>1</v>
      </c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-1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>
        <f>F36+F72+F108</f>
        <v>0</v>
      </c>
      <c r="G144" s="53" t="s">
        <v>726</v>
      </c>
      <c r="H144" s="1"/>
      <c r="I144" s="10"/>
      <c r="J144" s="10"/>
      <c r="K144" s="6">
        <f>K36+K72+K108</f>
        <v>0</v>
      </c>
      <c r="L144" s="10" t="s">
        <v>63</v>
      </c>
      <c r="M144" s="10"/>
      <c r="N144" s="116" t="s">
        <v>725</v>
      </c>
      <c r="O144" s="116"/>
      <c r="P144" s="6">
        <f>P36+P72+P108</f>
        <v>1</v>
      </c>
      <c r="Q144" s="10" t="s">
        <v>729</v>
      </c>
      <c r="R144" s="11"/>
      <c r="S144" s="6">
        <f>S36+S72+S108</f>
        <v>0</v>
      </c>
      <c r="T144" s="53" t="s">
        <v>726</v>
      </c>
      <c r="U144" s="1"/>
      <c r="V144" s="10"/>
      <c r="W144" s="10"/>
      <c r="X144" s="6">
        <f>X36+X72+X108</f>
        <v>0</v>
      </c>
      <c r="Y144" s="10" t="s">
        <v>63</v>
      </c>
      <c r="Z144" s="10"/>
      <c r="AA144" s="116" t="s">
        <v>725</v>
      </c>
      <c r="AB144" s="116"/>
      <c r="AC144" s="6">
        <f>C144-P144</f>
        <v>-1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>
        <f>C37+C73+C109</f>
        <v>0</v>
      </c>
      <c r="D145" s="13" t="s">
        <v>727</v>
      </c>
      <c r="E145" s="13"/>
      <c r="F145" s="13"/>
      <c r="J145" s="10"/>
      <c r="K145" s="10"/>
      <c r="L145" s="6">
        <f>L37+L73+L109</f>
        <v>0</v>
      </c>
      <c r="M145" s="10" t="s">
        <v>64</v>
      </c>
      <c r="N145" s="13" t="s">
        <v>728</v>
      </c>
      <c r="O145" s="13"/>
      <c r="P145" s="6">
        <f>P37+P73+P109</f>
        <v>0</v>
      </c>
      <c r="Q145" s="13" t="s">
        <v>727</v>
      </c>
      <c r="R145" s="13"/>
      <c r="S145" s="13"/>
      <c r="W145" s="10"/>
      <c r="X145" s="10"/>
      <c r="Y145" s="6">
        <f>Y37+Y73+Y109</f>
        <v>0</v>
      </c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9" t="s">
        <v>157</v>
      </c>
      <c r="B148" s="19"/>
      <c r="C148" s="19"/>
      <c r="D148" s="1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781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782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284</v>
      </c>
      <c r="B149" s="67"/>
      <c r="C149" s="7"/>
      <c r="D149" s="7"/>
      <c r="E149" s="7"/>
      <c r="F149" s="7"/>
      <c r="G149" s="7"/>
      <c r="H149" s="7"/>
      <c r="I149" s="7"/>
      <c r="J149" s="7"/>
      <c r="K149" s="7"/>
      <c r="L149" s="67"/>
      <c r="M149" s="67"/>
      <c r="N149" s="9" t="s">
        <v>284</v>
      </c>
      <c r="O149" s="67"/>
      <c r="P149" s="7"/>
      <c r="Q149" s="7"/>
      <c r="R149" s="7"/>
      <c r="S149" s="7"/>
      <c r="T149" s="7"/>
      <c r="U149" s="7"/>
      <c r="V149" s="7"/>
      <c r="W149" s="7"/>
      <c r="X149" s="7"/>
      <c r="Y149" s="67"/>
      <c r="Z149" s="67"/>
      <c r="AA149" s="9" t="s">
        <v>284</v>
      </c>
      <c r="AB149" s="67"/>
      <c r="AC149" s="7"/>
      <c r="AD149" s="7"/>
      <c r="AE149" s="7"/>
      <c r="AF149" s="7"/>
      <c r="AG149" s="7"/>
      <c r="AH149" s="7"/>
      <c r="AI149" s="7"/>
      <c r="AJ149" s="7"/>
      <c r="AK149" s="7"/>
      <c r="AL149" s="67"/>
      <c r="AM149" s="67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66">
        <v>1</v>
      </c>
      <c r="B155" s="66">
        <v>2</v>
      </c>
      <c r="C155" s="66">
        <v>3</v>
      </c>
      <c r="D155" s="66">
        <v>4</v>
      </c>
      <c r="E155" s="66">
        <v>5</v>
      </c>
      <c r="F155" s="66">
        <v>6</v>
      </c>
      <c r="G155" s="66">
        <v>7</v>
      </c>
      <c r="H155" s="66">
        <v>8</v>
      </c>
      <c r="I155" s="66">
        <v>9</v>
      </c>
      <c r="J155" s="66">
        <v>10</v>
      </c>
      <c r="K155" s="66">
        <v>11</v>
      </c>
      <c r="L155" s="45"/>
      <c r="M155" s="39"/>
      <c r="N155" s="66">
        <v>1</v>
      </c>
      <c r="O155" s="66">
        <v>2</v>
      </c>
      <c r="P155" s="66">
        <v>3</v>
      </c>
      <c r="Q155" s="66">
        <v>4</v>
      </c>
      <c r="R155" s="66">
        <v>5</v>
      </c>
      <c r="S155" s="66">
        <v>6</v>
      </c>
      <c r="T155" s="66">
        <v>7</v>
      </c>
      <c r="U155" s="66">
        <v>8</v>
      </c>
      <c r="V155" s="66">
        <v>9</v>
      </c>
      <c r="W155" s="66">
        <v>10</v>
      </c>
      <c r="X155" s="66">
        <v>11</v>
      </c>
      <c r="Y155" s="45"/>
      <c r="Z155" s="45"/>
      <c r="AA155" s="66">
        <v>1</v>
      </c>
      <c r="AB155" s="66">
        <v>2</v>
      </c>
      <c r="AC155" s="66">
        <v>3</v>
      </c>
      <c r="AD155" s="66">
        <v>4</v>
      </c>
      <c r="AE155" s="66">
        <v>5</v>
      </c>
      <c r="AF155" s="66">
        <v>6</v>
      </c>
      <c r="AG155" s="66">
        <v>7</v>
      </c>
      <c r="AH155" s="66">
        <v>8</v>
      </c>
      <c r="AI155" s="66">
        <v>9</v>
      </c>
      <c r="AJ155" s="66">
        <v>10</v>
      </c>
      <c r="AK155" s="66">
        <v>11</v>
      </c>
    </row>
    <row r="156" spans="1:39" ht="38.25" customHeight="1" x14ac:dyDescent="0.25">
      <c r="A156" s="8" t="s">
        <v>54</v>
      </c>
      <c r="B156" s="66">
        <v>1</v>
      </c>
      <c r="C156" s="4"/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8" t="s">
        <v>54</v>
      </c>
      <c r="O156" s="66">
        <v>1</v>
      </c>
      <c r="P156" s="4"/>
      <c r="Q156" s="4"/>
      <c r="R156" s="4"/>
      <c r="S156" s="4"/>
      <c r="T156" s="4"/>
      <c r="U156" s="4"/>
      <c r="V156" s="4"/>
      <c r="W156" s="3"/>
      <c r="X156" s="3"/>
      <c r="Y156" s="31"/>
      <c r="Z156" s="31"/>
      <c r="AA156" s="8" t="s">
        <v>54</v>
      </c>
      <c r="AB156" s="66">
        <v>1</v>
      </c>
      <c r="AC156" s="4">
        <f t="shared" ref="AC156:AK164" si="16">C156-P156</f>
        <v>0</v>
      </c>
      <c r="AD156" s="4">
        <f t="shared" si="16"/>
        <v>0</v>
      </c>
      <c r="AE156" s="4">
        <f t="shared" si="16"/>
        <v>0</v>
      </c>
      <c r="AF156" s="4">
        <f t="shared" si="16"/>
        <v>0</v>
      </c>
      <c r="AG156" s="4">
        <f t="shared" si="16"/>
        <v>0</v>
      </c>
      <c r="AH156" s="4">
        <f t="shared" si="16"/>
        <v>0</v>
      </c>
      <c r="AI156" s="4">
        <f t="shared" si="16"/>
        <v>0</v>
      </c>
      <c r="AJ156" s="3">
        <f t="shared" si="16"/>
        <v>0</v>
      </c>
      <c r="AK156" s="3">
        <f t="shared" si="16"/>
        <v>0</v>
      </c>
    </row>
    <row r="157" spans="1:39" ht="39" customHeight="1" x14ac:dyDescent="0.25">
      <c r="A157" s="8" t="s">
        <v>55</v>
      </c>
      <c r="B157" s="66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66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66">
        <v>2</v>
      </c>
      <c r="AC157" s="4">
        <f t="shared" si="16"/>
        <v>0</v>
      </c>
      <c r="AD157" s="4">
        <f t="shared" si="16"/>
        <v>0</v>
      </c>
      <c r="AE157" s="4">
        <f t="shared" si="16"/>
        <v>0</v>
      </c>
      <c r="AF157" s="4">
        <f t="shared" si="16"/>
        <v>0</v>
      </c>
      <c r="AG157" s="4">
        <f t="shared" si="16"/>
        <v>0</v>
      </c>
      <c r="AH157" s="4">
        <f t="shared" si="16"/>
        <v>0</v>
      </c>
      <c r="AI157" s="4">
        <f t="shared" si="16"/>
        <v>0</v>
      </c>
      <c r="AJ157" s="3">
        <f t="shared" si="16"/>
        <v>0</v>
      </c>
      <c r="AK157" s="3">
        <f t="shared" si="16"/>
        <v>0</v>
      </c>
    </row>
    <row r="158" spans="1:39" ht="52.5" customHeight="1" x14ac:dyDescent="0.25">
      <c r="A158" s="8" t="s">
        <v>56</v>
      </c>
      <c r="B158" s="66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66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66">
        <v>3</v>
      </c>
      <c r="AC158" s="4">
        <f t="shared" si="16"/>
        <v>0</v>
      </c>
      <c r="AD158" s="4">
        <f t="shared" si="16"/>
        <v>0</v>
      </c>
      <c r="AE158" s="4">
        <f t="shared" si="16"/>
        <v>0</v>
      </c>
      <c r="AF158" s="4">
        <f t="shared" si="16"/>
        <v>0</v>
      </c>
      <c r="AG158" s="4">
        <f t="shared" si="16"/>
        <v>0</v>
      </c>
      <c r="AH158" s="4">
        <f t="shared" si="16"/>
        <v>0</v>
      </c>
      <c r="AI158" s="4">
        <f t="shared" si="16"/>
        <v>0</v>
      </c>
      <c r="AJ158" s="3">
        <f t="shared" si="16"/>
        <v>0</v>
      </c>
      <c r="AK158" s="3">
        <f t="shared" si="16"/>
        <v>0</v>
      </c>
    </row>
    <row r="159" spans="1:39" ht="12.75" customHeight="1" x14ac:dyDescent="0.25">
      <c r="A159" s="8" t="s">
        <v>57</v>
      </c>
      <c r="B159" s="66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66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66">
        <v>4</v>
      </c>
      <c r="AC159" s="4">
        <f t="shared" si="16"/>
        <v>0</v>
      </c>
      <c r="AD159" s="4">
        <f t="shared" si="16"/>
        <v>0</v>
      </c>
      <c r="AE159" s="4">
        <f t="shared" si="16"/>
        <v>0</v>
      </c>
      <c r="AF159" s="4">
        <f t="shared" si="16"/>
        <v>0</v>
      </c>
      <c r="AG159" s="4">
        <f t="shared" si="16"/>
        <v>0</v>
      </c>
      <c r="AH159" s="4">
        <f t="shared" si="16"/>
        <v>0</v>
      </c>
      <c r="AI159" s="4">
        <f t="shared" si="16"/>
        <v>0</v>
      </c>
      <c r="AJ159" s="3">
        <f t="shared" si="16"/>
        <v>0</v>
      </c>
      <c r="AK159" s="3">
        <f t="shared" si="16"/>
        <v>0</v>
      </c>
    </row>
    <row r="160" spans="1:39" ht="12" customHeight="1" x14ac:dyDescent="0.25">
      <c r="A160" s="8" t="s">
        <v>720</v>
      </c>
      <c r="B160" s="65">
        <v>5</v>
      </c>
      <c r="C160" s="4"/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8" t="s">
        <v>58</v>
      </c>
      <c r="O160" s="65">
        <v>5</v>
      </c>
      <c r="P160" s="4">
        <v>26</v>
      </c>
      <c r="Q160" s="4">
        <v>0</v>
      </c>
      <c r="R160" s="4">
        <v>0</v>
      </c>
      <c r="S160" s="4">
        <v>1</v>
      </c>
      <c r="T160" s="4">
        <v>18</v>
      </c>
      <c r="U160" s="4">
        <v>0</v>
      </c>
      <c r="V160" s="4">
        <v>4</v>
      </c>
      <c r="W160" s="3">
        <v>1876</v>
      </c>
      <c r="X160" s="3">
        <v>120.4</v>
      </c>
      <c r="Y160" s="31"/>
      <c r="Z160" s="31"/>
      <c r="AA160" s="8" t="s">
        <v>58</v>
      </c>
      <c r="AB160" s="65">
        <v>5</v>
      </c>
      <c r="AC160" s="4">
        <f t="shared" si="16"/>
        <v>-26</v>
      </c>
      <c r="AD160" s="4">
        <f t="shared" si="16"/>
        <v>0</v>
      </c>
      <c r="AE160" s="4">
        <f t="shared" si="16"/>
        <v>0</v>
      </c>
      <c r="AF160" s="4">
        <f t="shared" si="16"/>
        <v>-1</v>
      </c>
      <c r="AG160" s="4">
        <f t="shared" si="16"/>
        <v>-18</v>
      </c>
      <c r="AH160" s="4">
        <f t="shared" si="16"/>
        <v>0</v>
      </c>
      <c r="AI160" s="4">
        <f t="shared" si="16"/>
        <v>-4</v>
      </c>
      <c r="AJ160" s="3">
        <f t="shared" si="16"/>
        <v>-1876</v>
      </c>
      <c r="AK160" s="3">
        <f t="shared" si="16"/>
        <v>-120.4</v>
      </c>
    </row>
    <row r="161" spans="1:39" ht="12.75" customHeight="1" x14ac:dyDescent="0.25">
      <c r="A161" s="8" t="s">
        <v>59</v>
      </c>
      <c r="B161" s="65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65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65">
        <v>6</v>
      </c>
      <c r="AC161" s="4">
        <f t="shared" si="16"/>
        <v>0</v>
      </c>
      <c r="AD161" s="4">
        <f t="shared" si="16"/>
        <v>0</v>
      </c>
      <c r="AE161" s="4">
        <f t="shared" si="16"/>
        <v>0</v>
      </c>
      <c r="AF161" s="4">
        <f t="shared" si="16"/>
        <v>0</v>
      </c>
      <c r="AG161" s="4">
        <f t="shared" si="16"/>
        <v>0</v>
      </c>
      <c r="AH161" s="4">
        <f t="shared" si="16"/>
        <v>0</v>
      </c>
      <c r="AI161" s="4">
        <f t="shared" si="16"/>
        <v>0</v>
      </c>
      <c r="AJ161" s="3">
        <f t="shared" si="16"/>
        <v>0</v>
      </c>
      <c r="AK161" s="3">
        <f t="shared" si="16"/>
        <v>0</v>
      </c>
    </row>
    <row r="162" spans="1:39" ht="12.75" customHeight="1" x14ac:dyDescent="0.25">
      <c r="A162" s="8" t="s">
        <v>60</v>
      </c>
      <c r="B162" s="65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65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65">
        <v>7</v>
      </c>
      <c r="AC162" s="4">
        <f t="shared" si="16"/>
        <v>0</v>
      </c>
      <c r="AD162" s="4">
        <f t="shared" si="16"/>
        <v>0</v>
      </c>
      <c r="AE162" s="4">
        <f t="shared" si="16"/>
        <v>0</v>
      </c>
      <c r="AF162" s="4">
        <f t="shared" si="16"/>
        <v>0</v>
      </c>
      <c r="AG162" s="4">
        <f t="shared" si="16"/>
        <v>0</v>
      </c>
      <c r="AH162" s="4">
        <f t="shared" si="16"/>
        <v>0</v>
      </c>
      <c r="AI162" s="4">
        <f t="shared" si="16"/>
        <v>0</v>
      </c>
      <c r="AJ162" s="3">
        <f t="shared" si="16"/>
        <v>0</v>
      </c>
      <c r="AK162" s="3">
        <f t="shared" si="16"/>
        <v>0</v>
      </c>
    </row>
    <row r="163" spans="1:39" ht="12.75" customHeight="1" x14ac:dyDescent="0.25">
      <c r="A163" s="8" t="s">
        <v>61</v>
      </c>
      <c r="B163" s="65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65">
        <v>8</v>
      </c>
      <c r="P163" s="4"/>
      <c r="Q163" s="4"/>
      <c r="R163" s="4"/>
      <c r="S163" s="4"/>
      <c r="T163" s="4"/>
      <c r="U163" s="4"/>
      <c r="V163" s="4"/>
      <c r="W163" s="3"/>
      <c r="X163" s="3"/>
      <c r="Y163" s="31"/>
      <c r="Z163" s="31"/>
      <c r="AA163" s="8" t="s">
        <v>61</v>
      </c>
      <c r="AB163" s="65">
        <v>8</v>
      </c>
      <c r="AC163" s="4">
        <f t="shared" si="16"/>
        <v>0</v>
      </c>
      <c r="AD163" s="4">
        <f t="shared" si="16"/>
        <v>0</v>
      </c>
      <c r="AE163" s="4">
        <f t="shared" si="16"/>
        <v>0</v>
      </c>
      <c r="AF163" s="4">
        <f t="shared" si="16"/>
        <v>0</v>
      </c>
      <c r="AG163" s="4">
        <f t="shared" si="16"/>
        <v>0</v>
      </c>
      <c r="AH163" s="4">
        <f t="shared" si="16"/>
        <v>0</v>
      </c>
      <c r="AI163" s="4">
        <f t="shared" si="16"/>
        <v>0</v>
      </c>
      <c r="AJ163" s="3">
        <f t="shared" si="16"/>
        <v>0</v>
      </c>
      <c r="AK163" s="3">
        <f t="shared" si="16"/>
        <v>0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7">SUM(D156:D163)</f>
        <v>0</v>
      </c>
      <c r="E164" s="16">
        <f t="shared" si="17"/>
        <v>0</v>
      </c>
      <c r="F164" s="16">
        <f t="shared" si="17"/>
        <v>0</v>
      </c>
      <c r="G164" s="16">
        <f t="shared" si="17"/>
        <v>0</v>
      </c>
      <c r="H164" s="16">
        <f t="shared" si="17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8">SUM(P156:P163)</f>
        <v>26</v>
      </c>
      <c r="Q164" s="4">
        <f t="shared" si="18"/>
        <v>0</v>
      </c>
      <c r="R164" s="4">
        <f t="shared" si="18"/>
        <v>0</v>
      </c>
      <c r="S164" s="4">
        <f t="shared" si="18"/>
        <v>1</v>
      </c>
      <c r="T164" s="4">
        <f t="shared" si="18"/>
        <v>18</v>
      </c>
      <c r="U164" s="4">
        <f t="shared" si="18"/>
        <v>0</v>
      </c>
      <c r="V164" s="4">
        <f t="shared" si="18"/>
        <v>4</v>
      </c>
      <c r="W164" s="3">
        <f t="shared" si="18"/>
        <v>1876</v>
      </c>
      <c r="X164" s="3">
        <f t="shared" si="18"/>
        <v>120.4</v>
      </c>
      <c r="Y164" s="32"/>
      <c r="Z164" s="32"/>
      <c r="AA164" s="14" t="s">
        <v>62</v>
      </c>
      <c r="AB164" s="15">
        <v>9</v>
      </c>
      <c r="AC164" s="4">
        <f t="shared" si="16"/>
        <v>-26</v>
      </c>
      <c r="AD164" s="4">
        <f t="shared" si="16"/>
        <v>0</v>
      </c>
      <c r="AE164" s="4">
        <f t="shared" si="16"/>
        <v>0</v>
      </c>
      <c r="AF164" s="4">
        <f t="shared" si="16"/>
        <v>-1</v>
      </c>
      <c r="AG164" s="4">
        <f t="shared" si="16"/>
        <v>-18</v>
      </c>
      <c r="AH164" s="4">
        <f t="shared" si="16"/>
        <v>0</v>
      </c>
      <c r="AI164" s="4">
        <f t="shared" si="16"/>
        <v>-4</v>
      </c>
      <c r="AJ164" s="3">
        <f t="shared" si="16"/>
        <v>-1876</v>
      </c>
      <c r="AK164" s="3">
        <f t="shared" si="16"/>
        <v>-120.4</v>
      </c>
    </row>
    <row r="166" spans="1:39" x14ac:dyDescent="0.25">
      <c r="A166" s="12" t="s">
        <v>285</v>
      </c>
      <c r="N166" s="12" t="s">
        <v>285</v>
      </c>
      <c r="AA166" s="12" t="s">
        <v>285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286</v>
      </c>
      <c r="N172" s="12" t="s">
        <v>286</v>
      </c>
      <c r="AA172" s="12" t="s">
        <v>286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287</v>
      </c>
      <c r="N178" s="12" t="s">
        <v>287</v>
      </c>
      <c r="AA178" s="12" t="s">
        <v>287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3" spans="1:39" ht="17.25" customHeight="1" x14ac:dyDescent="0.25">
      <c r="A183" s="19" t="s">
        <v>529</v>
      </c>
      <c r="B183" s="19"/>
      <c r="C183" s="19"/>
      <c r="D183" s="19"/>
      <c r="E183" s="18"/>
      <c r="F183" s="18"/>
      <c r="G183" s="18" t="s">
        <v>343</v>
      </c>
      <c r="H183" s="18"/>
      <c r="I183" s="18"/>
      <c r="J183" s="18"/>
      <c r="K183" s="18"/>
      <c r="L183" s="18"/>
      <c r="M183" s="18"/>
      <c r="N183" s="19" t="s">
        <v>529</v>
      </c>
      <c r="O183" s="19"/>
      <c r="P183" s="19"/>
      <c r="Q183" s="19"/>
      <c r="R183" s="18"/>
      <c r="S183" s="18"/>
      <c r="T183" s="18"/>
      <c r="U183" s="18"/>
      <c r="V183" s="18"/>
      <c r="W183" s="18"/>
      <c r="X183" s="18"/>
      <c r="Y183" s="18"/>
      <c r="Z183" s="18"/>
      <c r="AA183" s="19" t="s">
        <v>529</v>
      </c>
      <c r="AB183" s="19"/>
      <c r="AC183" s="19"/>
      <c r="AD183" s="19"/>
      <c r="AE183" s="18"/>
      <c r="AF183" s="18"/>
      <c r="AG183" s="18"/>
      <c r="AH183" s="18"/>
      <c r="AI183" s="18"/>
      <c r="AJ183" s="18"/>
      <c r="AK183" s="18"/>
      <c r="AL183" s="18"/>
      <c r="AM183" s="18"/>
    </row>
    <row r="184" spans="1:39" ht="17.25" customHeight="1" x14ac:dyDescent="0.25">
      <c r="A184" s="34" t="s">
        <v>257</v>
      </c>
      <c r="B184" s="6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9" t="s">
        <v>257</v>
      </c>
      <c r="O184" s="67"/>
      <c r="P184" s="7"/>
      <c r="Q184" s="7"/>
      <c r="R184" s="7"/>
      <c r="S184" s="7"/>
      <c r="T184" s="7"/>
      <c r="U184" s="7"/>
      <c r="V184" s="7"/>
      <c r="W184" s="7"/>
      <c r="X184" s="7"/>
      <c r="Y184" s="67"/>
      <c r="Z184" s="67"/>
      <c r="AA184" s="9" t="s">
        <v>257</v>
      </c>
      <c r="AB184" s="67"/>
      <c r="AC184" s="7"/>
      <c r="AD184" s="7"/>
      <c r="AE184" s="7"/>
      <c r="AF184" s="7"/>
      <c r="AG184" s="7"/>
      <c r="AH184" s="7"/>
      <c r="AI184" s="7"/>
      <c r="AJ184" s="7"/>
      <c r="AK184" s="7"/>
      <c r="AL184" s="67"/>
      <c r="AM184" s="67"/>
    </row>
    <row r="185" spans="1:39" ht="27" customHeight="1" x14ac:dyDescent="0.25">
      <c r="A185" s="121" t="s">
        <v>52</v>
      </c>
      <c r="B185" s="121" t="s">
        <v>53</v>
      </c>
      <c r="C185" s="127" t="s">
        <v>70</v>
      </c>
      <c r="D185" s="131"/>
      <c r="E185" s="131"/>
      <c r="F185" s="131"/>
      <c r="G185" s="131"/>
      <c r="H185" s="131"/>
      <c r="I185" s="128"/>
      <c r="J185" s="132" t="s">
        <v>69</v>
      </c>
      <c r="K185" s="132"/>
      <c r="L185" s="44"/>
      <c r="M185" s="55"/>
      <c r="N185" s="130" t="s">
        <v>52</v>
      </c>
      <c r="O185" s="121" t="s">
        <v>53</v>
      </c>
      <c r="P185" s="127" t="s">
        <v>70</v>
      </c>
      <c r="Q185" s="131"/>
      <c r="R185" s="131"/>
      <c r="S185" s="131"/>
      <c r="T185" s="131"/>
      <c r="U185" s="131"/>
      <c r="V185" s="128"/>
      <c r="W185" s="132" t="s">
        <v>69</v>
      </c>
      <c r="X185" s="132"/>
      <c r="Y185" s="44"/>
      <c r="Z185" s="44"/>
      <c r="AA185" s="130" t="s">
        <v>52</v>
      </c>
      <c r="AB185" s="121" t="s">
        <v>53</v>
      </c>
      <c r="AC185" s="127" t="s">
        <v>70</v>
      </c>
      <c r="AD185" s="131"/>
      <c r="AE185" s="131"/>
      <c r="AF185" s="131"/>
      <c r="AG185" s="131"/>
      <c r="AH185" s="131"/>
      <c r="AI185" s="128"/>
      <c r="AJ185" s="119" t="s">
        <v>69</v>
      </c>
      <c r="AK185" s="120"/>
    </row>
    <row r="186" spans="1:39" ht="21" customHeight="1" x14ac:dyDescent="0.25">
      <c r="A186" s="122"/>
      <c r="B186" s="122"/>
      <c r="C186" s="121" t="s">
        <v>40</v>
      </c>
      <c r="D186" s="127" t="s">
        <v>48</v>
      </c>
      <c r="E186" s="131"/>
      <c r="F186" s="131"/>
      <c r="G186" s="131"/>
      <c r="H186" s="131"/>
      <c r="I186" s="128"/>
      <c r="J186" s="130" t="s">
        <v>47</v>
      </c>
      <c r="K186" s="132" t="s">
        <v>49</v>
      </c>
      <c r="L186" s="30"/>
      <c r="M186" s="55"/>
      <c r="N186" s="130"/>
      <c r="O186" s="122"/>
      <c r="P186" s="121" t="s">
        <v>40</v>
      </c>
      <c r="Q186" s="127" t="s">
        <v>48</v>
      </c>
      <c r="R186" s="131"/>
      <c r="S186" s="131"/>
      <c r="T186" s="131"/>
      <c r="U186" s="131"/>
      <c r="V186" s="128"/>
      <c r="W186" s="130" t="s">
        <v>47</v>
      </c>
      <c r="X186" s="132" t="s">
        <v>49</v>
      </c>
      <c r="Y186" s="44"/>
      <c r="Z186" s="44"/>
      <c r="AA186" s="130"/>
      <c r="AB186" s="122"/>
      <c r="AC186" s="121" t="s">
        <v>40</v>
      </c>
      <c r="AD186" s="127" t="s">
        <v>48</v>
      </c>
      <c r="AE186" s="131"/>
      <c r="AF186" s="131"/>
      <c r="AG186" s="131"/>
      <c r="AH186" s="131"/>
      <c r="AI186" s="128"/>
      <c r="AJ186" s="121" t="s">
        <v>47</v>
      </c>
      <c r="AK186" s="124" t="s">
        <v>49</v>
      </c>
    </row>
    <row r="187" spans="1:39" ht="18.75" customHeight="1" x14ac:dyDescent="0.25">
      <c r="A187" s="122"/>
      <c r="B187" s="122"/>
      <c r="C187" s="122"/>
      <c r="D187" s="124" t="s">
        <v>43</v>
      </c>
      <c r="E187" s="124" t="s">
        <v>42</v>
      </c>
      <c r="F187" s="124" t="s">
        <v>50</v>
      </c>
      <c r="G187" s="127" t="s">
        <v>44</v>
      </c>
      <c r="H187" s="128"/>
      <c r="I187" s="124" t="s">
        <v>723</v>
      </c>
      <c r="J187" s="130"/>
      <c r="K187" s="132"/>
      <c r="L187" s="30"/>
      <c r="M187" s="55"/>
      <c r="N187" s="130"/>
      <c r="O187" s="122"/>
      <c r="P187" s="122"/>
      <c r="Q187" s="124" t="s">
        <v>43</v>
      </c>
      <c r="R187" s="124" t="s">
        <v>42</v>
      </c>
      <c r="S187" s="124" t="s">
        <v>50</v>
      </c>
      <c r="T187" s="127" t="s">
        <v>44</v>
      </c>
      <c r="U187" s="128"/>
      <c r="V187" s="124" t="s">
        <v>723</v>
      </c>
      <c r="W187" s="130"/>
      <c r="X187" s="132"/>
      <c r="Y187" s="44"/>
      <c r="Z187" s="44"/>
      <c r="AA187" s="130"/>
      <c r="AB187" s="122"/>
      <c r="AC187" s="122"/>
      <c r="AD187" s="124" t="s">
        <v>43</v>
      </c>
      <c r="AE187" s="124" t="s">
        <v>42</v>
      </c>
      <c r="AF187" s="124" t="s">
        <v>50</v>
      </c>
      <c r="AG187" s="127" t="s">
        <v>44</v>
      </c>
      <c r="AH187" s="128"/>
      <c r="AI187" s="124" t="s">
        <v>723</v>
      </c>
      <c r="AJ187" s="122"/>
      <c r="AK187" s="125"/>
    </row>
    <row r="188" spans="1:39" ht="20.25" customHeight="1" x14ac:dyDescent="0.25">
      <c r="A188" s="122"/>
      <c r="B188" s="122"/>
      <c r="C188" s="122"/>
      <c r="D188" s="125"/>
      <c r="E188" s="125"/>
      <c r="F188" s="125"/>
      <c r="G188" s="117" t="s">
        <v>45</v>
      </c>
      <c r="H188" s="117" t="s">
        <v>46</v>
      </c>
      <c r="I188" s="125"/>
      <c r="J188" s="130"/>
      <c r="K188" s="132"/>
      <c r="L188" s="30"/>
      <c r="M188" s="55"/>
      <c r="N188" s="130"/>
      <c r="O188" s="122"/>
      <c r="P188" s="122"/>
      <c r="Q188" s="125"/>
      <c r="R188" s="125"/>
      <c r="S188" s="125"/>
      <c r="T188" s="117" t="s">
        <v>45</v>
      </c>
      <c r="U188" s="117" t="s">
        <v>46</v>
      </c>
      <c r="V188" s="125"/>
      <c r="W188" s="130"/>
      <c r="X188" s="132"/>
      <c r="Y188" s="44"/>
      <c r="Z188" s="44"/>
      <c r="AA188" s="130"/>
      <c r="AB188" s="122"/>
      <c r="AC188" s="122"/>
      <c r="AD188" s="125"/>
      <c r="AE188" s="125"/>
      <c r="AF188" s="125"/>
      <c r="AG188" s="117" t="s">
        <v>45</v>
      </c>
      <c r="AH188" s="117" t="s">
        <v>46</v>
      </c>
      <c r="AI188" s="125"/>
      <c r="AJ188" s="122"/>
      <c r="AK188" s="125"/>
    </row>
    <row r="189" spans="1:39" ht="44.25" customHeight="1" x14ac:dyDescent="0.25">
      <c r="A189" s="123"/>
      <c r="B189" s="123"/>
      <c r="C189" s="123"/>
      <c r="D189" s="126"/>
      <c r="E189" s="126"/>
      <c r="F189" s="126"/>
      <c r="G189" s="118"/>
      <c r="H189" s="118"/>
      <c r="I189" s="126"/>
      <c r="J189" s="130"/>
      <c r="K189" s="132"/>
      <c r="L189" s="30"/>
      <c r="M189" s="55"/>
      <c r="N189" s="130"/>
      <c r="O189" s="123"/>
      <c r="P189" s="123"/>
      <c r="Q189" s="126"/>
      <c r="R189" s="126"/>
      <c r="S189" s="126"/>
      <c r="T189" s="118"/>
      <c r="U189" s="118"/>
      <c r="V189" s="126"/>
      <c r="W189" s="130"/>
      <c r="X189" s="132"/>
      <c r="Y189" s="44"/>
      <c r="Z189" s="44"/>
      <c r="AA189" s="130"/>
      <c r="AB189" s="123"/>
      <c r="AC189" s="123"/>
      <c r="AD189" s="126"/>
      <c r="AE189" s="126"/>
      <c r="AF189" s="126"/>
      <c r="AG189" s="118"/>
      <c r="AH189" s="118"/>
      <c r="AI189" s="126"/>
      <c r="AJ189" s="123"/>
      <c r="AK189" s="126"/>
    </row>
    <row r="190" spans="1:39" ht="18.75" customHeight="1" x14ac:dyDescent="0.25">
      <c r="A190" s="66">
        <v>1</v>
      </c>
      <c r="B190" s="66">
        <v>2</v>
      </c>
      <c r="C190" s="66">
        <v>3</v>
      </c>
      <c r="D190" s="66">
        <v>4</v>
      </c>
      <c r="E190" s="66">
        <v>5</v>
      </c>
      <c r="F190" s="66">
        <v>6</v>
      </c>
      <c r="G190" s="66">
        <v>7</v>
      </c>
      <c r="H190" s="66">
        <v>8</v>
      </c>
      <c r="I190" s="66">
        <v>9</v>
      </c>
      <c r="J190" s="66">
        <v>10</v>
      </c>
      <c r="K190" s="66">
        <v>11</v>
      </c>
      <c r="L190" s="45"/>
      <c r="M190" s="39"/>
      <c r="N190" s="66">
        <v>1</v>
      </c>
      <c r="O190" s="66">
        <v>2</v>
      </c>
      <c r="P190" s="66">
        <v>3</v>
      </c>
      <c r="Q190" s="66">
        <v>4</v>
      </c>
      <c r="R190" s="66">
        <v>5</v>
      </c>
      <c r="S190" s="66">
        <v>6</v>
      </c>
      <c r="T190" s="66">
        <v>7</v>
      </c>
      <c r="U190" s="66">
        <v>8</v>
      </c>
      <c r="V190" s="66">
        <v>9</v>
      </c>
      <c r="W190" s="66">
        <v>10</v>
      </c>
      <c r="X190" s="66">
        <v>11</v>
      </c>
      <c r="Y190" s="45"/>
      <c r="Z190" s="45"/>
      <c r="AA190" s="66">
        <v>1</v>
      </c>
      <c r="AB190" s="66">
        <v>2</v>
      </c>
      <c r="AC190" s="66">
        <v>3</v>
      </c>
      <c r="AD190" s="66">
        <v>4</v>
      </c>
      <c r="AE190" s="66">
        <v>5</v>
      </c>
      <c r="AF190" s="66">
        <v>6</v>
      </c>
      <c r="AG190" s="66">
        <v>7</v>
      </c>
      <c r="AH190" s="66">
        <v>8</v>
      </c>
      <c r="AI190" s="66">
        <v>9</v>
      </c>
      <c r="AJ190" s="66">
        <v>10</v>
      </c>
      <c r="AK190" s="66">
        <v>11</v>
      </c>
    </row>
    <row r="191" spans="1:39" ht="12.75" customHeight="1" x14ac:dyDescent="0.25">
      <c r="A191" s="36" t="s">
        <v>531</v>
      </c>
      <c r="B191" s="65" t="s">
        <v>289</v>
      </c>
      <c r="C191" s="4">
        <v>1</v>
      </c>
      <c r="D191" s="4"/>
      <c r="E191" s="4"/>
      <c r="F191" s="4"/>
      <c r="G191" s="4"/>
      <c r="H191" s="4"/>
      <c r="I191" s="4"/>
      <c r="J191" s="3"/>
      <c r="K191" s="3"/>
      <c r="L191" s="31"/>
      <c r="M191" s="40"/>
      <c r="N191" s="26" t="s">
        <v>531</v>
      </c>
      <c r="O191" s="65" t="s">
        <v>289</v>
      </c>
      <c r="P191" s="4">
        <v>1</v>
      </c>
      <c r="Q191" s="4"/>
      <c r="R191" s="4"/>
      <c r="S191" s="4"/>
      <c r="T191" s="4">
        <v>1</v>
      </c>
      <c r="U191" s="4"/>
      <c r="V191" s="4"/>
      <c r="W191" s="3">
        <v>32.700000000000003</v>
      </c>
      <c r="X191" s="3"/>
      <c r="Y191" s="31"/>
      <c r="Z191" s="31"/>
      <c r="AA191" s="26" t="s">
        <v>531</v>
      </c>
      <c r="AB191" s="65" t="s">
        <v>289</v>
      </c>
      <c r="AC191" s="4">
        <f t="shared" ref="AC191:AC204" si="19">C191-P191</f>
        <v>0</v>
      </c>
      <c r="AD191" s="4">
        <f t="shared" ref="AD191:AD204" si="20">D191-Q191</f>
        <v>0</v>
      </c>
      <c r="AE191" s="4">
        <f t="shared" ref="AE191:AE204" si="21">E191-R191</f>
        <v>0</v>
      </c>
      <c r="AF191" s="4">
        <f t="shared" ref="AF191:AF204" si="22">F191-S191</f>
        <v>0</v>
      </c>
      <c r="AG191" s="4">
        <f t="shared" ref="AG191:AG204" si="23">G191-T191</f>
        <v>-1</v>
      </c>
      <c r="AH191" s="4">
        <f t="shared" ref="AH191:AH204" si="24">H191-U191</f>
        <v>0</v>
      </c>
      <c r="AI191" s="4">
        <f t="shared" ref="AI191:AI204" si="25">I191-V191</f>
        <v>0</v>
      </c>
      <c r="AJ191" s="3">
        <f t="shared" ref="AJ191:AJ204" si="26">J191-W191</f>
        <v>-32.700000000000003</v>
      </c>
      <c r="AK191" s="3">
        <f t="shared" ref="AK191:AK204" si="27">K191-X191</f>
        <v>0</v>
      </c>
    </row>
    <row r="192" spans="1:39" ht="12.75" customHeight="1" x14ac:dyDescent="0.25">
      <c r="A192" s="36" t="s">
        <v>538</v>
      </c>
      <c r="B192" s="65" t="s">
        <v>289</v>
      </c>
      <c r="C192" s="4">
        <v>1</v>
      </c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26" t="s">
        <v>538</v>
      </c>
      <c r="O192" s="65" t="s">
        <v>289</v>
      </c>
      <c r="P192" s="4">
        <v>1</v>
      </c>
      <c r="Q192" s="4"/>
      <c r="R192" s="4"/>
      <c r="S192" s="4"/>
      <c r="T192" s="4"/>
      <c r="U192" s="4"/>
      <c r="V192" s="4">
        <v>1</v>
      </c>
      <c r="W192" s="3">
        <v>100</v>
      </c>
      <c r="X192" s="3"/>
      <c r="Y192" s="31"/>
      <c r="Z192" s="31"/>
      <c r="AA192" s="26" t="s">
        <v>538</v>
      </c>
      <c r="AB192" s="65" t="s">
        <v>289</v>
      </c>
      <c r="AC192" s="4">
        <f t="shared" si="19"/>
        <v>0</v>
      </c>
      <c r="AD192" s="4">
        <f t="shared" si="20"/>
        <v>0</v>
      </c>
      <c r="AE192" s="4">
        <f t="shared" si="21"/>
        <v>0</v>
      </c>
      <c r="AF192" s="4">
        <f t="shared" si="22"/>
        <v>0</v>
      </c>
      <c r="AG192" s="4">
        <f t="shared" si="23"/>
        <v>0</v>
      </c>
      <c r="AH192" s="4">
        <f t="shared" si="24"/>
        <v>0</v>
      </c>
      <c r="AI192" s="4">
        <f t="shared" si="25"/>
        <v>-1</v>
      </c>
      <c r="AJ192" s="3">
        <f t="shared" si="26"/>
        <v>-100</v>
      </c>
      <c r="AK192" s="3">
        <f t="shared" si="27"/>
        <v>0</v>
      </c>
    </row>
    <row r="193" spans="1:37" ht="12.75" customHeight="1" x14ac:dyDescent="0.25">
      <c r="A193" s="36" t="s">
        <v>539</v>
      </c>
      <c r="B193" s="65" t="s">
        <v>289</v>
      </c>
      <c r="C193" s="4">
        <v>1</v>
      </c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26" t="s">
        <v>539</v>
      </c>
      <c r="O193" s="65" t="s">
        <v>289</v>
      </c>
      <c r="P193" s="4">
        <v>1</v>
      </c>
      <c r="Q193" s="4"/>
      <c r="R193" s="4"/>
      <c r="S193" s="4"/>
      <c r="T193" s="4">
        <v>1</v>
      </c>
      <c r="U193" s="4"/>
      <c r="V193" s="4"/>
      <c r="W193" s="3">
        <v>38.700000000000003</v>
      </c>
      <c r="X193" s="3"/>
      <c r="Y193" s="31"/>
      <c r="Z193" s="31"/>
      <c r="AA193" s="26" t="s">
        <v>539</v>
      </c>
      <c r="AB193" s="65" t="s">
        <v>289</v>
      </c>
      <c r="AC193" s="4">
        <f t="shared" si="19"/>
        <v>0</v>
      </c>
      <c r="AD193" s="4">
        <f t="shared" si="20"/>
        <v>0</v>
      </c>
      <c r="AE193" s="4">
        <f t="shared" si="21"/>
        <v>0</v>
      </c>
      <c r="AF193" s="4">
        <f t="shared" si="22"/>
        <v>0</v>
      </c>
      <c r="AG193" s="4">
        <f t="shared" si="23"/>
        <v>-1</v>
      </c>
      <c r="AH193" s="4">
        <f t="shared" si="24"/>
        <v>0</v>
      </c>
      <c r="AI193" s="4">
        <f t="shared" si="25"/>
        <v>0</v>
      </c>
      <c r="AJ193" s="3">
        <f t="shared" si="26"/>
        <v>-38.700000000000003</v>
      </c>
      <c r="AK193" s="3">
        <f t="shared" si="27"/>
        <v>0</v>
      </c>
    </row>
    <row r="194" spans="1:37" ht="12.75" customHeight="1" x14ac:dyDescent="0.25">
      <c r="A194" s="36" t="s">
        <v>540</v>
      </c>
      <c r="B194" s="65" t="s">
        <v>289</v>
      </c>
      <c r="C194" s="4">
        <v>1</v>
      </c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26" t="s">
        <v>540</v>
      </c>
      <c r="O194" s="65" t="s">
        <v>289</v>
      </c>
      <c r="P194" s="4">
        <v>1</v>
      </c>
      <c r="Q194" s="4"/>
      <c r="R194" s="4"/>
      <c r="S194" s="4"/>
      <c r="T194" s="4">
        <v>1</v>
      </c>
      <c r="U194" s="4"/>
      <c r="V194" s="4"/>
      <c r="W194" s="3">
        <v>54.8</v>
      </c>
      <c r="X194" s="3"/>
      <c r="Y194" s="31"/>
      <c r="Z194" s="31"/>
      <c r="AA194" s="26" t="s">
        <v>540</v>
      </c>
      <c r="AB194" s="65" t="s">
        <v>289</v>
      </c>
      <c r="AC194" s="4">
        <f t="shared" si="19"/>
        <v>0</v>
      </c>
      <c r="AD194" s="4">
        <f t="shared" si="20"/>
        <v>0</v>
      </c>
      <c r="AE194" s="4">
        <f t="shared" si="21"/>
        <v>0</v>
      </c>
      <c r="AF194" s="4">
        <f t="shared" si="22"/>
        <v>0</v>
      </c>
      <c r="AG194" s="4">
        <f t="shared" si="23"/>
        <v>-1</v>
      </c>
      <c r="AH194" s="4">
        <f t="shared" si="24"/>
        <v>0</v>
      </c>
      <c r="AI194" s="4">
        <f t="shared" si="25"/>
        <v>0</v>
      </c>
      <c r="AJ194" s="3">
        <f t="shared" si="26"/>
        <v>-54.8</v>
      </c>
      <c r="AK194" s="3">
        <f t="shared" si="27"/>
        <v>0</v>
      </c>
    </row>
    <row r="195" spans="1:37" ht="12.75" customHeight="1" x14ac:dyDescent="0.25">
      <c r="A195" s="36" t="s">
        <v>541</v>
      </c>
      <c r="B195" s="65" t="s">
        <v>289</v>
      </c>
      <c r="C195" s="4">
        <v>1</v>
      </c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26" t="s">
        <v>541</v>
      </c>
      <c r="O195" s="65" t="s">
        <v>289</v>
      </c>
      <c r="P195" s="4">
        <v>1</v>
      </c>
      <c r="Q195" s="4"/>
      <c r="R195" s="4"/>
      <c r="S195" s="4"/>
      <c r="T195" s="4"/>
      <c r="U195" s="4"/>
      <c r="V195" s="4">
        <v>1</v>
      </c>
      <c r="W195" s="3">
        <v>107</v>
      </c>
      <c r="X195" s="3"/>
      <c r="Y195" s="31"/>
      <c r="Z195" s="31"/>
      <c r="AA195" s="26" t="s">
        <v>541</v>
      </c>
      <c r="AB195" s="65" t="s">
        <v>289</v>
      </c>
      <c r="AC195" s="4">
        <f t="shared" si="19"/>
        <v>0</v>
      </c>
      <c r="AD195" s="4">
        <f t="shared" si="20"/>
        <v>0</v>
      </c>
      <c r="AE195" s="4">
        <f t="shared" si="21"/>
        <v>0</v>
      </c>
      <c r="AF195" s="4">
        <f t="shared" si="22"/>
        <v>0</v>
      </c>
      <c r="AG195" s="4">
        <f t="shared" si="23"/>
        <v>0</v>
      </c>
      <c r="AH195" s="4">
        <f t="shared" si="24"/>
        <v>0</v>
      </c>
      <c r="AI195" s="4">
        <f t="shared" si="25"/>
        <v>-1</v>
      </c>
      <c r="AJ195" s="3">
        <f t="shared" si="26"/>
        <v>-107</v>
      </c>
      <c r="AK195" s="3">
        <f t="shared" si="27"/>
        <v>0</v>
      </c>
    </row>
    <row r="196" spans="1:37" ht="12.75" customHeight="1" x14ac:dyDescent="0.25">
      <c r="A196" s="36" t="s">
        <v>542</v>
      </c>
      <c r="B196" s="65" t="s">
        <v>289</v>
      </c>
      <c r="C196" s="4">
        <v>1</v>
      </c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26" t="s">
        <v>542</v>
      </c>
      <c r="O196" s="65" t="s">
        <v>289</v>
      </c>
      <c r="P196" s="4">
        <v>1</v>
      </c>
      <c r="Q196" s="4"/>
      <c r="R196" s="4"/>
      <c r="S196" s="4"/>
      <c r="T196" s="4">
        <v>1</v>
      </c>
      <c r="U196" s="4"/>
      <c r="V196" s="4"/>
      <c r="W196" s="3">
        <v>39.799999999999997</v>
      </c>
      <c r="X196" s="3"/>
      <c r="Y196" s="31"/>
      <c r="Z196" s="31"/>
      <c r="AA196" s="26" t="s">
        <v>542</v>
      </c>
      <c r="AB196" s="65" t="s">
        <v>289</v>
      </c>
      <c r="AC196" s="4">
        <f t="shared" si="19"/>
        <v>0</v>
      </c>
      <c r="AD196" s="4">
        <f t="shared" si="20"/>
        <v>0</v>
      </c>
      <c r="AE196" s="4">
        <f t="shared" si="21"/>
        <v>0</v>
      </c>
      <c r="AF196" s="4">
        <f t="shared" si="22"/>
        <v>0</v>
      </c>
      <c r="AG196" s="4">
        <f t="shared" si="23"/>
        <v>-1</v>
      </c>
      <c r="AH196" s="4">
        <f t="shared" si="24"/>
        <v>0</v>
      </c>
      <c r="AI196" s="4">
        <f t="shared" si="25"/>
        <v>0</v>
      </c>
      <c r="AJ196" s="3">
        <f t="shared" si="26"/>
        <v>-39.799999999999997</v>
      </c>
      <c r="AK196" s="3">
        <f t="shared" si="27"/>
        <v>0</v>
      </c>
    </row>
    <row r="197" spans="1:37" ht="12.75" customHeight="1" x14ac:dyDescent="0.25">
      <c r="A197" s="36" t="s">
        <v>543</v>
      </c>
      <c r="B197" s="65" t="s">
        <v>289</v>
      </c>
      <c r="C197" s="4">
        <v>1</v>
      </c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26" t="s">
        <v>543</v>
      </c>
      <c r="O197" s="65" t="s">
        <v>289</v>
      </c>
      <c r="P197" s="4">
        <v>1</v>
      </c>
      <c r="Q197" s="4"/>
      <c r="R197" s="4"/>
      <c r="S197" s="4"/>
      <c r="T197" s="4">
        <v>1</v>
      </c>
      <c r="U197" s="4"/>
      <c r="V197" s="4"/>
      <c r="W197" s="3">
        <v>152.9</v>
      </c>
      <c r="X197" s="3"/>
      <c r="Y197" s="31"/>
      <c r="Z197" s="31"/>
      <c r="AA197" s="26" t="s">
        <v>543</v>
      </c>
      <c r="AB197" s="65" t="s">
        <v>289</v>
      </c>
      <c r="AC197" s="4">
        <f t="shared" si="19"/>
        <v>0</v>
      </c>
      <c r="AD197" s="4">
        <f t="shared" si="20"/>
        <v>0</v>
      </c>
      <c r="AE197" s="4">
        <f t="shared" si="21"/>
        <v>0</v>
      </c>
      <c r="AF197" s="4">
        <f t="shared" si="22"/>
        <v>0</v>
      </c>
      <c r="AG197" s="4">
        <f t="shared" si="23"/>
        <v>-1</v>
      </c>
      <c r="AH197" s="4">
        <f t="shared" si="24"/>
        <v>0</v>
      </c>
      <c r="AI197" s="4">
        <f t="shared" si="25"/>
        <v>0</v>
      </c>
      <c r="AJ197" s="3">
        <f t="shared" si="26"/>
        <v>-152.9</v>
      </c>
      <c r="AK197" s="3">
        <f t="shared" si="27"/>
        <v>0</v>
      </c>
    </row>
    <row r="198" spans="1:37" ht="12.75" customHeight="1" x14ac:dyDescent="0.25">
      <c r="A198" s="36" t="s">
        <v>544</v>
      </c>
      <c r="B198" s="65" t="s">
        <v>289</v>
      </c>
      <c r="C198" s="4">
        <v>1</v>
      </c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26" t="s">
        <v>544</v>
      </c>
      <c r="O198" s="65" t="s">
        <v>289</v>
      </c>
      <c r="P198" s="4">
        <v>1</v>
      </c>
      <c r="Q198" s="4"/>
      <c r="R198" s="4"/>
      <c r="S198" s="4"/>
      <c r="T198" s="4">
        <v>1</v>
      </c>
      <c r="U198" s="4"/>
      <c r="V198" s="4"/>
      <c r="W198" s="3">
        <v>145.19999999999999</v>
      </c>
      <c r="X198" s="3"/>
      <c r="Y198" s="31"/>
      <c r="Z198" s="31"/>
      <c r="AA198" s="26" t="s">
        <v>544</v>
      </c>
      <c r="AB198" s="65" t="s">
        <v>289</v>
      </c>
      <c r="AC198" s="4">
        <f t="shared" si="19"/>
        <v>0</v>
      </c>
      <c r="AD198" s="4">
        <f t="shared" si="20"/>
        <v>0</v>
      </c>
      <c r="AE198" s="4">
        <f t="shared" si="21"/>
        <v>0</v>
      </c>
      <c r="AF198" s="4">
        <f t="shared" si="22"/>
        <v>0</v>
      </c>
      <c r="AG198" s="4">
        <f t="shared" si="23"/>
        <v>-1</v>
      </c>
      <c r="AH198" s="4">
        <f t="shared" si="24"/>
        <v>0</v>
      </c>
      <c r="AI198" s="4">
        <f t="shared" si="25"/>
        <v>0</v>
      </c>
      <c r="AJ198" s="3">
        <f t="shared" si="26"/>
        <v>-145.19999999999999</v>
      </c>
      <c r="AK198" s="3">
        <f t="shared" si="27"/>
        <v>0</v>
      </c>
    </row>
    <row r="199" spans="1:37" ht="12.75" customHeight="1" x14ac:dyDescent="0.25">
      <c r="A199" s="36" t="s">
        <v>532</v>
      </c>
      <c r="B199" s="65" t="s">
        <v>289</v>
      </c>
      <c r="C199" s="4">
        <v>1</v>
      </c>
      <c r="D199" s="4"/>
      <c r="E199" s="4"/>
      <c r="F199" s="4"/>
      <c r="G199" s="4"/>
      <c r="H199" s="4"/>
      <c r="I199" s="4"/>
      <c r="J199" s="3"/>
      <c r="K199" s="3"/>
      <c r="L199" s="40"/>
      <c r="M199" s="40"/>
      <c r="N199" s="26" t="s">
        <v>532</v>
      </c>
      <c r="O199" s="65" t="s">
        <v>289</v>
      </c>
      <c r="P199" s="4">
        <v>1</v>
      </c>
      <c r="Q199" s="4"/>
      <c r="R199" s="4"/>
      <c r="S199" s="4"/>
      <c r="T199" s="4">
        <v>1</v>
      </c>
      <c r="U199" s="4"/>
      <c r="V199" s="4"/>
      <c r="W199" s="3">
        <v>57</v>
      </c>
      <c r="X199" s="3"/>
      <c r="Y199" s="32"/>
      <c r="Z199" s="32"/>
      <c r="AA199" s="26" t="s">
        <v>532</v>
      </c>
      <c r="AB199" s="65" t="s">
        <v>289</v>
      </c>
      <c r="AC199" s="4">
        <f t="shared" si="19"/>
        <v>0</v>
      </c>
      <c r="AD199" s="4">
        <f t="shared" si="20"/>
        <v>0</v>
      </c>
      <c r="AE199" s="4">
        <f t="shared" si="21"/>
        <v>0</v>
      </c>
      <c r="AF199" s="4">
        <f t="shared" si="22"/>
        <v>0</v>
      </c>
      <c r="AG199" s="4">
        <f t="shared" si="23"/>
        <v>-1</v>
      </c>
      <c r="AH199" s="4">
        <f t="shared" si="24"/>
        <v>0</v>
      </c>
      <c r="AI199" s="4">
        <f t="shared" si="25"/>
        <v>0</v>
      </c>
      <c r="AJ199" s="3">
        <f t="shared" si="26"/>
        <v>-57</v>
      </c>
      <c r="AK199" s="3">
        <f t="shared" si="27"/>
        <v>0</v>
      </c>
    </row>
    <row r="200" spans="1:37" ht="12.75" customHeight="1" x14ac:dyDescent="0.25">
      <c r="A200" s="36" t="s">
        <v>545</v>
      </c>
      <c r="B200" s="65" t="s">
        <v>289</v>
      </c>
      <c r="C200" s="4">
        <v>1</v>
      </c>
      <c r="D200" s="4"/>
      <c r="E200" s="4"/>
      <c r="F200" s="4"/>
      <c r="G200" s="4"/>
      <c r="H200" s="4"/>
      <c r="I200" s="4"/>
      <c r="J200" s="3"/>
      <c r="K200" s="3"/>
      <c r="L200" s="44"/>
      <c r="M200" s="55"/>
      <c r="N200" s="26" t="s">
        <v>545</v>
      </c>
      <c r="O200" s="65" t="s">
        <v>289</v>
      </c>
      <c r="P200" s="4">
        <v>1</v>
      </c>
      <c r="Q200" s="4"/>
      <c r="R200" s="4"/>
      <c r="S200" s="4"/>
      <c r="T200" s="4">
        <v>1</v>
      </c>
      <c r="U200" s="4"/>
      <c r="V200" s="4"/>
      <c r="W200" s="3">
        <v>45.9</v>
      </c>
      <c r="X200" s="3"/>
      <c r="Y200" s="44"/>
      <c r="Z200" s="44"/>
      <c r="AA200" s="26" t="s">
        <v>545</v>
      </c>
      <c r="AB200" s="65" t="s">
        <v>289</v>
      </c>
      <c r="AC200" s="4">
        <f t="shared" si="19"/>
        <v>0</v>
      </c>
      <c r="AD200" s="4">
        <f t="shared" si="20"/>
        <v>0</v>
      </c>
      <c r="AE200" s="4">
        <f t="shared" si="21"/>
        <v>0</v>
      </c>
      <c r="AF200" s="4">
        <f t="shared" si="22"/>
        <v>0</v>
      </c>
      <c r="AG200" s="4">
        <f t="shared" si="23"/>
        <v>-1</v>
      </c>
      <c r="AH200" s="4">
        <f t="shared" si="24"/>
        <v>0</v>
      </c>
      <c r="AI200" s="4">
        <f t="shared" si="25"/>
        <v>0</v>
      </c>
      <c r="AJ200" s="3">
        <f t="shared" si="26"/>
        <v>-45.9</v>
      </c>
      <c r="AK200" s="3">
        <f t="shared" si="27"/>
        <v>0</v>
      </c>
    </row>
    <row r="201" spans="1:37" ht="12.75" customHeight="1" x14ac:dyDescent="0.25">
      <c r="A201" s="36" t="s">
        <v>546</v>
      </c>
      <c r="B201" s="65" t="s">
        <v>289</v>
      </c>
      <c r="C201" s="4">
        <v>1</v>
      </c>
      <c r="D201" s="4"/>
      <c r="E201" s="4"/>
      <c r="F201" s="4"/>
      <c r="G201" s="4"/>
      <c r="H201" s="4"/>
      <c r="I201" s="4"/>
      <c r="J201" s="3"/>
      <c r="K201" s="3"/>
      <c r="L201" s="30"/>
      <c r="M201" s="55"/>
      <c r="N201" s="26" t="s">
        <v>546</v>
      </c>
      <c r="O201" s="65" t="s">
        <v>289</v>
      </c>
      <c r="P201" s="4">
        <v>1</v>
      </c>
      <c r="Q201" s="4"/>
      <c r="R201" s="4"/>
      <c r="S201" s="4">
        <v>1</v>
      </c>
      <c r="T201" s="4"/>
      <c r="U201" s="4"/>
      <c r="V201" s="4"/>
      <c r="W201" s="3">
        <v>120.4</v>
      </c>
      <c r="X201" s="3">
        <v>120.4</v>
      </c>
      <c r="Y201" s="44"/>
      <c r="Z201" s="44"/>
      <c r="AA201" s="26" t="s">
        <v>546</v>
      </c>
      <c r="AB201" s="65" t="s">
        <v>289</v>
      </c>
      <c r="AC201" s="4">
        <f t="shared" si="19"/>
        <v>0</v>
      </c>
      <c r="AD201" s="4">
        <f t="shared" si="20"/>
        <v>0</v>
      </c>
      <c r="AE201" s="4">
        <f t="shared" si="21"/>
        <v>0</v>
      </c>
      <c r="AF201" s="4">
        <f t="shared" si="22"/>
        <v>-1</v>
      </c>
      <c r="AG201" s="4">
        <f t="shared" si="23"/>
        <v>0</v>
      </c>
      <c r="AH201" s="4">
        <f t="shared" si="24"/>
        <v>0</v>
      </c>
      <c r="AI201" s="4">
        <f t="shared" si="25"/>
        <v>0</v>
      </c>
      <c r="AJ201" s="3">
        <f t="shared" si="26"/>
        <v>-120.4</v>
      </c>
      <c r="AK201" s="3">
        <f t="shared" si="27"/>
        <v>-120.4</v>
      </c>
    </row>
    <row r="202" spans="1:37" ht="12.75" customHeight="1" x14ac:dyDescent="0.25">
      <c r="A202" s="36" t="s">
        <v>547</v>
      </c>
      <c r="B202" s="65" t="s">
        <v>289</v>
      </c>
      <c r="C202" s="4">
        <v>1</v>
      </c>
      <c r="D202" s="4"/>
      <c r="E202" s="4"/>
      <c r="F202" s="4"/>
      <c r="G202" s="4"/>
      <c r="H202" s="4"/>
      <c r="I202" s="4"/>
      <c r="J202" s="3"/>
      <c r="K202" s="3"/>
      <c r="L202" s="30"/>
      <c r="M202" s="55"/>
      <c r="N202" s="26" t="s">
        <v>547</v>
      </c>
      <c r="O202" s="65" t="s">
        <v>289</v>
      </c>
      <c r="P202" s="4">
        <v>1</v>
      </c>
      <c r="Q202" s="4"/>
      <c r="R202" s="4"/>
      <c r="S202" s="4"/>
      <c r="T202" s="4">
        <v>1</v>
      </c>
      <c r="U202" s="4"/>
      <c r="V202" s="4"/>
      <c r="W202" s="3">
        <v>34.200000000000003</v>
      </c>
      <c r="X202" s="3"/>
      <c r="Y202" s="44"/>
      <c r="Z202" s="44"/>
      <c r="AA202" s="26" t="s">
        <v>547</v>
      </c>
      <c r="AB202" s="65" t="s">
        <v>289</v>
      </c>
      <c r="AC202" s="4">
        <f t="shared" si="19"/>
        <v>0</v>
      </c>
      <c r="AD202" s="4">
        <f t="shared" si="20"/>
        <v>0</v>
      </c>
      <c r="AE202" s="4">
        <f t="shared" si="21"/>
        <v>0</v>
      </c>
      <c r="AF202" s="4">
        <f t="shared" si="22"/>
        <v>0</v>
      </c>
      <c r="AG202" s="4">
        <f t="shared" si="23"/>
        <v>-1</v>
      </c>
      <c r="AH202" s="4">
        <f t="shared" si="24"/>
        <v>0</v>
      </c>
      <c r="AI202" s="4">
        <f t="shared" si="25"/>
        <v>0</v>
      </c>
      <c r="AJ202" s="3">
        <f t="shared" si="26"/>
        <v>-34.200000000000003</v>
      </c>
      <c r="AK202" s="3">
        <f t="shared" si="27"/>
        <v>0</v>
      </c>
    </row>
    <row r="203" spans="1:37" ht="12.75" customHeight="1" x14ac:dyDescent="0.25">
      <c r="A203" s="36" t="s">
        <v>533</v>
      </c>
      <c r="B203" s="65" t="s">
        <v>289</v>
      </c>
      <c r="C203" s="4">
        <v>1</v>
      </c>
      <c r="D203" s="4"/>
      <c r="E203" s="4"/>
      <c r="F203" s="4"/>
      <c r="G203" s="4"/>
      <c r="H203" s="4"/>
      <c r="I203" s="4"/>
      <c r="J203" s="3"/>
      <c r="K203" s="3"/>
      <c r="L203" s="30"/>
      <c r="M203" s="55"/>
      <c r="N203" s="26" t="s">
        <v>533</v>
      </c>
      <c r="O203" s="65" t="s">
        <v>289</v>
      </c>
      <c r="P203" s="4">
        <v>1</v>
      </c>
      <c r="Q203" s="4"/>
      <c r="R203" s="4"/>
      <c r="S203" s="4"/>
      <c r="T203" s="4">
        <v>1</v>
      </c>
      <c r="U203" s="4"/>
      <c r="V203" s="4"/>
      <c r="W203" s="3">
        <v>41.6</v>
      </c>
      <c r="X203" s="3"/>
      <c r="Y203" s="44"/>
      <c r="Z203" s="44"/>
      <c r="AA203" s="26" t="s">
        <v>533</v>
      </c>
      <c r="AB203" s="65" t="s">
        <v>289</v>
      </c>
      <c r="AC203" s="4">
        <f t="shared" si="19"/>
        <v>0</v>
      </c>
      <c r="AD203" s="4">
        <f t="shared" si="20"/>
        <v>0</v>
      </c>
      <c r="AE203" s="4">
        <f t="shared" si="21"/>
        <v>0</v>
      </c>
      <c r="AF203" s="4">
        <f t="shared" si="22"/>
        <v>0</v>
      </c>
      <c r="AG203" s="4">
        <f t="shared" si="23"/>
        <v>-1</v>
      </c>
      <c r="AH203" s="4">
        <f t="shared" si="24"/>
        <v>0</v>
      </c>
      <c r="AI203" s="4">
        <f t="shared" si="25"/>
        <v>0</v>
      </c>
      <c r="AJ203" s="3">
        <f t="shared" si="26"/>
        <v>-41.6</v>
      </c>
      <c r="AK203" s="3">
        <f t="shared" si="27"/>
        <v>0</v>
      </c>
    </row>
    <row r="204" spans="1:37" ht="12.75" customHeight="1" x14ac:dyDescent="0.25">
      <c r="A204" s="36" t="s">
        <v>548</v>
      </c>
      <c r="B204" s="65" t="s">
        <v>289</v>
      </c>
      <c r="C204" s="4">
        <v>1</v>
      </c>
      <c r="D204" s="4"/>
      <c r="E204" s="4"/>
      <c r="F204" s="4"/>
      <c r="G204" s="4"/>
      <c r="H204" s="4"/>
      <c r="I204" s="4"/>
      <c r="J204" s="3"/>
      <c r="K204" s="3"/>
      <c r="L204" s="30"/>
      <c r="M204" s="55"/>
      <c r="N204" s="26" t="s">
        <v>548</v>
      </c>
      <c r="O204" s="65" t="s">
        <v>289</v>
      </c>
      <c r="P204" s="4">
        <v>1</v>
      </c>
      <c r="Q204" s="4"/>
      <c r="R204" s="4"/>
      <c r="S204" s="4"/>
      <c r="T204" s="4">
        <v>1</v>
      </c>
      <c r="U204" s="4"/>
      <c r="V204" s="4"/>
      <c r="W204" s="3">
        <v>69.599999999999994</v>
      </c>
      <c r="X204" s="3"/>
      <c r="Y204" s="44"/>
      <c r="Z204" s="44"/>
      <c r="AA204" s="26" t="s">
        <v>548</v>
      </c>
      <c r="AB204" s="65" t="s">
        <v>289</v>
      </c>
      <c r="AC204" s="4">
        <f t="shared" si="19"/>
        <v>0</v>
      </c>
      <c r="AD204" s="4">
        <f t="shared" si="20"/>
        <v>0</v>
      </c>
      <c r="AE204" s="4">
        <f t="shared" si="21"/>
        <v>0</v>
      </c>
      <c r="AF204" s="4">
        <f t="shared" si="22"/>
        <v>0</v>
      </c>
      <c r="AG204" s="4">
        <f t="shared" si="23"/>
        <v>-1</v>
      </c>
      <c r="AH204" s="4">
        <f t="shared" si="24"/>
        <v>0</v>
      </c>
      <c r="AI204" s="4">
        <f t="shared" si="25"/>
        <v>0</v>
      </c>
      <c r="AJ204" s="3">
        <f t="shared" si="26"/>
        <v>-69.599999999999994</v>
      </c>
      <c r="AK204" s="3">
        <f t="shared" si="27"/>
        <v>0</v>
      </c>
    </row>
    <row r="205" spans="1:37" ht="12.75" customHeight="1" x14ac:dyDescent="0.25">
      <c r="A205" s="36" t="s">
        <v>534</v>
      </c>
      <c r="B205" s="65" t="s">
        <v>289</v>
      </c>
      <c r="C205" s="4">
        <v>1</v>
      </c>
      <c r="D205" s="4"/>
      <c r="E205" s="4"/>
      <c r="F205" s="4"/>
      <c r="G205" s="4"/>
      <c r="H205" s="4"/>
      <c r="I205" s="4"/>
      <c r="J205" s="3"/>
      <c r="K205" s="3"/>
      <c r="L205" s="31"/>
      <c r="M205" s="40"/>
      <c r="N205" s="26" t="s">
        <v>534</v>
      </c>
      <c r="O205" s="65" t="s">
        <v>289</v>
      </c>
      <c r="P205" s="4">
        <v>1</v>
      </c>
      <c r="Q205" s="4"/>
      <c r="R205" s="4"/>
      <c r="S205" s="4"/>
      <c r="T205" s="4">
        <v>1</v>
      </c>
      <c r="U205" s="4"/>
      <c r="V205" s="4"/>
      <c r="W205" s="3">
        <v>41.2</v>
      </c>
      <c r="X205" s="3"/>
      <c r="Y205" s="31"/>
      <c r="Z205" s="31"/>
      <c r="AA205" s="26" t="s">
        <v>534</v>
      </c>
      <c r="AB205" s="65" t="s">
        <v>289</v>
      </c>
      <c r="AC205" s="4">
        <f t="shared" ref="AC205:AK219" si="28">C205-P205</f>
        <v>0</v>
      </c>
      <c r="AD205" s="4">
        <f t="shared" si="28"/>
        <v>0</v>
      </c>
      <c r="AE205" s="4">
        <f t="shared" si="28"/>
        <v>0</v>
      </c>
      <c r="AF205" s="4">
        <f t="shared" si="28"/>
        <v>0</v>
      </c>
      <c r="AG205" s="4">
        <f t="shared" si="28"/>
        <v>-1</v>
      </c>
      <c r="AH205" s="4">
        <f t="shared" si="28"/>
        <v>0</v>
      </c>
      <c r="AI205" s="4">
        <f t="shared" si="28"/>
        <v>0</v>
      </c>
      <c r="AJ205" s="3">
        <f t="shared" si="28"/>
        <v>-41.2</v>
      </c>
      <c r="AK205" s="3">
        <f t="shared" si="28"/>
        <v>0</v>
      </c>
    </row>
    <row r="206" spans="1:37" ht="12.75" customHeight="1" x14ac:dyDescent="0.25">
      <c r="A206" s="36" t="s">
        <v>549</v>
      </c>
      <c r="B206" s="65" t="s">
        <v>289</v>
      </c>
      <c r="C206" s="4">
        <v>1</v>
      </c>
      <c r="D206" s="4"/>
      <c r="E206" s="4"/>
      <c r="F206" s="4"/>
      <c r="G206" s="4"/>
      <c r="H206" s="4"/>
      <c r="I206" s="4"/>
      <c r="J206" s="3"/>
      <c r="K206" s="3"/>
      <c r="L206" s="31"/>
      <c r="M206" s="40"/>
      <c r="N206" s="26" t="s">
        <v>549</v>
      </c>
      <c r="O206" s="65" t="s">
        <v>289</v>
      </c>
      <c r="P206" s="4">
        <v>1</v>
      </c>
      <c r="Q206" s="4"/>
      <c r="R206" s="4"/>
      <c r="S206" s="4"/>
      <c r="T206" s="4">
        <v>1</v>
      </c>
      <c r="U206" s="4"/>
      <c r="V206" s="4"/>
      <c r="W206" s="3">
        <v>63.8</v>
      </c>
      <c r="X206" s="3"/>
      <c r="Y206" s="31"/>
      <c r="Z206" s="31"/>
      <c r="AA206" s="26" t="s">
        <v>549</v>
      </c>
      <c r="AB206" s="65" t="s">
        <v>289</v>
      </c>
      <c r="AC206" s="4">
        <f t="shared" si="28"/>
        <v>0</v>
      </c>
      <c r="AD206" s="4">
        <f t="shared" si="28"/>
        <v>0</v>
      </c>
      <c r="AE206" s="4">
        <f t="shared" si="28"/>
        <v>0</v>
      </c>
      <c r="AF206" s="4">
        <f t="shared" si="28"/>
        <v>0</v>
      </c>
      <c r="AG206" s="4">
        <f t="shared" si="28"/>
        <v>-1</v>
      </c>
      <c r="AH206" s="4">
        <f t="shared" si="28"/>
        <v>0</v>
      </c>
      <c r="AI206" s="4">
        <f t="shared" si="28"/>
        <v>0</v>
      </c>
      <c r="AJ206" s="3">
        <f t="shared" si="28"/>
        <v>-63.8</v>
      </c>
      <c r="AK206" s="3">
        <f t="shared" si="28"/>
        <v>0</v>
      </c>
    </row>
    <row r="207" spans="1:37" ht="12.75" customHeight="1" x14ac:dyDescent="0.25">
      <c r="A207" s="36" t="s">
        <v>550</v>
      </c>
      <c r="B207" s="65" t="s">
        <v>289</v>
      </c>
      <c r="C207" s="4">
        <v>1</v>
      </c>
      <c r="D207" s="4"/>
      <c r="E207" s="4"/>
      <c r="F207" s="4"/>
      <c r="G207" s="4"/>
      <c r="H207" s="4"/>
      <c r="I207" s="4"/>
      <c r="J207" s="3"/>
      <c r="K207" s="3"/>
      <c r="L207" s="31"/>
      <c r="M207" s="40"/>
      <c r="N207" s="26" t="s">
        <v>550</v>
      </c>
      <c r="O207" s="65" t="s">
        <v>289</v>
      </c>
      <c r="P207" s="4">
        <v>1</v>
      </c>
      <c r="Q207" s="4"/>
      <c r="R207" s="4"/>
      <c r="S207" s="4"/>
      <c r="T207" s="4">
        <v>1</v>
      </c>
      <c r="U207" s="4"/>
      <c r="V207" s="4"/>
      <c r="W207" s="3">
        <v>55.8</v>
      </c>
      <c r="X207" s="3"/>
      <c r="Y207" s="31"/>
      <c r="Z207" s="31"/>
      <c r="AA207" s="26" t="s">
        <v>550</v>
      </c>
      <c r="AB207" s="65" t="s">
        <v>289</v>
      </c>
      <c r="AC207" s="4">
        <f t="shared" si="28"/>
        <v>0</v>
      </c>
      <c r="AD207" s="4">
        <f t="shared" si="28"/>
        <v>0</v>
      </c>
      <c r="AE207" s="4">
        <f t="shared" si="28"/>
        <v>0</v>
      </c>
      <c r="AF207" s="4">
        <f t="shared" si="28"/>
        <v>0</v>
      </c>
      <c r="AG207" s="4">
        <f t="shared" si="28"/>
        <v>-1</v>
      </c>
      <c r="AH207" s="4">
        <f t="shared" si="28"/>
        <v>0</v>
      </c>
      <c r="AI207" s="4">
        <f t="shared" si="28"/>
        <v>0</v>
      </c>
      <c r="AJ207" s="3">
        <f t="shared" si="28"/>
        <v>-55.8</v>
      </c>
      <c r="AK207" s="3">
        <f t="shared" si="28"/>
        <v>0</v>
      </c>
    </row>
    <row r="208" spans="1:37" ht="12.75" customHeight="1" x14ac:dyDescent="0.25">
      <c r="A208" s="36" t="s">
        <v>551</v>
      </c>
      <c r="B208" s="65" t="s">
        <v>289</v>
      </c>
      <c r="C208" s="4">
        <v>1</v>
      </c>
      <c r="D208" s="4"/>
      <c r="E208" s="4"/>
      <c r="F208" s="4"/>
      <c r="G208" s="4"/>
      <c r="H208" s="4"/>
      <c r="I208" s="4"/>
      <c r="J208" s="3"/>
      <c r="K208" s="3"/>
      <c r="L208" s="31"/>
      <c r="M208" s="40"/>
      <c r="N208" s="26" t="s">
        <v>551</v>
      </c>
      <c r="O208" s="65" t="s">
        <v>289</v>
      </c>
      <c r="P208" s="4">
        <v>1</v>
      </c>
      <c r="Q208" s="4"/>
      <c r="R208" s="4"/>
      <c r="S208" s="4"/>
      <c r="T208" s="4"/>
      <c r="U208" s="4"/>
      <c r="V208" s="4">
        <v>1</v>
      </c>
      <c r="W208" s="3">
        <v>107</v>
      </c>
      <c r="X208" s="3"/>
      <c r="Y208" s="31"/>
      <c r="Z208" s="31"/>
      <c r="AA208" s="26" t="s">
        <v>551</v>
      </c>
      <c r="AB208" s="65" t="s">
        <v>289</v>
      </c>
      <c r="AC208" s="4">
        <f t="shared" si="28"/>
        <v>0</v>
      </c>
      <c r="AD208" s="4">
        <f t="shared" si="28"/>
        <v>0</v>
      </c>
      <c r="AE208" s="4">
        <f t="shared" si="28"/>
        <v>0</v>
      </c>
      <c r="AF208" s="4">
        <f t="shared" si="28"/>
        <v>0</v>
      </c>
      <c r="AG208" s="4">
        <f t="shared" si="28"/>
        <v>0</v>
      </c>
      <c r="AH208" s="4">
        <f t="shared" si="28"/>
        <v>0</v>
      </c>
      <c r="AI208" s="4">
        <f t="shared" si="28"/>
        <v>-1</v>
      </c>
      <c r="AJ208" s="3">
        <f t="shared" si="28"/>
        <v>-107</v>
      </c>
      <c r="AK208" s="3">
        <f t="shared" si="28"/>
        <v>0</v>
      </c>
    </row>
    <row r="209" spans="1:39" ht="12.75" customHeight="1" x14ac:dyDescent="0.25">
      <c r="A209" s="36" t="s">
        <v>530</v>
      </c>
      <c r="B209" s="65" t="s">
        <v>289</v>
      </c>
      <c r="C209" s="4">
        <v>1</v>
      </c>
      <c r="D209" s="4"/>
      <c r="E209" s="4"/>
      <c r="F209" s="4"/>
      <c r="G209" s="4"/>
      <c r="H209" s="4"/>
      <c r="I209" s="4"/>
      <c r="J209" s="3"/>
      <c r="K209" s="3"/>
      <c r="L209" s="31"/>
      <c r="M209" s="40"/>
      <c r="N209" s="26" t="s">
        <v>530</v>
      </c>
      <c r="O209" s="65" t="s">
        <v>289</v>
      </c>
      <c r="P209" s="4">
        <v>1</v>
      </c>
      <c r="Q209" s="4"/>
      <c r="R209" s="4"/>
      <c r="S209" s="4"/>
      <c r="T209" s="4">
        <v>1</v>
      </c>
      <c r="U209" s="4"/>
      <c r="V209" s="4"/>
      <c r="W209" s="3">
        <v>65</v>
      </c>
      <c r="X209" s="3"/>
      <c r="Y209" s="31"/>
      <c r="Z209" s="31"/>
      <c r="AA209" s="26" t="s">
        <v>530</v>
      </c>
      <c r="AB209" s="65" t="s">
        <v>289</v>
      </c>
      <c r="AC209" s="4">
        <f t="shared" si="28"/>
        <v>0</v>
      </c>
      <c r="AD209" s="4">
        <f t="shared" si="28"/>
        <v>0</v>
      </c>
      <c r="AE209" s="4">
        <f t="shared" si="28"/>
        <v>0</v>
      </c>
      <c r="AF209" s="4">
        <f t="shared" si="28"/>
        <v>0</v>
      </c>
      <c r="AG209" s="4">
        <f t="shared" si="28"/>
        <v>-1</v>
      </c>
      <c r="AH209" s="4">
        <f t="shared" si="28"/>
        <v>0</v>
      </c>
      <c r="AI209" s="4">
        <f t="shared" si="28"/>
        <v>0</v>
      </c>
      <c r="AJ209" s="3">
        <f t="shared" si="28"/>
        <v>-65</v>
      </c>
      <c r="AK209" s="3">
        <f t="shared" si="28"/>
        <v>0</v>
      </c>
    </row>
    <row r="210" spans="1:39" ht="12.75" customHeight="1" x14ac:dyDescent="0.25">
      <c r="A210" s="36" t="s">
        <v>537</v>
      </c>
      <c r="B210" s="65" t="s">
        <v>289</v>
      </c>
      <c r="C210" s="4">
        <v>1</v>
      </c>
      <c r="D210" s="4"/>
      <c r="E210" s="4"/>
      <c r="F210" s="4"/>
      <c r="G210" s="4"/>
      <c r="H210" s="4"/>
      <c r="I210" s="4"/>
      <c r="J210" s="3"/>
      <c r="K210" s="3"/>
      <c r="L210" s="31"/>
      <c r="M210" s="40"/>
      <c r="N210" s="26" t="s">
        <v>537</v>
      </c>
      <c r="O210" s="65" t="s">
        <v>289</v>
      </c>
      <c r="P210" s="4">
        <v>1</v>
      </c>
      <c r="Q210" s="4"/>
      <c r="R210" s="4"/>
      <c r="S210" s="4"/>
      <c r="T210" s="4">
        <v>1</v>
      </c>
      <c r="U210" s="4"/>
      <c r="V210" s="4"/>
      <c r="W210" s="3">
        <v>20</v>
      </c>
      <c r="X210" s="3"/>
      <c r="Y210" s="31"/>
      <c r="Z210" s="31"/>
      <c r="AA210" s="26" t="s">
        <v>537</v>
      </c>
      <c r="AB210" s="65" t="s">
        <v>289</v>
      </c>
      <c r="AC210" s="4">
        <f t="shared" si="28"/>
        <v>0</v>
      </c>
      <c r="AD210" s="4">
        <f t="shared" si="28"/>
        <v>0</v>
      </c>
      <c r="AE210" s="4">
        <f t="shared" si="28"/>
        <v>0</v>
      </c>
      <c r="AF210" s="4">
        <f t="shared" si="28"/>
        <v>0</v>
      </c>
      <c r="AG210" s="4">
        <f t="shared" si="28"/>
        <v>-1</v>
      </c>
      <c r="AH210" s="4">
        <f t="shared" si="28"/>
        <v>0</v>
      </c>
      <c r="AI210" s="4">
        <f t="shared" si="28"/>
        <v>0</v>
      </c>
      <c r="AJ210" s="3">
        <f t="shared" si="28"/>
        <v>-20</v>
      </c>
      <c r="AK210" s="3">
        <f t="shared" si="28"/>
        <v>0</v>
      </c>
    </row>
    <row r="211" spans="1:39" ht="12.75" customHeight="1" x14ac:dyDescent="0.25">
      <c r="A211" s="36" t="s">
        <v>536</v>
      </c>
      <c r="B211" s="65" t="s">
        <v>289</v>
      </c>
      <c r="C211" s="4">
        <v>1</v>
      </c>
      <c r="D211" s="4"/>
      <c r="E211" s="4"/>
      <c r="F211" s="4"/>
      <c r="G211" s="4"/>
      <c r="H211" s="4"/>
      <c r="I211" s="4"/>
      <c r="J211" s="3"/>
      <c r="K211" s="3"/>
      <c r="L211" s="31"/>
      <c r="M211" s="40"/>
      <c r="N211" s="26" t="s">
        <v>536</v>
      </c>
      <c r="O211" s="65" t="s">
        <v>289</v>
      </c>
      <c r="P211" s="4">
        <v>1</v>
      </c>
      <c r="Q211" s="4"/>
      <c r="R211" s="4"/>
      <c r="S211" s="4"/>
      <c r="T211" s="4"/>
      <c r="U211" s="4"/>
      <c r="V211" s="4">
        <v>1</v>
      </c>
      <c r="W211" s="3">
        <v>107</v>
      </c>
      <c r="X211" s="3"/>
      <c r="Y211" s="31"/>
      <c r="Z211" s="31"/>
      <c r="AA211" s="26" t="s">
        <v>536</v>
      </c>
      <c r="AB211" s="65" t="s">
        <v>289</v>
      </c>
      <c r="AC211" s="4">
        <f t="shared" si="28"/>
        <v>0</v>
      </c>
      <c r="AD211" s="4">
        <f t="shared" si="28"/>
        <v>0</v>
      </c>
      <c r="AE211" s="4">
        <f t="shared" si="28"/>
        <v>0</v>
      </c>
      <c r="AF211" s="4">
        <f t="shared" si="28"/>
        <v>0</v>
      </c>
      <c r="AG211" s="4">
        <f t="shared" si="28"/>
        <v>0</v>
      </c>
      <c r="AH211" s="4">
        <f t="shared" si="28"/>
        <v>0</v>
      </c>
      <c r="AI211" s="4">
        <f t="shared" si="28"/>
        <v>-1</v>
      </c>
      <c r="AJ211" s="3">
        <f t="shared" si="28"/>
        <v>-107</v>
      </c>
      <c r="AK211" s="3">
        <f t="shared" si="28"/>
        <v>0</v>
      </c>
    </row>
    <row r="212" spans="1:39" ht="12.75" customHeight="1" x14ac:dyDescent="0.25">
      <c r="A212" s="36" t="s">
        <v>552</v>
      </c>
      <c r="B212" s="65" t="s">
        <v>289</v>
      </c>
      <c r="C212" s="4">
        <v>1</v>
      </c>
      <c r="D212" s="4"/>
      <c r="E212" s="4"/>
      <c r="F212" s="4"/>
      <c r="G212" s="4"/>
      <c r="H212" s="4"/>
      <c r="I212" s="4"/>
      <c r="J212" s="3"/>
      <c r="K212" s="3"/>
      <c r="L212" s="31"/>
      <c r="M212" s="40"/>
      <c r="N212" s="26" t="s">
        <v>552</v>
      </c>
      <c r="O212" s="65" t="s">
        <v>289</v>
      </c>
      <c r="P212" s="4">
        <v>1</v>
      </c>
      <c r="Q212" s="4"/>
      <c r="R212" s="4"/>
      <c r="S212" s="4"/>
      <c r="T212" s="4">
        <v>1</v>
      </c>
      <c r="U212" s="4"/>
      <c r="V212" s="4"/>
      <c r="W212" s="3">
        <v>110.5</v>
      </c>
      <c r="X212" s="3"/>
      <c r="Y212" s="31"/>
      <c r="Z212" s="31"/>
      <c r="AA212" s="26" t="s">
        <v>552</v>
      </c>
      <c r="AB212" s="65" t="s">
        <v>289</v>
      </c>
      <c r="AC212" s="4">
        <f t="shared" si="28"/>
        <v>0</v>
      </c>
      <c r="AD212" s="4">
        <f t="shared" si="28"/>
        <v>0</v>
      </c>
      <c r="AE212" s="4">
        <f t="shared" si="28"/>
        <v>0</v>
      </c>
      <c r="AF212" s="4">
        <f t="shared" si="28"/>
        <v>0</v>
      </c>
      <c r="AG212" s="4">
        <f t="shared" si="28"/>
        <v>-1</v>
      </c>
      <c r="AH212" s="4">
        <f t="shared" si="28"/>
        <v>0</v>
      </c>
      <c r="AI212" s="4">
        <f t="shared" si="28"/>
        <v>0</v>
      </c>
      <c r="AJ212" s="3">
        <f t="shared" si="28"/>
        <v>-110.5</v>
      </c>
      <c r="AK212" s="3">
        <f t="shared" si="28"/>
        <v>0</v>
      </c>
    </row>
    <row r="213" spans="1:39" ht="12.75" customHeight="1" x14ac:dyDescent="0.25">
      <c r="A213" s="36" t="s">
        <v>535</v>
      </c>
      <c r="B213" s="65" t="s">
        <v>289</v>
      </c>
      <c r="C213" s="4">
        <v>1</v>
      </c>
      <c r="D213" s="4"/>
      <c r="E213" s="4"/>
      <c r="F213" s="4"/>
      <c r="G213" s="4"/>
      <c r="H213" s="4"/>
      <c r="I213" s="4"/>
      <c r="J213" s="3"/>
      <c r="K213" s="3"/>
      <c r="L213" s="40"/>
      <c r="M213" s="40"/>
      <c r="N213" s="26" t="s">
        <v>535</v>
      </c>
      <c r="O213" s="65" t="s">
        <v>289</v>
      </c>
      <c r="P213" s="4">
        <v>1</v>
      </c>
      <c r="Q213" s="4"/>
      <c r="R213" s="4"/>
      <c r="S213" s="4"/>
      <c r="T213" s="4"/>
      <c r="U213" s="4"/>
      <c r="V213" s="4"/>
      <c r="W213" s="3">
        <v>56</v>
      </c>
      <c r="X213" s="3"/>
      <c r="Y213" s="32"/>
      <c r="Z213" s="32"/>
      <c r="AA213" s="26" t="s">
        <v>535</v>
      </c>
      <c r="AB213" s="65" t="s">
        <v>289</v>
      </c>
      <c r="AC213" s="4">
        <f t="shared" si="28"/>
        <v>0</v>
      </c>
      <c r="AD213" s="4">
        <f t="shared" si="28"/>
        <v>0</v>
      </c>
      <c r="AE213" s="4">
        <f t="shared" si="28"/>
        <v>0</v>
      </c>
      <c r="AF213" s="4">
        <f t="shared" si="28"/>
        <v>0</v>
      </c>
      <c r="AG213" s="4">
        <f t="shared" si="28"/>
        <v>0</v>
      </c>
      <c r="AH213" s="4">
        <f t="shared" si="28"/>
        <v>0</v>
      </c>
      <c r="AI213" s="4">
        <f t="shared" si="28"/>
        <v>0</v>
      </c>
      <c r="AJ213" s="3">
        <f t="shared" si="28"/>
        <v>-56</v>
      </c>
      <c r="AK213" s="3">
        <f t="shared" si="28"/>
        <v>0</v>
      </c>
    </row>
    <row r="214" spans="1:39" ht="12.75" customHeight="1" x14ac:dyDescent="0.25">
      <c r="A214" s="36" t="s">
        <v>553</v>
      </c>
      <c r="B214" s="65" t="s">
        <v>289</v>
      </c>
      <c r="C214" s="4">
        <v>1</v>
      </c>
      <c r="D214" s="4"/>
      <c r="E214" s="4"/>
      <c r="F214" s="4"/>
      <c r="G214" s="4"/>
      <c r="H214" s="4"/>
      <c r="I214" s="4"/>
      <c r="J214" s="3"/>
      <c r="K214" s="3"/>
      <c r="L214" s="44"/>
      <c r="M214" s="55"/>
      <c r="N214" s="26" t="s">
        <v>553</v>
      </c>
      <c r="O214" s="65" t="s">
        <v>289</v>
      </c>
      <c r="P214" s="4">
        <v>1</v>
      </c>
      <c r="Q214" s="4"/>
      <c r="R214" s="4"/>
      <c r="S214" s="4"/>
      <c r="T214" s="4"/>
      <c r="U214" s="4"/>
      <c r="V214" s="4"/>
      <c r="W214" s="3">
        <v>65.599999999999994</v>
      </c>
      <c r="X214" s="3"/>
      <c r="Y214" s="44"/>
      <c r="Z214" s="44"/>
      <c r="AA214" s="26" t="s">
        <v>553</v>
      </c>
      <c r="AB214" s="65" t="s">
        <v>289</v>
      </c>
      <c r="AC214" s="4">
        <f t="shared" si="28"/>
        <v>0</v>
      </c>
      <c r="AD214" s="4">
        <f t="shared" si="28"/>
        <v>0</v>
      </c>
      <c r="AE214" s="4">
        <f t="shared" si="28"/>
        <v>0</v>
      </c>
      <c r="AF214" s="4">
        <f t="shared" si="28"/>
        <v>0</v>
      </c>
      <c r="AG214" s="4">
        <f t="shared" si="28"/>
        <v>0</v>
      </c>
      <c r="AH214" s="4">
        <f t="shared" si="28"/>
        <v>0</v>
      </c>
      <c r="AI214" s="4">
        <f t="shared" si="28"/>
        <v>0</v>
      </c>
      <c r="AJ214" s="3">
        <f t="shared" si="28"/>
        <v>-65.599999999999994</v>
      </c>
      <c r="AK214" s="3">
        <f t="shared" si="28"/>
        <v>0</v>
      </c>
    </row>
    <row r="215" spans="1:39" ht="12.75" customHeight="1" x14ac:dyDescent="0.25">
      <c r="A215" s="36" t="s">
        <v>554</v>
      </c>
      <c r="B215" s="65" t="s">
        <v>289</v>
      </c>
      <c r="C215" s="4">
        <v>1</v>
      </c>
      <c r="D215" s="4"/>
      <c r="E215" s="4"/>
      <c r="F215" s="4"/>
      <c r="G215" s="4"/>
      <c r="H215" s="4"/>
      <c r="I215" s="4"/>
      <c r="J215" s="3"/>
      <c r="K215" s="3"/>
      <c r="L215" s="30"/>
      <c r="M215" s="55"/>
      <c r="N215" s="26" t="s">
        <v>554</v>
      </c>
      <c r="O215" s="65" t="s">
        <v>289</v>
      </c>
      <c r="P215" s="4">
        <v>1</v>
      </c>
      <c r="Q215" s="4"/>
      <c r="R215" s="4"/>
      <c r="S215" s="4"/>
      <c r="T215" s="4"/>
      <c r="U215" s="4"/>
      <c r="V215" s="4"/>
      <c r="W215" s="3">
        <v>94.2</v>
      </c>
      <c r="X215" s="3"/>
      <c r="Y215" s="44"/>
      <c r="Z215" s="44"/>
      <c r="AA215" s="26" t="s">
        <v>554</v>
      </c>
      <c r="AB215" s="65" t="s">
        <v>289</v>
      </c>
      <c r="AC215" s="4">
        <f t="shared" si="28"/>
        <v>0</v>
      </c>
      <c r="AD215" s="4">
        <f t="shared" si="28"/>
        <v>0</v>
      </c>
      <c r="AE215" s="4">
        <f t="shared" si="28"/>
        <v>0</v>
      </c>
      <c r="AF215" s="4">
        <f t="shared" si="28"/>
        <v>0</v>
      </c>
      <c r="AG215" s="4">
        <f t="shared" si="28"/>
        <v>0</v>
      </c>
      <c r="AH215" s="4">
        <f t="shared" si="28"/>
        <v>0</v>
      </c>
      <c r="AI215" s="4">
        <f t="shared" si="28"/>
        <v>0</v>
      </c>
      <c r="AJ215" s="3">
        <f t="shared" si="28"/>
        <v>-94.2</v>
      </c>
      <c r="AK215" s="3">
        <f t="shared" si="28"/>
        <v>0</v>
      </c>
    </row>
    <row r="216" spans="1:39" ht="12.75" customHeight="1" x14ac:dyDescent="0.25">
      <c r="A216" s="36" t="s">
        <v>555</v>
      </c>
      <c r="B216" s="65" t="s">
        <v>289</v>
      </c>
      <c r="C216" s="4">
        <v>1</v>
      </c>
      <c r="D216" s="4"/>
      <c r="E216" s="4"/>
      <c r="F216" s="4"/>
      <c r="G216" s="4"/>
      <c r="H216" s="4"/>
      <c r="I216" s="4"/>
      <c r="J216" s="3"/>
      <c r="K216" s="3"/>
      <c r="L216" s="30"/>
      <c r="M216" s="55"/>
      <c r="N216" s="26" t="s">
        <v>555</v>
      </c>
      <c r="O216" s="65" t="s">
        <v>289</v>
      </c>
      <c r="P216" s="4">
        <v>1</v>
      </c>
      <c r="Q216" s="4"/>
      <c r="R216" s="4"/>
      <c r="S216" s="4"/>
      <c r="T216" s="4">
        <v>1</v>
      </c>
      <c r="U216" s="4"/>
      <c r="V216" s="4"/>
      <c r="W216" s="3">
        <v>50.1</v>
      </c>
      <c r="X216" s="3"/>
      <c r="Y216" s="44"/>
      <c r="Z216" s="44"/>
      <c r="AA216" s="26" t="s">
        <v>555</v>
      </c>
      <c r="AB216" s="65" t="s">
        <v>289</v>
      </c>
      <c r="AC216" s="4">
        <f t="shared" si="28"/>
        <v>0</v>
      </c>
      <c r="AD216" s="4">
        <f t="shared" si="28"/>
        <v>0</v>
      </c>
      <c r="AE216" s="4">
        <f t="shared" si="28"/>
        <v>0</v>
      </c>
      <c r="AF216" s="4">
        <f t="shared" si="28"/>
        <v>0</v>
      </c>
      <c r="AG216" s="4">
        <f t="shared" si="28"/>
        <v>-1</v>
      </c>
      <c r="AH216" s="4">
        <f t="shared" si="28"/>
        <v>0</v>
      </c>
      <c r="AI216" s="4">
        <f t="shared" si="28"/>
        <v>0</v>
      </c>
      <c r="AJ216" s="3">
        <f t="shared" si="28"/>
        <v>-50.1</v>
      </c>
      <c r="AK216" s="3">
        <f t="shared" si="28"/>
        <v>0</v>
      </c>
    </row>
    <row r="217" spans="1:39" ht="12.75" customHeight="1" x14ac:dyDescent="0.25">
      <c r="A217" s="36"/>
      <c r="B217" s="65"/>
      <c r="C217" s="4"/>
      <c r="D217" s="4"/>
      <c r="E217" s="4"/>
      <c r="F217" s="4"/>
      <c r="G217" s="4"/>
      <c r="H217" s="4"/>
      <c r="I217" s="4"/>
      <c r="J217" s="3"/>
      <c r="K217" s="3"/>
      <c r="L217" s="44"/>
      <c r="M217" s="55"/>
      <c r="N217" s="26" t="s">
        <v>793</v>
      </c>
      <c r="O217" s="65" t="s">
        <v>289</v>
      </c>
      <c r="P217" s="4"/>
      <c r="Q217" s="4"/>
      <c r="R217" s="4"/>
      <c r="S217" s="4"/>
      <c r="T217" s="4"/>
      <c r="U217" s="4"/>
      <c r="V217" s="4"/>
      <c r="W217" s="3"/>
      <c r="X217" s="3"/>
      <c r="Y217" s="44"/>
      <c r="Z217" s="44"/>
      <c r="AA217" s="26"/>
      <c r="AB217" s="65"/>
      <c r="AC217" s="4"/>
      <c r="AD217" s="4"/>
      <c r="AE217" s="4"/>
      <c r="AF217" s="4"/>
      <c r="AG217" s="4"/>
      <c r="AH217" s="4"/>
      <c r="AI217" s="4"/>
      <c r="AJ217" s="3"/>
      <c r="AK217" s="3"/>
    </row>
    <row r="218" spans="1:39" ht="12.75" customHeight="1" x14ac:dyDescent="0.25">
      <c r="A218" s="36"/>
      <c r="B218" s="65"/>
      <c r="C218" s="4"/>
      <c r="D218" s="4"/>
      <c r="E218" s="4"/>
      <c r="F218" s="4"/>
      <c r="G218" s="4"/>
      <c r="H218" s="4"/>
      <c r="I218" s="4"/>
      <c r="J218" s="3"/>
      <c r="K218" s="3"/>
      <c r="L218" s="44"/>
      <c r="M218" s="55"/>
      <c r="N218" s="26" t="s">
        <v>794</v>
      </c>
      <c r="O218" s="65" t="s">
        <v>289</v>
      </c>
      <c r="P218" s="4"/>
      <c r="Q218" s="4"/>
      <c r="R218" s="4"/>
      <c r="S218" s="4"/>
      <c r="T218" s="4"/>
      <c r="U218" s="4"/>
      <c r="V218" s="4"/>
      <c r="W218" s="3"/>
      <c r="X218" s="3"/>
      <c r="Y218" s="44"/>
      <c r="Z218" s="44"/>
      <c r="AA218" s="26"/>
      <c r="AB218" s="65"/>
      <c r="AC218" s="4"/>
      <c r="AD218" s="4"/>
      <c r="AE218" s="4"/>
      <c r="AF218" s="4"/>
      <c r="AG218" s="4"/>
      <c r="AH218" s="4"/>
      <c r="AI218" s="4"/>
      <c r="AJ218" s="3"/>
      <c r="AK218" s="3"/>
    </row>
    <row r="219" spans="1:39" ht="17.25" customHeight="1" x14ac:dyDescent="0.25">
      <c r="A219" s="14" t="s">
        <v>731</v>
      </c>
      <c r="B219" s="15">
        <v>1</v>
      </c>
      <c r="C219" s="16">
        <f>SUM(C191:C216)</f>
        <v>26</v>
      </c>
      <c r="D219" s="16">
        <f t="shared" ref="D219:K219" si="29">SUM(D191:D216)</f>
        <v>0</v>
      </c>
      <c r="E219" s="16">
        <f t="shared" si="29"/>
        <v>0</v>
      </c>
      <c r="F219" s="16">
        <f t="shared" si="29"/>
        <v>0</v>
      </c>
      <c r="G219" s="16">
        <f t="shared" si="29"/>
        <v>0</v>
      </c>
      <c r="H219" s="16">
        <f t="shared" si="29"/>
        <v>0</v>
      </c>
      <c r="I219" s="16">
        <f t="shared" si="29"/>
        <v>0</v>
      </c>
      <c r="J219" s="17">
        <f t="shared" si="29"/>
        <v>0</v>
      </c>
      <c r="K219" s="17">
        <f t="shared" si="29"/>
        <v>0</v>
      </c>
      <c r="L219" s="45"/>
      <c r="M219" s="39"/>
      <c r="N219" s="14" t="s">
        <v>40</v>
      </c>
      <c r="O219" s="15">
        <v>1</v>
      </c>
      <c r="P219" s="4">
        <f>SUM(P191:P218)</f>
        <v>26</v>
      </c>
      <c r="Q219" s="4">
        <f t="shared" ref="Q219:X219" si="30">SUM(Q191:Q218)</f>
        <v>0</v>
      </c>
      <c r="R219" s="4">
        <f t="shared" si="30"/>
        <v>0</v>
      </c>
      <c r="S219" s="4">
        <f t="shared" si="30"/>
        <v>1</v>
      </c>
      <c r="T219" s="4">
        <f t="shared" si="30"/>
        <v>18</v>
      </c>
      <c r="U219" s="4">
        <f t="shared" si="30"/>
        <v>0</v>
      </c>
      <c r="V219" s="4">
        <f t="shared" si="30"/>
        <v>4</v>
      </c>
      <c r="W219" s="3">
        <f t="shared" si="30"/>
        <v>1875.9999999999998</v>
      </c>
      <c r="X219" s="3">
        <f t="shared" si="30"/>
        <v>120.4</v>
      </c>
      <c r="Y219" s="45"/>
      <c r="Z219" s="45"/>
      <c r="AA219" s="14" t="s">
        <v>40</v>
      </c>
      <c r="AB219" s="15">
        <v>1</v>
      </c>
      <c r="AC219" s="4">
        <f t="shared" si="28"/>
        <v>0</v>
      </c>
      <c r="AD219" s="4">
        <f t="shared" si="28"/>
        <v>0</v>
      </c>
      <c r="AE219" s="4">
        <f t="shared" si="28"/>
        <v>0</v>
      </c>
      <c r="AF219" s="4">
        <f t="shared" si="28"/>
        <v>-1</v>
      </c>
      <c r="AG219" s="4">
        <f t="shared" si="28"/>
        <v>-18</v>
      </c>
      <c r="AH219" s="4">
        <f t="shared" si="28"/>
        <v>0</v>
      </c>
      <c r="AI219" s="4">
        <f t="shared" si="28"/>
        <v>-4</v>
      </c>
      <c r="AJ219" s="3">
        <f t="shared" si="28"/>
        <v>-1875.9999999999998</v>
      </c>
      <c r="AK219" s="3">
        <f t="shared" si="28"/>
        <v>-120.4</v>
      </c>
    </row>
    <row r="220" spans="1:39" ht="15.75" x14ac:dyDescent="0.25">
      <c r="L220" s="31"/>
      <c r="M220" s="40"/>
      <c r="Y220" s="31"/>
      <c r="Z220" s="31"/>
      <c r="AC220" s="1"/>
      <c r="AD220" s="1"/>
      <c r="AE220" s="1"/>
      <c r="AF220" s="1"/>
      <c r="AG220" s="1"/>
      <c r="AH220" s="1"/>
      <c r="AI220" s="2"/>
      <c r="AJ220" s="2"/>
      <c r="AK220" s="2"/>
      <c r="AL220" s="2"/>
      <c r="AM220" s="2"/>
    </row>
    <row r="221" spans="1:39" ht="15.75" x14ac:dyDescent="0.25">
      <c r="A221" s="26" t="s">
        <v>288</v>
      </c>
      <c r="B221" s="65">
        <v>5</v>
      </c>
      <c r="C221" s="4">
        <f>C124</f>
        <v>0</v>
      </c>
      <c r="D221" s="4">
        <f t="shared" ref="D221:K221" si="31">D124</f>
        <v>0</v>
      </c>
      <c r="E221" s="4">
        <f t="shared" si="31"/>
        <v>0</v>
      </c>
      <c r="F221" s="4">
        <f t="shared" si="31"/>
        <v>0</v>
      </c>
      <c r="G221" s="4">
        <f t="shared" si="31"/>
        <v>0</v>
      </c>
      <c r="H221" s="4">
        <f t="shared" si="31"/>
        <v>0</v>
      </c>
      <c r="I221" s="4">
        <f t="shared" si="31"/>
        <v>0</v>
      </c>
      <c r="J221" s="3">
        <f t="shared" si="31"/>
        <v>0</v>
      </c>
      <c r="K221" s="3">
        <f t="shared" si="31"/>
        <v>0</v>
      </c>
      <c r="L221" s="31"/>
      <c r="M221" s="40"/>
      <c r="N221" s="26" t="s">
        <v>288</v>
      </c>
      <c r="O221" s="65">
        <v>5</v>
      </c>
      <c r="P221" s="4">
        <f>P124</f>
        <v>26</v>
      </c>
      <c r="Q221" s="4">
        <f t="shared" ref="Q221:X221" si="32">Q124</f>
        <v>0</v>
      </c>
      <c r="R221" s="4">
        <f t="shared" si="32"/>
        <v>0</v>
      </c>
      <c r="S221" s="4">
        <f t="shared" si="32"/>
        <v>1</v>
      </c>
      <c r="T221" s="4">
        <f t="shared" si="32"/>
        <v>18</v>
      </c>
      <c r="U221" s="4">
        <f t="shared" si="32"/>
        <v>0</v>
      </c>
      <c r="V221" s="4">
        <f t="shared" si="32"/>
        <v>4</v>
      </c>
      <c r="W221" s="3">
        <f t="shared" si="32"/>
        <v>1876</v>
      </c>
      <c r="X221" s="3">
        <f t="shared" si="32"/>
        <v>120.4</v>
      </c>
      <c r="Y221" s="31"/>
      <c r="Z221" s="31"/>
      <c r="AC221" s="1"/>
      <c r="AD221" s="1"/>
      <c r="AE221" s="1"/>
      <c r="AF221" s="1"/>
      <c r="AG221" s="1"/>
      <c r="AH221" s="1"/>
      <c r="AI221" s="2"/>
      <c r="AJ221" s="2"/>
      <c r="AK221" s="2"/>
      <c r="AL221" s="2"/>
      <c r="AM221" s="2"/>
    </row>
    <row r="222" spans="1:39" ht="15.75" x14ac:dyDescent="0.25">
      <c r="B222" s="2"/>
      <c r="H222" s="1"/>
      <c r="L222" s="31"/>
      <c r="M222" s="40"/>
      <c r="P222" s="1"/>
      <c r="Q222" s="1"/>
      <c r="R222" s="1"/>
      <c r="S222" s="1"/>
      <c r="T222" s="1"/>
      <c r="V222" s="2"/>
      <c r="W222" s="2"/>
      <c r="X222" s="2"/>
      <c r="Y222" s="2"/>
      <c r="Z222" s="2"/>
      <c r="AC222" s="1"/>
      <c r="AD222" s="1"/>
      <c r="AE222" s="31"/>
      <c r="AF222" s="31"/>
      <c r="AG222" s="1"/>
      <c r="AH222" s="1"/>
    </row>
    <row r="223" spans="1:39" ht="15.75" x14ac:dyDescent="0.25">
      <c r="B223" s="2"/>
      <c r="H223" s="1"/>
      <c r="L223" s="31"/>
      <c r="M223" s="40"/>
      <c r="N223" s="1" t="s">
        <v>783</v>
      </c>
      <c r="P223" s="1"/>
      <c r="Q223" s="1"/>
      <c r="R223" s="1"/>
      <c r="S223" s="1"/>
      <c r="T223" s="1"/>
      <c r="V223" s="2"/>
      <c r="W223" s="2"/>
      <c r="X223" s="2"/>
      <c r="Y223" s="2"/>
      <c r="Z223" s="2"/>
      <c r="AC223" s="1"/>
      <c r="AD223" s="1"/>
      <c r="AE223" s="31"/>
      <c r="AF223" s="31"/>
      <c r="AG223" s="1"/>
      <c r="AH223" s="1"/>
    </row>
    <row r="224" spans="1:39" ht="15.75" x14ac:dyDescent="0.25">
      <c r="B224" s="2"/>
      <c r="H224" s="1"/>
      <c r="L224" s="31"/>
      <c r="M224" s="40"/>
      <c r="P224" s="1"/>
      <c r="Q224" s="1"/>
      <c r="R224" s="1"/>
      <c r="S224" s="1"/>
      <c r="T224" s="1"/>
      <c r="V224" s="2"/>
      <c r="W224" s="2"/>
      <c r="X224" s="2"/>
      <c r="Y224" s="2"/>
      <c r="Z224" s="2"/>
      <c r="AC224" s="1"/>
      <c r="AD224" s="1"/>
      <c r="AE224" s="31"/>
      <c r="AF224" s="31"/>
      <c r="AG224" s="1"/>
      <c r="AH224" s="1"/>
    </row>
    <row r="225" spans="2:34" ht="15.75" x14ac:dyDescent="0.25">
      <c r="B225" s="2"/>
      <c r="H225" s="1"/>
      <c r="L225" s="31"/>
      <c r="M225" s="40"/>
      <c r="P225" s="1"/>
      <c r="Q225" s="1"/>
      <c r="R225" s="1"/>
      <c r="S225" s="1"/>
      <c r="T225" s="1"/>
      <c r="V225" s="2"/>
      <c r="W225" s="2"/>
      <c r="X225" s="2"/>
      <c r="Y225" s="2"/>
      <c r="Z225" s="2"/>
      <c r="AC225" s="1"/>
      <c r="AD225" s="1"/>
      <c r="AE225" s="31"/>
      <c r="AF225" s="31"/>
      <c r="AG225" s="1"/>
      <c r="AH225" s="1"/>
    </row>
    <row r="226" spans="2:34" ht="15.75" x14ac:dyDescent="0.25">
      <c r="B226" s="2"/>
      <c r="H226" s="1"/>
      <c r="L226" s="31"/>
      <c r="M226" s="40"/>
      <c r="P226" s="1"/>
      <c r="Q226" s="1"/>
      <c r="R226" s="1"/>
      <c r="S226" s="1"/>
      <c r="T226" s="1"/>
      <c r="V226" s="2"/>
      <c r="W226" s="2"/>
      <c r="X226" s="2"/>
      <c r="Y226" s="2"/>
      <c r="Z226" s="2"/>
      <c r="AC226" s="1"/>
      <c r="AD226" s="1"/>
      <c r="AE226" s="31"/>
      <c r="AF226" s="31"/>
      <c r="AG226" s="1"/>
      <c r="AH226" s="1"/>
    </row>
    <row r="227" spans="2:34" ht="15.75" x14ac:dyDescent="0.25">
      <c r="B227" s="2"/>
      <c r="H227" s="1"/>
      <c r="L227" s="31"/>
      <c r="M227" s="40"/>
      <c r="P227" s="1"/>
      <c r="Q227" s="1"/>
      <c r="R227" s="1"/>
      <c r="S227" s="1"/>
      <c r="T227" s="1"/>
      <c r="V227" s="2"/>
      <c r="W227" s="2"/>
      <c r="X227" s="2"/>
      <c r="Y227" s="2"/>
      <c r="Z227" s="2"/>
      <c r="AC227" s="1"/>
      <c r="AD227" s="1"/>
      <c r="AE227" s="31"/>
      <c r="AF227" s="31"/>
      <c r="AG227" s="1"/>
      <c r="AH227" s="1"/>
    </row>
    <row r="228" spans="2:34" ht="15.75" x14ac:dyDescent="0.25">
      <c r="B228" s="2"/>
      <c r="H228" s="1"/>
      <c r="L228" s="40"/>
      <c r="M228" s="40"/>
      <c r="P228" s="1"/>
      <c r="Q228" s="1"/>
      <c r="R228" s="1"/>
      <c r="S228" s="1"/>
      <c r="T228" s="1"/>
      <c r="V228" s="2"/>
      <c r="W228" s="2"/>
      <c r="X228" s="2"/>
      <c r="Y228" s="2"/>
      <c r="Z228" s="2"/>
      <c r="AC228" s="1"/>
      <c r="AD228" s="1"/>
      <c r="AE228" s="32"/>
      <c r="AF228" s="32"/>
      <c r="AG228" s="1"/>
      <c r="AH228" s="1"/>
    </row>
    <row r="229" spans="2:34" x14ac:dyDescent="0.25">
      <c r="B229" s="2"/>
      <c r="H229" s="1"/>
      <c r="O229" s="2"/>
      <c r="U229" s="1"/>
      <c r="AB229" s="2"/>
      <c r="AH229" s="1"/>
    </row>
    <row r="230" spans="2:34" x14ac:dyDescent="0.25">
      <c r="B230" s="2"/>
      <c r="H230" s="1"/>
      <c r="O230" s="2"/>
      <c r="U230" s="1"/>
      <c r="AB230" s="2"/>
      <c r="AH230" s="1"/>
    </row>
    <row r="231" spans="2:34" x14ac:dyDescent="0.25">
      <c r="B231" s="2"/>
      <c r="H231" s="1"/>
      <c r="O231" s="2"/>
      <c r="U231" s="1"/>
      <c r="AB231" s="2"/>
      <c r="AH231" s="1"/>
    </row>
    <row r="232" spans="2:34" x14ac:dyDescent="0.25">
      <c r="B232" s="2"/>
      <c r="H232" s="1"/>
      <c r="O232" s="2"/>
      <c r="U232" s="1"/>
      <c r="AB232" s="2"/>
      <c r="AH232" s="1"/>
    </row>
    <row r="233" spans="2:34" x14ac:dyDescent="0.25">
      <c r="B233" s="2"/>
      <c r="H233" s="1"/>
      <c r="O233" s="2"/>
      <c r="U233" s="1"/>
      <c r="AB233" s="2"/>
      <c r="AH233" s="1"/>
    </row>
    <row r="234" spans="2:34" x14ac:dyDescent="0.25">
      <c r="B234" s="2"/>
      <c r="H234" s="1"/>
      <c r="O234" s="2"/>
      <c r="U234" s="1"/>
      <c r="AB234" s="2"/>
      <c r="AH234" s="1"/>
    </row>
    <row r="235" spans="2:34" x14ac:dyDescent="0.25">
      <c r="B235" s="2"/>
      <c r="H235" s="1"/>
      <c r="O235" s="2"/>
      <c r="U235" s="1"/>
      <c r="AB235" s="2"/>
      <c r="AH235" s="1"/>
    </row>
  </sheetData>
  <mergeCells count="343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44:B144"/>
    <mergeCell ref="N144:O144"/>
    <mergeCell ref="AA144:AB144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168:B168"/>
    <mergeCell ref="N168:O168"/>
    <mergeCell ref="AA168:AB168"/>
    <mergeCell ref="A174:B174"/>
    <mergeCell ref="N174:O174"/>
    <mergeCell ref="AA174:AB174"/>
    <mergeCell ref="AF152:AF154"/>
    <mergeCell ref="AG152:AH152"/>
    <mergeCell ref="AI152:AI154"/>
    <mergeCell ref="G153:G154"/>
    <mergeCell ref="H153:H154"/>
    <mergeCell ref="T153:T15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150:A154"/>
    <mergeCell ref="A180:B180"/>
    <mergeCell ref="N180:O180"/>
    <mergeCell ref="AA180:AB180"/>
    <mergeCell ref="A185:A189"/>
    <mergeCell ref="B185:B189"/>
    <mergeCell ref="C185:I185"/>
    <mergeCell ref="J185:K185"/>
    <mergeCell ref="N185:N189"/>
    <mergeCell ref="O185:O189"/>
    <mergeCell ref="P185:V185"/>
    <mergeCell ref="W185:X185"/>
    <mergeCell ref="AA185:AA189"/>
    <mergeCell ref="AB185:AB189"/>
    <mergeCell ref="AC185:AI185"/>
    <mergeCell ref="AJ185:AK185"/>
    <mergeCell ref="C186:C189"/>
    <mergeCell ref="D186:I186"/>
    <mergeCell ref="J186:J189"/>
    <mergeCell ref="K186:K189"/>
    <mergeCell ref="P186:P189"/>
    <mergeCell ref="D187:D189"/>
    <mergeCell ref="E187:E189"/>
    <mergeCell ref="F187:F189"/>
    <mergeCell ref="G187:H187"/>
    <mergeCell ref="I187:I189"/>
    <mergeCell ref="Q187:Q189"/>
    <mergeCell ref="R187:R189"/>
    <mergeCell ref="S187:S189"/>
    <mergeCell ref="T187:U187"/>
    <mergeCell ref="AG187:AH187"/>
    <mergeCell ref="AI187:AI189"/>
    <mergeCell ref="G188:G189"/>
    <mergeCell ref="H188:H189"/>
    <mergeCell ref="T188:T189"/>
    <mergeCell ref="U188:U189"/>
    <mergeCell ref="AG188:AG189"/>
    <mergeCell ref="AH188:AH189"/>
    <mergeCell ref="AK186:AK189"/>
    <mergeCell ref="Q186:V186"/>
    <mergeCell ref="W186:W189"/>
    <mergeCell ref="X186:X189"/>
    <mergeCell ref="AC186:AC189"/>
    <mergeCell ref="AD186:AI186"/>
    <mergeCell ref="AJ186:AJ189"/>
    <mergeCell ref="V187:V189"/>
    <mergeCell ref="AD187:AD189"/>
    <mergeCell ref="AE187:AE189"/>
    <mergeCell ref="AF187:AF189"/>
  </mergeCells>
  <pageMargins left="0.39370078740157483" right="0" top="0" bottom="0" header="0.31496062992125984" footer="0.31496062992125984"/>
  <pageSetup paperSize="9" scale="69" orientation="landscape" r:id="rId1"/>
  <rowBreaks count="5" manualBreakCount="5">
    <brk id="38" max="12" man="1"/>
    <brk id="74" max="12" man="1"/>
    <brk id="110" max="12" man="1"/>
    <brk id="146" max="12" man="1"/>
    <brk id="182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82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104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104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104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183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183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183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108"/>
      <c r="C5" s="7"/>
      <c r="D5" s="7"/>
      <c r="E5" s="7"/>
      <c r="F5" s="7"/>
      <c r="G5" s="7"/>
      <c r="H5" s="7"/>
      <c r="I5" s="7"/>
      <c r="J5" s="7"/>
      <c r="K5" s="7"/>
      <c r="L5" s="108"/>
      <c r="M5" s="108"/>
      <c r="N5" s="9" t="s">
        <v>65</v>
      </c>
      <c r="O5" s="67"/>
      <c r="P5" s="7"/>
      <c r="Q5" s="7"/>
      <c r="R5" s="7"/>
      <c r="S5" s="7"/>
      <c r="T5" s="7"/>
      <c r="U5" s="7"/>
      <c r="V5" s="7"/>
      <c r="W5" s="7"/>
      <c r="X5" s="7"/>
      <c r="Y5" s="67"/>
      <c r="Z5" s="67"/>
      <c r="AA5" s="9" t="s">
        <v>65</v>
      </c>
      <c r="AB5" s="67"/>
      <c r="AC5" s="7"/>
      <c r="AD5" s="7"/>
      <c r="AE5" s="7"/>
      <c r="AF5" s="7"/>
      <c r="AG5" s="7"/>
      <c r="AH5" s="7"/>
      <c r="AI5" s="7"/>
      <c r="AJ5" s="7"/>
      <c r="AK5" s="7"/>
      <c r="AL5" s="67"/>
      <c r="AM5" s="67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107">
        <v>1</v>
      </c>
      <c r="B11" s="107">
        <v>2</v>
      </c>
      <c r="C11" s="107">
        <v>3</v>
      </c>
      <c r="D11" s="107">
        <v>4</v>
      </c>
      <c r="E11" s="107">
        <v>5</v>
      </c>
      <c r="F11" s="107">
        <v>6</v>
      </c>
      <c r="G11" s="107">
        <v>7</v>
      </c>
      <c r="H11" s="107">
        <v>8</v>
      </c>
      <c r="I11" s="107">
        <v>9</v>
      </c>
      <c r="J11" s="107">
        <v>10</v>
      </c>
      <c r="K11" s="107">
        <v>11</v>
      </c>
      <c r="L11" s="45"/>
      <c r="M11" s="39"/>
      <c r="N11" s="66">
        <v>1</v>
      </c>
      <c r="O11" s="66">
        <v>2</v>
      </c>
      <c r="P11" s="66">
        <v>3</v>
      </c>
      <c r="Q11" s="66">
        <v>4</v>
      </c>
      <c r="R11" s="66">
        <v>5</v>
      </c>
      <c r="S11" s="66">
        <v>6</v>
      </c>
      <c r="T11" s="66">
        <v>7</v>
      </c>
      <c r="U11" s="66">
        <v>8</v>
      </c>
      <c r="V11" s="66">
        <v>9</v>
      </c>
      <c r="W11" s="66">
        <v>10</v>
      </c>
      <c r="X11" s="66">
        <v>11</v>
      </c>
      <c r="Y11" s="45"/>
      <c r="Z11" s="45"/>
      <c r="AA11" s="66">
        <v>1</v>
      </c>
      <c r="AB11" s="66">
        <v>2</v>
      </c>
      <c r="AC11" s="66">
        <v>3</v>
      </c>
      <c r="AD11" s="66">
        <v>4</v>
      </c>
      <c r="AE11" s="66">
        <v>5</v>
      </c>
      <c r="AF11" s="66">
        <v>6</v>
      </c>
      <c r="AG11" s="66">
        <v>7</v>
      </c>
      <c r="AH11" s="66">
        <v>8</v>
      </c>
      <c r="AI11" s="66">
        <v>9</v>
      </c>
      <c r="AJ11" s="66">
        <v>10</v>
      </c>
      <c r="AK11" s="66">
        <v>11</v>
      </c>
    </row>
    <row r="12" spans="1:39" ht="38.25" customHeight="1" x14ac:dyDescent="0.25">
      <c r="A12" s="8" t="s">
        <v>54</v>
      </c>
      <c r="B12" s="107">
        <v>1</v>
      </c>
      <c r="C12" s="84"/>
      <c r="D12" s="84"/>
      <c r="E12" s="84"/>
      <c r="F12" s="84"/>
      <c r="G12" s="84"/>
      <c r="H12" s="84"/>
      <c r="I12" s="84"/>
      <c r="J12" s="83"/>
      <c r="K12" s="83"/>
      <c r="L12" s="31"/>
      <c r="M12" s="40"/>
      <c r="N12" s="8" t="s">
        <v>54</v>
      </c>
      <c r="O12" s="66">
        <v>1</v>
      </c>
      <c r="P12" s="4">
        <v>2</v>
      </c>
      <c r="Q12" s="4"/>
      <c r="R12" s="4"/>
      <c r="S12" s="4"/>
      <c r="T12" s="4">
        <v>1</v>
      </c>
      <c r="U12" s="4"/>
      <c r="V12" s="4">
        <v>1</v>
      </c>
      <c r="W12" s="3">
        <v>981.2</v>
      </c>
      <c r="X12" s="3"/>
      <c r="Y12" s="31"/>
      <c r="Z12" s="31"/>
      <c r="AA12" s="8" t="s">
        <v>54</v>
      </c>
      <c r="AB12" s="66">
        <v>1</v>
      </c>
      <c r="AC12" s="4">
        <f t="shared" ref="AC12:AK20" si="0">C12-P12</f>
        <v>-2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-1</v>
      </c>
      <c r="AH12" s="4">
        <f t="shared" si="0"/>
        <v>0</v>
      </c>
      <c r="AI12" s="4">
        <f t="shared" si="0"/>
        <v>-1</v>
      </c>
      <c r="AJ12" s="3">
        <f t="shared" si="0"/>
        <v>-981.2</v>
      </c>
      <c r="AK12" s="3">
        <f t="shared" si="0"/>
        <v>0</v>
      </c>
    </row>
    <row r="13" spans="1:39" ht="39" customHeight="1" x14ac:dyDescent="0.25">
      <c r="A13" s="8" t="s">
        <v>55</v>
      </c>
      <c r="B13" s="107">
        <v>2</v>
      </c>
      <c r="C13" s="84"/>
      <c r="D13" s="84"/>
      <c r="E13" s="84"/>
      <c r="F13" s="84"/>
      <c r="G13" s="84"/>
      <c r="H13" s="84"/>
      <c r="I13" s="84"/>
      <c r="J13" s="83"/>
      <c r="K13" s="83"/>
      <c r="L13" s="31"/>
      <c r="M13" s="40"/>
      <c r="N13" s="8" t="s">
        <v>55</v>
      </c>
      <c r="O13" s="66">
        <v>2</v>
      </c>
      <c r="P13" s="4">
        <v>3</v>
      </c>
      <c r="Q13" s="4"/>
      <c r="R13" s="4"/>
      <c r="S13" s="4">
        <v>2</v>
      </c>
      <c r="T13" s="4"/>
      <c r="U13" s="4"/>
      <c r="V13" s="4">
        <v>1</v>
      </c>
      <c r="W13" s="3">
        <v>1444.7</v>
      </c>
      <c r="X13" s="3">
        <v>1241.9000000000001</v>
      </c>
      <c r="Y13" s="31"/>
      <c r="Z13" s="31"/>
      <c r="AA13" s="8" t="s">
        <v>55</v>
      </c>
      <c r="AB13" s="66">
        <v>2</v>
      </c>
      <c r="AC13" s="4">
        <f t="shared" si="0"/>
        <v>-3</v>
      </c>
      <c r="AD13" s="4">
        <f t="shared" si="0"/>
        <v>0</v>
      </c>
      <c r="AE13" s="4">
        <f t="shared" si="0"/>
        <v>0</v>
      </c>
      <c r="AF13" s="4">
        <f t="shared" si="0"/>
        <v>-2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-1444.7</v>
      </c>
      <c r="AK13" s="3">
        <f t="shared" si="0"/>
        <v>-1241.9000000000001</v>
      </c>
    </row>
    <row r="14" spans="1:39" ht="52.5" customHeight="1" x14ac:dyDescent="0.25">
      <c r="A14" s="8" t="s">
        <v>56</v>
      </c>
      <c r="B14" s="107">
        <v>3</v>
      </c>
      <c r="C14" s="84"/>
      <c r="D14" s="84"/>
      <c r="E14" s="84"/>
      <c r="F14" s="84"/>
      <c r="G14" s="84"/>
      <c r="H14" s="84"/>
      <c r="I14" s="84"/>
      <c r="J14" s="83"/>
      <c r="K14" s="83"/>
      <c r="L14" s="31"/>
      <c r="M14" s="40"/>
      <c r="N14" s="8" t="s">
        <v>56</v>
      </c>
      <c r="O14" s="66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66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107">
        <v>4</v>
      </c>
      <c r="C15" s="84"/>
      <c r="D15" s="84"/>
      <c r="E15" s="84"/>
      <c r="F15" s="84"/>
      <c r="G15" s="84"/>
      <c r="H15" s="84"/>
      <c r="I15" s="84"/>
      <c r="J15" s="83"/>
      <c r="K15" s="83"/>
      <c r="L15" s="31"/>
      <c r="M15" s="40"/>
      <c r="N15" s="8" t="s">
        <v>57</v>
      </c>
      <c r="O15" s="66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6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106">
        <v>5</v>
      </c>
      <c r="C16" s="84"/>
      <c r="D16" s="84"/>
      <c r="E16" s="84"/>
      <c r="F16" s="84"/>
      <c r="G16" s="84"/>
      <c r="H16" s="84"/>
      <c r="I16" s="84"/>
      <c r="J16" s="83"/>
      <c r="K16" s="83"/>
      <c r="L16" s="31"/>
      <c r="M16" s="40"/>
      <c r="N16" s="8" t="s">
        <v>58</v>
      </c>
      <c r="O16" s="65">
        <v>5</v>
      </c>
      <c r="P16" s="4">
        <v>8</v>
      </c>
      <c r="Q16" s="4">
        <v>1</v>
      </c>
      <c r="R16" s="4"/>
      <c r="S16" s="4">
        <v>1</v>
      </c>
      <c r="T16" s="4">
        <v>7</v>
      </c>
      <c r="U16" s="4">
        <v>1</v>
      </c>
      <c r="V16" s="4">
        <v>3</v>
      </c>
      <c r="W16" s="3">
        <v>640.5</v>
      </c>
      <c r="X16" s="3">
        <v>170.3</v>
      </c>
      <c r="Y16" s="31"/>
      <c r="Z16" s="31"/>
      <c r="AA16" s="8" t="s">
        <v>58</v>
      </c>
      <c r="AB16" s="65">
        <v>5</v>
      </c>
      <c r="AC16" s="4">
        <f t="shared" si="0"/>
        <v>-8</v>
      </c>
      <c r="AD16" s="4">
        <f t="shared" si="0"/>
        <v>-1</v>
      </c>
      <c r="AE16" s="4">
        <f t="shared" si="0"/>
        <v>0</v>
      </c>
      <c r="AF16" s="4">
        <f t="shared" si="0"/>
        <v>-1</v>
      </c>
      <c r="AG16" s="4">
        <f t="shared" si="0"/>
        <v>-7</v>
      </c>
      <c r="AH16" s="4">
        <f t="shared" si="0"/>
        <v>-1</v>
      </c>
      <c r="AI16" s="4">
        <f t="shared" si="0"/>
        <v>-3</v>
      </c>
      <c r="AJ16" s="3">
        <f t="shared" si="0"/>
        <v>-640.5</v>
      </c>
      <c r="AK16" s="3">
        <f t="shared" si="0"/>
        <v>-170.3</v>
      </c>
    </row>
    <row r="17" spans="1:39" ht="12.75" customHeight="1" x14ac:dyDescent="0.25">
      <c r="A17" s="8" t="s">
        <v>59</v>
      </c>
      <c r="B17" s="106">
        <v>6</v>
      </c>
      <c r="C17" s="84"/>
      <c r="D17" s="84"/>
      <c r="E17" s="84"/>
      <c r="F17" s="84"/>
      <c r="G17" s="84"/>
      <c r="H17" s="84"/>
      <c r="I17" s="84"/>
      <c r="J17" s="83"/>
      <c r="K17" s="83"/>
      <c r="L17" s="31"/>
      <c r="M17" s="40"/>
      <c r="N17" s="8" t="s">
        <v>59</v>
      </c>
      <c r="O17" s="65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5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106">
        <v>7</v>
      </c>
      <c r="C18" s="84"/>
      <c r="D18" s="84"/>
      <c r="E18" s="84"/>
      <c r="F18" s="84"/>
      <c r="G18" s="84"/>
      <c r="H18" s="84"/>
      <c r="I18" s="84"/>
      <c r="J18" s="83"/>
      <c r="K18" s="83"/>
      <c r="L18" s="31"/>
      <c r="M18" s="40"/>
      <c r="N18" s="8" t="s">
        <v>60</v>
      </c>
      <c r="O18" s="65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65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106">
        <v>8</v>
      </c>
      <c r="C19" s="84"/>
      <c r="D19" s="84"/>
      <c r="E19" s="84"/>
      <c r="F19" s="84"/>
      <c r="G19" s="84"/>
      <c r="H19" s="84"/>
      <c r="I19" s="84"/>
      <c r="J19" s="83"/>
      <c r="K19" s="83"/>
      <c r="L19" s="31"/>
      <c r="M19" s="40"/>
      <c r="N19" s="8" t="s">
        <v>61</v>
      </c>
      <c r="O19" s="65">
        <v>8</v>
      </c>
      <c r="P19" s="4">
        <v>6</v>
      </c>
      <c r="Q19" s="4"/>
      <c r="R19" s="4"/>
      <c r="S19" s="4">
        <v>2</v>
      </c>
      <c r="T19" s="4"/>
      <c r="U19" s="4"/>
      <c r="V19" s="4"/>
      <c r="W19" s="3">
        <v>644.79999999999995</v>
      </c>
      <c r="X19" s="3">
        <v>331.2</v>
      </c>
      <c r="Y19" s="31"/>
      <c r="Z19" s="31"/>
      <c r="AA19" s="8" t="s">
        <v>61</v>
      </c>
      <c r="AB19" s="65">
        <v>8</v>
      </c>
      <c r="AC19" s="4">
        <f t="shared" si="0"/>
        <v>-6</v>
      </c>
      <c r="AD19" s="4">
        <f t="shared" si="0"/>
        <v>0</v>
      </c>
      <c r="AE19" s="4">
        <f t="shared" si="0"/>
        <v>0</v>
      </c>
      <c r="AF19" s="4">
        <f t="shared" si="0"/>
        <v>-2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-644.79999999999995</v>
      </c>
      <c r="AK19" s="3">
        <f t="shared" si="0"/>
        <v>-331.2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19</v>
      </c>
      <c r="Q20" s="4">
        <f t="shared" si="2"/>
        <v>1</v>
      </c>
      <c r="R20" s="4">
        <f t="shared" si="2"/>
        <v>0</v>
      </c>
      <c r="S20" s="4">
        <f t="shared" si="2"/>
        <v>5</v>
      </c>
      <c r="T20" s="4">
        <f t="shared" si="2"/>
        <v>8</v>
      </c>
      <c r="U20" s="4">
        <f t="shared" si="2"/>
        <v>1</v>
      </c>
      <c r="V20" s="4">
        <f t="shared" si="2"/>
        <v>5</v>
      </c>
      <c r="W20" s="3">
        <f t="shared" si="2"/>
        <v>3711.2</v>
      </c>
      <c r="X20" s="3">
        <f t="shared" si="2"/>
        <v>1743.4</v>
      </c>
      <c r="Y20" s="32"/>
      <c r="Z20" s="32"/>
      <c r="AA20" s="14" t="s">
        <v>62</v>
      </c>
      <c r="AB20" s="15">
        <v>9</v>
      </c>
      <c r="AC20" s="4">
        <f t="shared" si="0"/>
        <v>-19</v>
      </c>
      <c r="AD20" s="4">
        <f t="shared" si="0"/>
        <v>-1</v>
      </c>
      <c r="AE20" s="4">
        <f t="shared" si="0"/>
        <v>0</v>
      </c>
      <c r="AF20" s="4">
        <f t="shared" si="0"/>
        <v>-5</v>
      </c>
      <c r="AG20" s="4">
        <f t="shared" si="0"/>
        <v>-8</v>
      </c>
      <c r="AH20" s="4">
        <f t="shared" si="0"/>
        <v>-1</v>
      </c>
      <c r="AI20" s="4">
        <f t="shared" si="0"/>
        <v>-5</v>
      </c>
      <c r="AJ20" s="3">
        <f t="shared" si="0"/>
        <v>-3711.2</v>
      </c>
      <c r="AK20" s="3">
        <f t="shared" si="0"/>
        <v>-1743.4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>
        <v>2</v>
      </c>
      <c r="Q25" s="13" t="s">
        <v>727</v>
      </c>
      <c r="R25" s="13"/>
      <c r="S25" s="13"/>
      <c r="W25" s="10"/>
      <c r="X25" s="10"/>
      <c r="Y25" s="6">
        <v>1</v>
      </c>
      <c r="Z25" s="10" t="s">
        <v>64</v>
      </c>
      <c r="AA25" s="13" t="s">
        <v>728</v>
      </c>
      <c r="AB25" s="13"/>
      <c r="AC25" s="6">
        <f>C25-P25</f>
        <v>-2</v>
      </c>
      <c r="AD25" s="13" t="s">
        <v>727</v>
      </c>
      <c r="AE25" s="13"/>
      <c r="AF25" s="13"/>
      <c r="AJ25" s="10"/>
      <c r="AK25" s="10"/>
      <c r="AL25" s="6">
        <f>L25-Y25</f>
        <v>-1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2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-2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18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18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18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108"/>
      <c r="C41" s="7"/>
      <c r="D41" s="7"/>
      <c r="E41" s="7"/>
      <c r="F41" s="7"/>
      <c r="G41" s="7"/>
      <c r="H41" s="7"/>
      <c r="I41" s="7"/>
      <c r="J41" s="7"/>
      <c r="K41" s="7"/>
      <c r="L41" s="108"/>
      <c r="M41" s="108"/>
      <c r="N41" s="9" t="s">
        <v>65</v>
      </c>
      <c r="O41" s="67"/>
      <c r="P41" s="7"/>
      <c r="Q41" s="7"/>
      <c r="R41" s="7"/>
      <c r="S41" s="7"/>
      <c r="T41" s="7"/>
      <c r="U41" s="7"/>
      <c r="V41" s="7"/>
      <c r="W41" s="7"/>
      <c r="X41" s="7"/>
      <c r="Y41" s="67"/>
      <c r="Z41" s="67"/>
      <c r="AA41" s="9" t="s">
        <v>65</v>
      </c>
      <c r="AB41" s="67"/>
      <c r="AC41" s="7"/>
      <c r="AD41" s="7"/>
      <c r="AE41" s="7"/>
      <c r="AF41" s="7"/>
      <c r="AG41" s="7"/>
      <c r="AH41" s="7"/>
      <c r="AI41" s="7"/>
      <c r="AJ41" s="7"/>
      <c r="AK41" s="7"/>
      <c r="AL41" s="67"/>
      <c r="AM41" s="67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107">
        <v>1</v>
      </c>
      <c r="B47" s="107">
        <v>2</v>
      </c>
      <c r="C47" s="107">
        <v>3</v>
      </c>
      <c r="D47" s="107">
        <v>4</v>
      </c>
      <c r="E47" s="107">
        <v>5</v>
      </c>
      <c r="F47" s="107">
        <v>6</v>
      </c>
      <c r="G47" s="107">
        <v>7</v>
      </c>
      <c r="H47" s="107">
        <v>8</v>
      </c>
      <c r="I47" s="107">
        <v>9</v>
      </c>
      <c r="J47" s="107">
        <v>10</v>
      </c>
      <c r="K47" s="107">
        <v>11</v>
      </c>
      <c r="L47" s="45"/>
      <c r="M47" s="39"/>
      <c r="N47" s="66">
        <v>1</v>
      </c>
      <c r="O47" s="66">
        <v>2</v>
      </c>
      <c r="P47" s="66">
        <v>3</v>
      </c>
      <c r="Q47" s="66">
        <v>4</v>
      </c>
      <c r="R47" s="66">
        <v>5</v>
      </c>
      <c r="S47" s="66">
        <v>6</v>
      </c>
      <c r="T47" s="66">
        <v>7</v>
      </c>
      <c r="U47" s="66">
        <v>8</v>
      </c>
      <c r="V47" s="66">
        <v>9</v>
      </c>
      <c r="W47" s="66">
        <v>10</v>
      </c>
      <c r="X47" s="66">
        <v>11</v>
      </c>
      <c r="Y47" s="45"/>
      <c r="Z47" s="45"/>
      <c r="AA47" s="66">
        <v>1</v>
      </c>
      <c r="AB47" s="66">
        <v>2</v>
      </c>
      <c r="AC47" s="66">
        <v>3</v>
      </c>
      <c r="AD47" s="66">
        <v>4</v>
      </c>
      <c r="AE47" s="66">
        <v>5</v>
      </c>
      <c r="AF47" s="66">
        <v>6</v>
      </c>
      <c r="AG47" s="66">
        <v>7</v>
      </c>
      <c r="AH47" s="66">
        <v>8</v>
      </c>
      <c r="AI47" s="66">
        <v>9</v>
      </c>
      <c r="AJ47" s="66">
        <v>10</v>
      </c>
      <c r="AK47" s="66">
        <v>11</v>
      </c>
    </row>
    <row r="48" spans="1:39" ht="38.25" customHeight="1" x14ac:dyDescent="0.25">
      <c r="A48" s="8" t="s">
        <v>54</v>
      </c>
      <c r="B48" s="107">
        <v>1</v>
      </c>
      <c r="C48" s="84"/>
      <c r="D48" s="84"/>
      <c r="E48" s="84"/>
      <c r="F48" s="84"/>
      <c r="G48" s="84"/>
      <c r="H48" s="84"/>
      <c r="I48" s="84"/>
      <c r="J48" s="83"/>
      <c r="K48" s="83"/>
      <c r="L48" s="31"/>
      <c r="M48" s="40"/>
      <c r="N48" s="8" t="s">
        <v>54</v>
      </c>
      <c r="O48" s="66">
        <v>1</v>
      </c>
      <c r="P48" s="4">
        <v>1</v>
      </c>
      <c r="Q48" s="4"/>
      <c r="R48" s="4"/>
      <c r="S48" s="4"/>
      <c r="T48" s="4"/>
      <c r="U48" s="4"/>
      <c r="V48" s="4">
        <v>1</v>
      </c>
      <c r="W48" s="3">
        <v>954.1</v>
      </c>
      <c r="X48" s="3"/>
      <c r="Y48" s="31"/>
      <c r="Z48" s="31"/>
      <c r="AA48" s="8" t="s">
        <v>54</v>
      </c>
      <c r="AB48" s="66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-1</v>
      </c>
      <c r="AJ48" s="3">
        <f t="shared" si="3"/>
        <v>-954.1</v>
      </c>
      <c r="AK48" s="3">
        <f t="shared" si="3"/>
        <v>0</v>
      </c>
    </row>
    <row r="49" spans="1:39" ht="39" customHeight="1" x14ac:dyDescent="0.25">
      <c r="A49" s="8" t="s">
        <v>55</v>
      </c>
      <c r="B49" s="107">
        <v>2</v>
      </c>
      <c r="C49" s="84"/>
      <c r="D49" s="84"/>
      <c r="E49" s="84"/>
      <c r="F49" s="84"/>
      <c r="G49" s="84"/>
      <c r="H49" s="84"/>
      <c r="I49" s="84"/>
      <c r="J49" s="83"/>
      <c r="K49" s="83"/>
      <c r="L49" s="31"/>
      <c r="M49" s="40"/>
      <c r="N49" s="8" t="s">
        <v>55</v>
      </c>
      <c r="O49" s="66">
        <v>2</v>
      </c>
      <c r="P49" s="4">
        <v>2</v>
      </c>
      <c r="Q49" s="4"/>
      <c r="R49" s="4"/>
      <c r="S49" s="4">
        <v>1</v>
      </c>
      <c r="T49" s="4">
        <v>2</v>
      </c>
      <c r="U49" s="4"/>
      <c r="V49" s="4">
        <v>1</v>
      </c>
      <c r="W49" s="3">
        <v>1516.7</v>
      </c>
      <c r="X49" s="3">
        <v>906.7</v>
      </c>
      <c r="Y49" s="31"/>
      <c r="Z49" s="31"/>
      <c r="AA49" s="8" t="s">
        <v>55</v>
      </c>
      <c r="AB49" s="66">
        <v>2</v>
      </c>
      <c r="AC49" s="4">
        <f t="shared" si="3"/>
        <v>-2</v>
      </c>
      <c r="AD49" s="4">
        <f t="shared" si="3"/>
        <v>0</v>
      </c>
      <c r="AE49" s="4">
        <f t="shared" si="3"/>
        <v>0</v>
      </c>
      <c r="AF49" s="4">
        <f t="shared" si="3"/>
        <v>-1</v>
      </c>
      <c r="AG49" s="4">
        <f t="shared" si="3"/>
        <v>-2</v>
      </c>
      <c r="AH49" s="4">
        <f t="shared" si="3"/>
        <v>0</v>
      </c>
      <c r="AI49" s="4">
        <f t="shared" si="3"/>
        <v>-1</v>
      </c>
      <c r="AJ49" s="3">
        <f t="shared" si="3"/>
        <v>-1516.7</v>
      </c>
      <c r="AK49" s="3">
        <f t="shared" si="3"/>
        <v>-906.7</v>
      </c>
    </row>
    <row r="50" spans="1:39" ht="52.5" customHeight="1" x14ac:dyDescent="0.25">
      <c r="A50" s="8" t="s">
        <v>56</v>
      </c>
      <c r="B50" s="107">
        <v>3</v>
      </c>
      <c r="C50" s="84"/>
      <c r="D50" s="84"/>
      <c r="E50" s="84"/>
      <c r="F50" s="84"/>
      <c r="G50" s="84"/>
      <c r="H50" s="84"/>
      <c r="I50" s="84"/>
      <c r="J50" s="83"/>
      <c r="K50" s="83"/>
      <c r="L50" s="31"/>
      <c r="M50" s="40"/>
      <c r="N50" s="8" t="s">
        <v>56</v>
      </c>
      <c r="O50" s="66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66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107">
        <v>4</v>
      </c>
      <c r="C51" s="84"/>
      <c r="D51" s="84"/>
      <c r="E51" s="84"/>
      <c r="F51" s="84"/>
      <c r="G51" s="84"/>
      <c r="H51" s="84"/>
      <c r="I51" s="84"/>
      <c r="J51" s="83"/>
      <c r="K51" s="83"/>
      <c r="L51" s="31"/>
      <c r="M51" s="40"/>
      <c r="N51" s="8" t="s">
        <v>57</v>
      </c>
      <c r="O51" s="66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6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106">
        <v>5</v>
      </c>
      <c r="C52" s="84"/>
      <c r="D52" s="84"/>
      <c r="E52" s="84"/>
      <c r="F52" s="84"/>
      <c r="G52" s="84"/>
      <c r="H52" s="84"/>
      <c r="I52" s="84"/>
      <c r="J52" s="83"/>
      <c r="K52" s="83"/>
      <c r="L52" s="31"/>
      <c r="M52" s="40"/>
      <c r="N52" s="8" t="s">
        <v>58</v>
      </c>
      <c r="O52" s="65">
        <v>5</v>
      </c>
      <c r="P52" s="4">
        <v>3</v>
      </c>
      <c r="Q52" s="4">
        <v>1</v>
      </c>
      <c r="R52" s="4"/>
      <c r="S52" s="4">
        <v>2</v>
      </c>
      <c r="T52" s="4">
        <v>1</v>
      </c>
      <c r="U52" s="4"/>
      <c r="V52" s="4"/>
      <c r="W52" s="3">
        <v>260.60000000000002</v>
      </c>
      <c r="X52" s="3">
        <v>260.60000000000002</v>
      </c>
      <c r="Y52" s="31"/>
      <c r="Z52" s="31"/>
      <c r="AA52" s="8" t="s">
        <v>58</v>
      </c>
      <c r="AB52" s="65">
        <v>5</v>
      </c>
      <c r="AC52" s="4">
        <f t="shared" si="3"/>
        <v>-3</v>
      </c>
      <c r="AD52" s="4">
        <f t="shared" si="3"/>
        <v>-1</v>
      </c>
      <c r="AE52" s="4">
        <f t="shared" si="3"/>
        <v>0</v>
      </c>
      <c r="AF52" s="4">
        <f t="shared" si="3"/>
        <v>-2</v>
      </c>
      <c r="AG52" s="4">
        <f t="shared" si="3"/>
        <v>-1</v>
      </c>
      <c r="AH52" s="4">
        <f t="shared" si="3"/>
        <v>0</v>
      </c>
      <c r="AI52" s="4">
        <f t="shared" si="3"/>
        <v>0</v>
      </c>
      <c r="AJ52" s="3">
        <f t="shared" si="3"/>
        <v>-260.60000000000002</v>
      </c>
      <c r="AK52" s="3">
        <f t="shared" si="3"/>
        <v>-260.60000000000002</v>
      </c>
    </row>
    <row r="53" spans="1:39" ht="12.75" customHeight="1" x14ac:dyDescent="0.25">
      <c r="A53" s="8" t="s">
        <v>59</v>
      </c>
      <c r="B53" s="106">
        <v>6</v>
      </c>
      <c r="C53" s="84"/>
      <c r="D53" s="84"/>
      <c r="E53" s="84"/>
      <c r="F53" s="84"/>
      <c r="G53" s="84"/>
      <c r="H53" s="84"/>
      <c r="I53" s="84"/>
      <c r="J53" s="83"/>
      <c r="K53" s="83"/>
      <c r="L53" s="31"/>
      <c r="M53" s="40"/>
      <c r="N53" s="8" t="s">
        <v>59</v>
      </c>
      <c r="O53" s="65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5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106">
        <v>7</v>
      </c>
      <c r="C54" s="84"/>
      <c r="D54" s="84"/>
      <c r="E54" s="84"/>
      <c r="F54" s="84"/>
      <c r="G54" s="84"/>
      <c r="H54" s="84"/>
      <c r="I54" s="84"/>
      <c r="J54" s="83"/>
      <c r="K54" s="83"/>
      <c r="L54" s="31"/>
      <c r="M54" s="40"/>
      <c r="N54" s="8" t="s">
        <v>60</v>
      </c>
      <c r="O54" s="65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5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106">
        <v>8</v>
      </c>
      <c r="C55" s="84"/>
      <c r="D55" s="84"/>
      <c r="E55" s="84"/>
      <c r="F55" s="84"/>
      <c r="G55" s="84"/>
      <c r="H55" s="84"/>
      <c r="I55" s="84"/>
      <c r="J55" s="83"/>
      <c r="K55" s="83"/>
      <c r="L55" s="31"/>
      <c r="M55" s="40"/>
      <c r="N55" s="8" t="s">
        <v>61</v>
      </c>
      <c r="O55" s="65">
        <v>8</v>
      </c>
      <c r="P55" s="4">
        <v>6</v>
      </c>
      <c r="Q55" s="4"/>
      <c r="R55" s="4"/>
      <c r="S55" s="4">
        <v>4</v>
      </c>
      <c r="T55" s="4">
        <v>1</v>
      </c>
      <c r="U55" s="4"/>
      <c r="V55" s="4"/>
      <c r="W55" s="3">
        <v>925.6</v>
      </c>
      <c r="X55" s="3">
        <v>646.29999999999995</v>
      </c>
      <c r="Y55" s="31"/>
      <c r="Z55" s="31"/>
      <c r="AA55" s="8" t="s">
        <v>61</v>
      </c>
      <c r="AB55" s="65">
        <v>8</v>
      </c>
      <c r="AC55" s="4">
        <f t="shared" si="3"/>
        <v>-6</v>
      </c>
      <c r="AD55" s="4">
        <f t="shared" si="3"/>
        <v>0</v>
      </c>
      <c r="AE55" s="4">
        <f t="shared" si="3"/>
        <v>0</v>
      </c>
      <c r="AF55" s="4">
        <f t="shared" si="3"/>
        <v>-4</v>
      </c>
      <c r="AG55" s="4">
        <f t="shared" si="3"/>
        <v>-1</v>
      </c>
      <c r="AH55" s="4">
        <f t="shared" si="3"/>
        <v>0</v>
      </c>
      <c r="AI55" s="4">
        <f t="shared" si="3"/>
        <v>0</v>
      </c>
      <c r="AJ55" s="3">
        <f t="shared" si="3"/>
        <v>-925.6</v>
      </c>
      <c r="AK55" s="3">
        <f t="shared" si="3"/>
        <v>-646.29999999999995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12</v>
      </c>
      <c r="Q56" s="4">
        <f t="shared" si="5"/>
        <v>1</v>
      </c>
      <c r="R56" s="4">
        <f t="shared" si="5"/>
        <v>0</v>
      </c>
      <c r="S56" s="4">
        <f t="shared" si="5"/>
        <v>7</v>
      </c>
      <c r="T56" s="4">
        <f t="shared" si="5"/>
        <v>4</v>
      </c>
      <c r="U56" s="4">
        <f t="shared" si="5"/>
        <v>0</v>
      </c>
      <c r="V56" s="4">
        <f t="shared" si="5"/>
        <v>2</v>
      </c>
      <c r="W56" s="3">
        <f t="shared" si="5"/>
        <v>3657</v>
      </c>
      <c r="X56" s="3">
        <f t="shared" si="5"/>
        <v>1813.6000000000001</v>
      </c>
      <c r="Y56" s="32"/>
      <c r="Z56" s="32"/>
      <c r="AA56" s="14" t="s">
        <v>62</v>
      </c>
      <c r="AB56" s="15">
        <v>9</v>
      </c>
      <c r="AC56" s="4">
        <f t="shared" si="3"/>
        <v>-12</v>
      </c>
      <c r="AD56" s="4">
        <f t="shared" si="3"/>
        <v>-1</v>
      </c>
      <c r="AE56" s="4">
        <f t="shared" si="3"/>
        <v>0</v>
      </c>
      <c r="AF56" s="4">
        <f t="shared" si="3"/>
        <v>-7</v>
      </c>
      <c r="AG56" s="4">
        <f t="shared" si="3"/>
        <v>-4</v>
      </c>
      <c r="AH56" s="4">
        <f t="shared" si="3"/>
        <v>0</v>
      </c>
      <c r="AI56" s="4">
        <f t="shared" si="3"/>
        <v>-2</v>
      </c>
      <c r="AJ56" s="3">
        <f t="shared" si="3"/>
        <v>-3657</v>
      </c>
      <c r="AK56" s="3">
        <f t="shared" si="3"/>
        <v>-1813.6000000000001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>
        <v>1</v>
      </c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-1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>
        <v>0</v>
      </c>
      <c r="D60" s="10" t="s">
        <v>729</v>
      </c>
      <c r="E60" s="11"/>
      <c r="F60" s="6">
        <v>0</v>
      </c>
      <c r="G60" s="53" t="s">
        <v>726</v>
      </c>
      <c r="H60" s="1"/>
      <c r="I60" s="10"/>
      <c r="J60" s="10"/>
      <c r="K60" s="6">
        <v>0</v>
      </c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>
        <v>1</v>
      </c>
      <c r="Q61" s="13" t="s">
        <v>727</v>
      </c>
      <c r="R61" s="13"/>
      <c r="S61" s="13"/>
      <c r="W61" s="10"/>
      <c r="X61" s="10"/>
      <c r="Y61" s="6">
        <v>1</v>
      </c>
      <c r="Z61" s="10" t="s">
        <v>64</v>
      </c>
      <c r="AA61" s="13" t="s">
        <v>728</v>
      </c>
      <c r="AB61" s="13"/>
      <c r="AC61" s="6">
        <f>C61-P61</f>
        <v>-1</v>
      </c>
      <c r="AD61" s="13" t="s">
        <v>727</v>
      </c>
      <c r="AE61" s="13"/>
      <c r="AF61" s="13"/>
      <c r="AJ61" s="10"/>
      <c r="AK61" s="10"/>
      <c r="AL61" s="6">
        <f>L61-Y61</f>
        <v>-1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4" spans="1:39" ht="21" customHeight="1" x14ac:dyDescent="0.3">
      <c r="A74" s="13"/>
      <c r="B74" s="13"/>
      <c r="C74" s="75"/>
      <c r="D74" s="13"/>
      <c r="E74" s="13"/>
      <c r="F74" s="13"/>
      <c r="J74" s="10"/>
      <c r="K74" s="10"/>
      <c r="L74" s="75"/>
      <c r="M74" s="10"/>
      <c r="N74" s="13"/>
      <c r="O74" s="13"/>
      <c r="P74" s="75"/>
      <c r="Q74" s="13"/>
      <c r="R74" s="13"/>
      <c r="S74" s="13"/>
      <c r="W74" s="10"/>
      <c r="X74" s="10"/>
      <c r="Y74" s="75"/>
      <c r="Z74" s="10"/>
      <c r="AA74" s="13"/>
      <c r="AB74" s="13"/>
      <c r="AC74" s="75"/>
      <c r="AD74" s="13"/>
      <c r="AE74" s="13"/>
      <c r="AF74" s="13"/>
      <c r="AJ74" s="10"/>
      <c r="AK74" s="10"/>
      <c r="AL74" s="75"/>
      <c r="AM74" s="10"/>
    </row>
    <row r="76" spans="1:39" ht="17.25" customHeight="1" x14ac:dyDescent="0.25">
      <c r="A76" s="129" t="s">
        <v>784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785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784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108"/>
      <c r="C77" s="7"/>
      <c r="D77" s="7"/>
      <c r="E77" s="7"/>
      <c r="F77" s="7"/>
      <c r="G77" s="7"/>
      <c r="H77" s="7"/>
      <c r="I77" s="7"/>
      <c r="J77" s="7"/>
      <c r="K77" s="7"/>
      <c r="L77" s="108"/>
      <c r="M77" s="108"/>
      <c r="N77" s="9" t="s">
        <v>65</v>
      </c>
      <c r="O77" s="67"/>
      <c r="P77" s="7"/>
      <c r="Q77" s="7"/>
      <c r="R77" s="7"/>
      <c r="S77" s="7"/>
      <c r="T77" s="7"/>
      <c r="U77" s="7"/>
      <c r="V77" s="7"/>
      <c r="W77" s="7"/>
      <c r="X77" s="7"/>
      <c r="Y77" s="67"/>
      <c r="Z77" s="67"/>
      <c r="AA77" s="9" t="s">
        <v>65</v>
      </c>
      <c r="AB77" s="67"/>
      <c r="AC77" s="7"/>
      <c r="AD77" s="7"/>
      <c r="AE77" s="7"/>
      <c r="AF77" s="7"/>
      <c r="AG77" s="7"/>
      <c r="AH77" s="7"/>
      <c r="AI77" s="7"/>
      <c r="AJ77" s="7"/>
      <c r="AK77" s="7"/>
      <c r="AL77" s="67"/>
      <c r="AM77" s="67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107">
        <v>1</v>
      </c>
      <c r="B83" s="107">
        <v>2</v>
      </c>
      <c r="C83" s="107">
        <v>3</v>
      </c>
      <c r="D83" s="107">
        <v>4</v>
      </c>
      <c r="E83" s="107">
        <v>5</v>
      </c>
      <c r="F83" s="107">
        <v>6</v>
      </c>
      <c r="G83" s="107">
        <v>7</v>
      </c>
      <c r="H83" s="107">
        <v>8</v>
      </c>
      <c r="I83" s="107">
        <v>9</v>
      </c>
      <c r="J83" s="107">
        <v>10</v>
      </c>
      <c r="K83" s="107">
        <v>11</v>
      </c>
      <c r="L83" s="45"/>
      <c r="M83" s="39"/>
      <c r="N83" s="66">
        <v>1</v>
      </c>
      <c r="O83" s="66">
        <v>2</v>
      </c>
      <c r="P83" s="66">
        <v>3</v>
      </c>
      <c r="Q83" s="66">
        <v>4</v>
      </c>
      <c r="R83" s="66">
        <v>5</v>
      </c>
      <c r="S83" s="66">
        <v>6</v>
      </c>
      <c r="T83" s="66">
        <v>7</v>
      </c>
      <c r="U83" s="66">
        <v>8</v>
      </c>
      <c r="V83" s="66">
        <v>9</v>
      </c>
      <c r="W83" s="66">
        <v>10</v>
      </c>
      <c r="X83" s="66">
        <v>11</v>
      </c>
      <c r="Y83" s="45"/>
      <c r="Z83" s="45"/>
      <c r="AA83" s="66">
        <v>1</v>
      </c>
      <c r="AB83" s="66">
        <v>2</v>
      </c>
      <c r="AC83" s="66">
        <v>3</v>
      </c>
      <c r="AD83" s="66">
        <v>4</v>
      </c>
      <c r="AE83" s="66">
        <v>5</v>
      </c>
      <c r="AF83" s="66">
        <v>6</v>
      </c>
      <c r="AG83" s="66">
        <v>7</v>
      </c>
      <c r="AH83" s="66">
        <v>8</v>
      </c>
      <c r="AI83" s="66">
        <v>9</v>
      </c>
      <c r="AJ83" s="66">
        <v>10</v>
      </c>
      <c r="AK83" s="66">
        <v>11</v>
      </c>
    </row>
    <row r="84" spans="1:39" ht="38.25" customHeight="1" x14ac:dyDescent="0.25">
      <c r="A84" s="8" t="s">
        <v>54</v>
      </c>
      <c r="B84" s="107">
        <v>1</v>
      </c>
      <c r="C84" s="84">
        <f>C12+C48</f>
        <v>0</v>
      </c>
      <c r="D84" s="84">
        <f t="shared" ref="D84:K84" si="6">D12+D48</f>
        <v>0</v>
      </c>
      <c r="E84" s="84">
        <f t="shared" si="6"/>
        <v>0</v>
      </c>
      <c r="F84" s="84">
        <f t="shared" si="6"/>
        <v>0</v>
      </c>
      <c r="G84" s="84">
        <f t="shared" si="6"/>
        <v>0</v>
      </c>
      <c r="H84" s="84">
        <f t="shared" si="6"/>
        <v>0</v>
      </c>
      <c r="I84" s="84">
        <f t="shared" si="6"/>
        <v>0</v>
      </c>
      <c r="J84" s="83">
        <f t="shared" si="6"/>
        <v>0</v>
      </c>
      <c r="K84" s="83">
        <f t="shared" si="6"/>
        <v>0</v>
      </c>
      <c r="L84" s="31"/>
      <c r="M84" s="40"/>
      <c r="N84" s="8" t="s">
        <v>54</v>
      </c>
      <c r="O84" s="66">
        <v>1</v>
      </c>
      <c r="P84" s="4">
        <f>P12+P48</f>
        <v>3</v>
      </c>
      <c r="Q84" s="4">
        <f t="shared" ref="Q84:X84" si="7">Q12+Q48</f>
        <v>0</v>
      </c>
      <c r="R84" s="4">
        <f t="shared" si="7"/>
        <v>0</v>
      </c>
      <c r="S84" s="4">
        <f t="shared" si="7"/>
        <v>0</v>
      </c>
      <c r="T84" s="4">
        <f t="shared" si="7"/>
        <v>1</v>
      </c>
      <c r="U84" s="4">
        <f t="shared" si="7"/>
        <v>0</v>
      </c>
      <c r="V84" s="4">
        <f t="shared" si="7"/>
        <v>2</v>
      </c>
      <c r="W84" s="3">
        <f t="shared" si="7"/>
        <v>1935.3000000000002</v>
      </c>
      <c r="X84" s="3">
        <f t="shared" si="7"/>
        <v>0</v>
      </c>
      <c r="Y84" s="31"/>
      <c r="Z84" s="31"/>
      <c r="AA84" s="8" t="s">
        <v>54</v>
      </c>
      <c r="AB84" s="66">
        <v>1</v>
      </c>
      <c r="AC84" s="4">
        <f t="shared" ref="AC84:AK92" si="8">C84-P84</f>
        <v>-3</v>
      </c>
      <c r="AD84" s="4">
        <f t="shared" si="8"/>
        <v>0</v>
      </c>
      <c r="AE84" s="4">
        <f t="shared" si="8"/>
        <v>0</v>
      </c>
      <c r="AF84" s="4">
        <f t="shared" si="8"/>
        <v>0</v>
      </c>
      <c r="AG84" s="4">
        <f t="shared" si="8"/>
        <v>-1</v>
      </c>
      <c r="AH84" s="4">
        <f t="shared" si="8"/>
        <v>0</v>
      </c>
      <c r="AI84" s="4">
        <f t="shared" si="8"/>
        <v>-2</v>
      </c>
      <c r="AJ84" s="3">
        <f t="shared" si="8"/>
        <v>-1935.3000000000002</v>
      </c>
      <c r="AK84" s="3">
        <f t="shared" si="8"/>
        <v>0</v>
      </c>
    </row>
    <row r="85" spans="1:39" ht="39" customHeight="1" x14ac:dyDescent="0.25">
      <c r="A85" s="8" t="s">
        <v>55</v>
      </c>
      <c r="B85" s="107">
        <v>2</v>
      </c>
      <c r="C85" s="84">
        <f t="shared" ref="C85:K91" si="9">C13+C49</f>
        <v>0</v>
      </c>
      <c r="D85" s="84">
        <f t="shared" si="9"/>
        <v>0</v>
      </c>
      <c r="E85" s="84">
        <f t="shared" si="9"/>
        <v>0</v>
      </c>
      <c r="F85" s="84">
        <f t="shared" si="9"/>
        <v>0</v>
      </c>
      <c r="G85" s="84">
        <f t="shared" si="9"/>
        <v>0</v>
      </c>
      <c r="H85" s="84">
        <f t="shared" si="9"/>
        <v>0</v>
      </c>
      <c r="I85" s="84">
        <f t="shared" si="9"/>
        <v>0</v>
      </c>
      <c r="J85" s="83">
        <f t="shared" si="9"/>
        <v>0</v>
      </c>
      <c r="K85" s="83">
        <f t="shared" si="9"/>
        <v>0</v>
      </c>
      <c r="L85" s="31"/>
      <c r="M85" s="40"/>
      <c r="N85" s="8" t="s">
        <v>55</v>
      </c>
      <c r="O85" s="66">
        <v>2</v>
      </c>
      <c r="P85" s="4">
        <f t="shared" ref="P85:X91" si="10">P13+P49</f>
        <v>5</v>
      </c>
      <c r="Q85" s="4">
        <f t="shared" si="10"/>
        <v>0</v>
      </c>
      <c r="R85" s="4">
        <f t="shared" si="10"/>
        <v>0</v>
      </c>
      <c r="S85" s="4">
        <f t="shared" si="10"/>
        <v>3</v>
      </c>
      <c r="T85" s="4">
        <f t="shared" si="10"/>
        <v>2</v>
      </c>
      <c r="U85" s="4">
        <f t="shared" si="10"/>
        <v>0</v>
      </c>
      <c r="V85" s="4">
        <f t="shared" si="10"/>
        <v>2</v>
      </c>
      <c r="W85" s="3">
        <f t="shared" si="10"/>
        <v>2961.4</v>
      </c>
      <c r="X85" s="3">
        <f t="shared" si="10"/>
        <v>2148.6000000000004</v>
      </c>
      <c r="Y85" s="31"/>
      <c r="Z85" s="31"/>
      <c r="AA85" s="8" t="s">
        <v>55</v>
      </c>
      <c r="AB85" s="66">
        <v>2</v>
      </c>
      <c r="AC85" s="4">
        <f t="shared" si="8"/>
        <v>-5</v>
      </c>
      <c r="AD85" s="4">
        <f t="shared" si="8"/>
        <v>0</v>
      </c>
      <c r="AE85" s="4">
        <f t="shared" si="8"/>
        <v>0</v>
      </c>
      <c r="AF85" s="4">
        <f t="shared" si="8"/>
        <v>-3</v>
      </c>
      <c r="AG85" s="4">
        <f t="shared" si="8"/>
        <v>-2</v>
      </c>
      <c r="AH85" s="4">
        <f t="shared" si="8"/>
        <v>0</v>
      </c>
      <c r="AI85" s="4">
        <f t="shared" si="8"/>
        <v>-2</v>
      </c>
      <c r="AJ85" s="3">
        <f t="shared" si="8"/>
        <v>-2961.4</v>
      </c>
      <c r="AK85" s="3">
        <f t="shared" si="8"/>
        <v>-2148.6000000000004</v>
      </c>
    </row>
    <row r="86" spans="1:39" ht="52.5" customHeight="1" x14ac:dyDescent="0.25">
      <c r="A86" s="8" t="s">
        <v>56</v>
      </c>
      <c r="B86" s="107">
        <v>3</v>
      </c>
      <c r="C86" s="84">
        <f t="shared" si="9"/>
        <v>0</v>
      </c>
      <c r="D86" s="84">
        <f t="shared" si="9"/>
        <v>0</v>
      </c>
      <c r="E86" s="84">
        <f t="shared" si="9"/>
        <v>0</v>
      </c>
      <c r="F86" s="84">
        <f t="shared" si="9"/>
        <v>0</v>
      </c>
      <c r="G86" s="84">
        <f t="shared" si="9"/>
        <v>0</v>
      </c>
      <c r="H86" s="84">
        <f t="shared" si="9"/>
        <v>0</v>
      </c>
      <c r="I86" s="84">
        <f t="shared" si="9"/>
        <v>0</v>
      </c>
      <c r="J86" s="83">
        <f t="shared" si="9"/>
        <v>0</v>
      </c>
      <c r="K86" s="83">
        <f t="shared" si="9"/>
        <v>0</v>
      </c>
      <c r="L86" s="31"/>
      <c r="M86" s="40"/>
      <c r="N86" s="8" t="s">
        <v>56</v>
      </c>
      <c r="O86" s="66">
        <v>3</v>
      </c>
      <c r="P86" s="4">
        <f t="shared" si="10"/>
        <v>0</v>
      </c>
      <c r="Q86" s="4">
        <f t="shared" si="10"/>
        <v>0</v>
      </c>
      <c r="R86" s="4">
        <f t="shared" si="10"/>
        <v>0</v>
      </c>
      <c r="S86" s="4">
        <f t="shared" si="10"/>
        <v>0</v>
      </c>
      <c r="T86" s="4">
        <f t="shared" si="10"/>
        <v>0</v>
      </c>
      <c r="U86" s="4">
        <f t="shared" si="10"/>
        <v>0</v>
      </c>
      <c r="V86" s="4">
        <f t="shared" si="10"/>
        <v>0</v>
      </c>
      <c r="W86" s="3">
        <f t="shared" si="10"/>
        <v>0</v>
      </c>
      <c r="X86" s="3">
        <f t="shared" si="10"/>
        <v>0</v>
      </c>
      <c r="Y86" s="31"/>
      <c r="Z86" s="31"/>
      <c r="AA86" s="8" t="s">
        <v>56</v>
      </c>
      <c r="AB86" s="66">
        <v>3</v>
      </c>
      <c r="AC86" s="4">
        <f t="shared" si="8"/>
        <v>0</v>
      </c>
      <c r="AD86" s="4">
        <f t="shared" si="8"/>
        <v>0</v>
      </c>
      <c r="AE86" s="4">
        <f t="shared" si="8"/>
        <v>0</v>
      </c>
      <c r="AF86" s="4">
        <f t="shared" si="8"/>
        <v>0</v>
      </c>
      <c r="AG86" s="4">
        <f t="shared" si="8"/>
        <v>0</v>
      </c>
      <c r="AH86" s="4">
        <f t="shared" si="8"/>
        <v>0</v>
      </c>
      <c r="AI86" s="4">
        <f t="shared" si="8"/>
        <v>0</v>
      </c>
      <c r="AJ86" s="3">
        <f t="shared" si="8"/>
        <v>0</v>
      </c>
      <c r="AK86" s="3">
        <f t="shared" si="8"/>
        <v>0</v>
      </c>
    </row>
    <row r="87" spans="1:39" ht="12.75" customHeight="1" x14ac:dyDescent="0.25">
      <c r="A87" s="8" t="s">
        <v>57</v>
      </c>
      <c r="B87" s="107">
        <v>4</v>
      </c>
      <c r="C87" s="84">
        <f t="shared" si="9"/>
        <v>0</v>
      </c>
      <c r="D87" s="84">
        <f t="shared" si="9"/>
        <v>0</v>
      </c>
      <c r="E87" s="84">
        <f t="shared" si="9"/>
        <v>0</v>
      </c>
      <c r="F87" s="84">
        <f t="shared" si="9"/>
        <v>0</v>
      </c>
      <c r="G87" s="84">
        <f t="shared" si="9"/>
        <v>0</v>
      </c>
      <c r="H87" s="84">
        <f t="shared" si="9"/>
        <v>0</v>
      </c>
      <c r="I87" s="84">
        <f t="shared" si="9"/>
        <v>0</v>
      </c>
      <c r="J87" s="83">
        <f t="shared" si="9"/>
        <v>0</v>
      </c>
      <c r="K87" s="83">
        <f t="shared" si="9"/>
        <v>0</v>
      </c>
      <c r="L87" s="31"/>
      <c r="M87" s="40"/>
      <c r="N87" s="8" t="s">
        <v>57</v>
      </c>
      <c r="O87" s="66">
        <v>4</v>
      </c>
      <c r="P87" s="4">
        <f t="shared" si="10"/>
        <v>0</v>
      </c>
      <c r="Q87" s="4">
        <f t="shared" si="10"/>
        <v>0</v>
      </c>
      <c r="R87" s="4">
        <f t="shared" si="10"/>
        <v>0</v>
      </c>
      <c r="S87" s="4">
        <f t="shared" si="10"/>
        <v>0</v>
      </c>
      <c r="T87" s="4">
        <f t="shared" si="10"/>
        <v>0</v>
      </c>
      <c r="U87" s="4">
        <f t="shared" si="10"/>
        <v>0</v>
      </c>
      <c r="V87" s="4">
        <f t="shared" si="10"/>
        <v>0</v>
      </c>
      <c r="W87" s="3">
        <f t="shared" si="10"/>
        <v>0</v>
      </c>
      <c r="X87" s="3">
        <f t="shared" si="10"/>
        <v>0</v>
      </c>
      <c r="Y87" s="31"/>
      <c r="Z87" s="31"/>
      <c r="AA87" s="8" t="s">
        <v>57</v>
      </c>
      <c r="AB87" s="66">
        <v>4</v>
      </c>
      <c r="AC87" s="4">
        <f t="shared" si="8"/>
        <v>0</v>
      </c>
      <c r="AD87" s="4">
        <f t="shared" si="8"/>
        <v>0</v>
      </c>
      <c r="AE87" s="4">
        <f t="shared" si="8"/>
        <v>0</v>
      </c>
      <c r="AF87" s="4">
        <f t="shared" si="8"/>
        <v>0</v>
      </c>
      <c r="AG87" s="4">
        <f t="shared" si="8"/>
        <v>0</v>
      </c>
      <c r="AH87" s="4">
        <f t="shared" si="8"/>
        <v>0</v>
      </c>
      <c r="AI87" s="4">
        <f t="shared" si="8"/>
        <v>0</v>
      </c>
      <c r="AJ87" s="3">
        <f t="shared" si="8"/>
        <v>0</v>
      </c>
      <c r="AK87" s="3">
        <f t="shared" si="8"/>
        <v>0</v>
      </c>
    </row>
    <row r="88" spans="1:39" ht="12" customHeight="1" x14ac:dyDescent="0.25">
      <c r="A88" s="8" t="s">
        <v>720</v>
      </c>
      <c r="B88" s="106">
        <v>5</v>
      </c>
      <c r="C88" s="84">
        <f>C16+C52</f>
        <v>0</v>
      </c>
      <c r="D88" s="84">
        <f t="shared" si="9"/>
        <v>0</v>
      </c>
      <c r="E88" s="84">
        <f t="shared" si="9"/>
        <v>0</v>
      </c>
      <c r="F88" s="84">
        <f t="shared" si="9"/>
        <v>0</v>
      </c>
      <c r="G88" s="84">
        <f t="shared" si="9"/>
        <v>0</v>
      </c>
      <c r="H88" s="84">
        <f t="shared" si="9"/>
        <v>0</v>
      </c>
      <c r="I88" s="84">
        <f t="shared" si="9"/>
        <v>0</v>
      </c>
      <c r="J88" s="83">
        <f t="shared" si="9"/>
        <v>0</v>
      </c>
      <c r="K88" s="83">
        <f t="shared" si="9"/>
        <v>0</v>
      </c>
      <c r="L88" s="31"/>
      <c r="M88" s="40"/>
      <c r="N88" s="8" t="s">
        <v>58</v>
      </c>
      <c r="O88" s="65">
        <v>5</v>
      </c>
      <c r="P88" s="4">
        <f t="shared" si="10"/>
        <v>11</v>
      </c>
      <c r="Q88" s="4">
        <f t="shared" si="10"/>
        <v>2</v>
      </c>
      <c r="R88" s="4">
        <f t="shared" si="10"/>
        <v>0</v>
      </c>
      <c r="S88" s="4">
        <f t="shared" si="10"/>
        <v>3</v>
      </c>
      <c r="T88" s="4">
        <f t="shared" si="10"/>
        <v>8</v>
      </c>
      <c r="U88" s="4">
        <f t="shared" si="10"/>
        <v>1</v>
      </c>
      <c r="V88" s="4">
        <f t="shared" si="10"/>
        <v>3</v>
      </c>
      <c r="W88" s="3">
        <f t="shared" si="10"/>
        <v>901.1</v>
      </c>
      <c r="X88" s="3">
        <f t="shared" si="10"/>
        <v>430.90000000000003</v>
      </c>
      <c r="Y88" s="31"/>
      <c r="Z88" s="31"/>
      <c r="AA88" s="8" t="s">
        <v>58</v>
      </c>
      <c r="AB88" s="65">
        <v>5</v>
      </c>
      <c r="AC88" s="4">
        <f t="shared" si="8"/>
        <v>-11</v>
      </c>
      <c r="AD88" s="4">
        <f t="shared" si="8"/>
        <v>-2</v>
      </c>
      <c r="AE88" s="4">
        <f t="shared" si="8"/>
        <v>0</v>
      </c>
      <c r="AF88" s="4">
        <f t="shared" si="8"/>
        <v>-3</v>
      </c>
      <c r="AG88" s="4">
        <f t="shared" si="8"/>
        <v>-8</v>
      </c>
      <c r="AH88" s="4">
        <f t="shared" si="8"/>
        <v>-1</v>
      </c>
      <c r="AI88" s="4">
        <f t="shared" si="8"/>
        <v>-3</v>
      </c>
      <c r="AJ88" s="3">
        <f t="shared" si="8"/>
        <v>-901.1</v>
      </c>
      <c r="AK88" s="3">
        <f t="shared" si="8"/>
        <v>-430.90000000000003</v>
      </c>
    </row>
    <row r="89" spans="1:39" ht="12.75" customHeight="1" x14ac:dyDescent="0.25">
      <c r="A89" s="8" t="s">
        <v>59</v>
      </c>
      <c r="B89" s="106">
        <v>6</v>
      </c>
      <c r="C89" s="84">
        <f t="shared" si="9"/>
        <v>0</v>
      </c>
      <c r="D89" s="84">
        <f t="shared" si="9"/>
        <v>0</v>
      </c>
      <c r="E89" s="84">
        <f t="shared" si="9"/>
        <v>0</v>
      </c>
      <c r="F89" s="84">
        <f t="shared" si="9"/>
        <v>0</v>
      </c>
      <c r="G89" s="84">
        <f t="shared" si="9"/>
        <v>0</v>
      </c>
      <c r="H89" s="84">
        <f t="shared" si="9"/>
        <v>0</v>
      </c>
      <c r="I89" s="84">
        <f t="shared" si="9"/>
        <v>0</v>
      </c>
      <c r="J89" s="83">
        <f t="shared" si="9"/>
        <v>0</v>
      </c>
      <c r="K89" s="83">
        <f t="shared" si="9"/>
        <v>0</v>
      </c>
      <c r="L89" s="31"/>
      <c r="M89" s="40"/>
      <c r="N89" s="8" t="s">
        <v>59</v>
      </c>
      <c r="O89" s="65">
        <v>6</v>
      </c>
      <c r="P89" s="4">
        <f t="shared" si="10"/>
        <v>0</v>
      </c>
      <c r="Q89" s="4">
        <f t="shared" si="10"/>
        <v>0</v>
      </c>
      <c r="R89" s="4">
        <f t="shared" si="10"/>
        <v>0</v>
      </c>
      <c r="S89" s="4">
        <f t="shared" si="10"/>
        <v>0</v>
      </c>
      <c r="T89" s="4">
        <f t="shared" si="10"/>
        <v>0</v>
      </c>
      <c r="U89" s="4">
        <f t="shared" si="10"/>
        <v>0</v>
      </c>
      <c r="V89" s="4">
        <f t="shared" si="10"/>
        <v>0</v>
      </c>
      <c r="W89" s="3">
        <f t="shared" si="10"/>
        <v>0</v>
      </c>
      <c r="X89" s="3">
        <f t="shared" si="10"/>
        <v>0</v>
      </c>
      <c r="Y89" s="31"/>
      <c r="Z89" s="31"/>
      <c r="AA89" s="8" t="s">
        <v>59</v>
      </c>
      <c r="AB89" s="65">
        <v>6</v>
      </c>
      <c r="AC89" s="4">
        <f t="shared" si="8"/>
        <v>0</v>
      </c>
      <c r="AD89" s="4">
        <f t="shared" si="8"/>
        <v>0</v>
      </c>
      <c r="AE89" s="4">
        <f t="shared" si="8"/>
        <v>0</v>
      </c>
      <c r="AF89" s="4">
        <f t="shared" si="8"/>
        <v>0</v>
      </c>
      <c r="AG89" s="4">
        <f t="shared" si="8"/>
        <v>0</v>
      </c>
      <c r="AH89" s="4">
        <f t="shared" si="8"/>
        <v>0</v>
      </c>
      <c r="AI89" s="4">
        <f t="shared" si="8"/>
        <v>0</v>
      </c>
      <c r="AJ89" s="3">
        <f t="shared" si="8"/>
        <v>0</v>
      </c>
      <c r="AK89" s="3">
        <f t="shared" si="8"/>
        <v>0</v>
      </c>
    </row>
    <row r="90" spans="1:39" ht="12.75" customHeight="1" x14ac:dyDescent="0.25">
      <c r="A90" s="8" t="s">
        <v>60</v>
      </c>
      <c r="B90" s="106">
        <v>7</v>
      </c>
      <c r="C90" s="84">
        <f t="shared" si="9"/>
        <v>0</v>
      </c>
      <c r="D90" s="84">
        <f t="shared" si="9"/>
        <v>0</v>
      </c>
      <c r="E90" s="84">
        <f t="shared" si="9"/>
        <v>0</v>
      </c>
      <c r="F90" s="84">
        <f t="shared" si="9"/>
        <v>0</v>
      </c>
      <c r="G90" s="84">
        <f t="shared" si="9"/>
        <v>0</v>
      </c>
      <c r="H90" s="84">
        <f t="shared" si="9"/>
        <v>0</v>
      </c>
      <c r="I90" s="84">
        <f t="shared" si="9"/>
        <v>0</v>
      </c>
      <c r="J90" s="83">
        <f t="shared" si="9"/>
        <v>0</v>
      </c>
      <c r="K90" s="83">
        <f t="shared" si="9"/>
        <v>0</v>
      </c>
      <c r="L90" s="31"/>
      <c r="M90" s="40"/>
      <c r="N90" s="8" t="s">
        <v>60</v>
      </c>
      <c r="O90" s="65">
        <v>7</v>
      </c>
      <c r="P90" s="4">
        <f t="shared" si="10"/>
        <v>0</v>
      </c>
      <c r="Q90" s="4">
        <f t="shared" si="10"/>
        <v>0</v>
      </c>
      <c r="R90" s="4">
        <f t="shared" si="10"/>
        <v>0</v>
      </c>
      <c r="S90" s="4">
        <f t="shared" si="10"/>
        <v>0</v>
      </c>
      <c r="T90" s="4">
        <f t="shared" si="10"/>
        <v>0</v>
      </c>
      <c r="U90" s="4">
        <f t="shared" si="10"/>
        <v>0</v>
      </c>
      <c r="V90" s="4">
        <f t="shared" si="10"/>
        <v>0</v>
      </c>
      <c r="W90" s="3">
        <f t="shared" si="10"/>
        <v>0</v>
      </c>
      <c r="X90" s="3">
        <f t="shared" si="10"/>
        <v>0</v>
      </c>
      <c r="Y90" s="31"/>
      <c r="Z90" s="31"/>
      <c r="AA90" s="8" t="s">
        <v>60</v>
      </c>
      <c r="AB90" s="65">
        <v>7</v>
      </c>
      <c r="AC90" s="4">
        <f t="shared" si="8"/>
        <v>0</v>
      </c>
      <c r="AD90" s="4">
        <f t="shared" si="8"/>
        <v>0</v>
      </c>
      <c r="AE90" s="4">
        <f t="shared" si="8"/>
        <v>0</v>
      </c>
      <c r="AF90" s="4">
        <f t="shared" si="8"/>
        <v>0</v>
      </c>
      <c r="AG90" s="4">
        <f t="shared" si="8"/>
        <v>0</v>
      </c>
      <c r="AH90" s="4">
        <f t="shared" si="8"/>
        <v>0</v>
      </c>
      <c r="AI90" s="4">
        <f t="shared" si="8"/>
        <v>0</v>
      </c>
      <c r="AJ90" s="3">
        <f t="shared" si="8"/>
        <v>0</v>
      </c>
      <c r="AK90" s="3">
        <f t="shared" si="8"/>
        <v>0</v>
      </c>
    </row>
    <row r="91" spans="1:39" ht="12.75" customHeight="1" x14ac:dyDescent="0.25">
      <c r="A91" s="8" t="s">
        <v>61</v>
      </c>
      <c r="B91" s="106">
        <v>8</v>
      </c>
      <c r="C91" s="84">
        <f t="shared" si="9"/>
        <v>0</v>
      </c>
      <c r="D91" s="84">
        <f t="shared" si="9"/>
        <v>0</v>
      </c>
      <c r="E91" s="84">
        <f t="shared" si="9"/>
        <v>0</v>
      </c>
      <c r="F91" s="84">
        <f t="shared" si="9"/>
        <v>0</v>
      </c>
      <c r="G91" s="84">
        <f t="shared" si="9"/>
        <v>0</v>
      </c>
      <c r="H91" s="84">
        <f t="shared" si="9"/>
        <v>0</v>
      </c>
      <c r="I91" s="84">
        <f t="shared" si="9"/>
        <v>0</v>
      </c>
      <c r="J91" s="83">
        <f t="shared" si="9"/>
        <v>0</v>
      </c>
      <c r="K91" s="83">
        <f t="shared" si="9"/>
        <v>0</v>
      </c>
      <c r="L91" s="31"/>
      <c r="M91" s="40"/>
      <c r="N91" s="8" t="s">
        <v>61</v>
      </c>
      <c r="O91" s="65">
        <v>8</v>
      </c>
      <c r="P91" s="4">
        <f t="shared" si="10"/>
        <v>12</v>
      </c>
      <c r="Q91" s="4">
        <f t="shared" si="10"/>
        <v>0</v>
      </c>
      <c r="R91" s="4">
        <f t="shared" si="10"/>
        <v>0</v>
      </c>
      <c r="S91" s="4">
        <f t="shared" si="10"/>
        <v>6</v>
      </c>
      <c r="T91" s="4">
        <f t="shared" si="10"/>
        <v>1</v>
      </c>
      <c r="U91" s="4">
        <f t="shared" si="10"/>
        <v>0</v>
      </c>
      <c r="V91" s="4">
        <f t="shared" si="10"/>
        <v>0</v>
      </c>
      <c r="W91" s="3">
        <f t="shared" si="10"/>
        <v>1570.4</v>
      </c>
      <c r="X91" s="3">
        <f t="shared" si="10"/>
        <v>977.5</v>
      </c>
      <c r="Y91" s="31"/>
      <c r="Z91" s="31"/>
      <c r="AA91" s="8" t="s">
        <v>61</v>
      </c>
      <c r="AB91" s="65">
        <v>8</v>
      </c>
      <c r="AC91" s="4">
        <f t="shared" si="8"/>
        <v>-12</v>
      </c>
      <c r="AD91" s="4">
        <f t="shared" si="8"/>
        <v>0</v>
      </c>
      <c r="AE91" s="4">
        <f t="shared" si="8"/>
        <v>0</v>
      </c>
      <c r="AF91" s="4">
        <f t="shared" si="8"/>
        <v>-6</v>
      </c>
      <c r="AG91" s="4">
        <f t="shared" si="8"/>
        <v>-1</v>
      </c>
      <c r="AH91" s="4">
        <f t="shared" si="8"/>
        <v>0</v>
      </c>
      <c r="AI91" s="4">
        <f t="shared" si="8"/>
        <v>0</v>
      </c>
      <c r="AJ91" s="3">
        <f t="shared" si="8"/>
        <v>-1570.4</v>
      </c>
      <c r="AK91" s="3">
        <f t="shared" si="8"/>
        <v>-977.5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11">SUM(D84:D91)</f>
        <v>0</v>
      </c>
      <c r="E92" s="16">
        <f t="shared" si="11"/>
        <v>0</v>
      </c>
      <c r="F92" s="16">
        <f t="shared" si="11"/>
        <v>0</v>
      </c>
      <c r="G92" s="16">
        <f t="shared" si="11"/>
        <v>0</v>
      </c>
      <c r="H92" s="16">
        <f t="shared" si="11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12">SUM(P84:P91)</f>
        <v>31</v>
      </c>
      <c r="Q92" s="4">
        <f t="shared" si="12"/>
        <v>2</v>
      </c>
      <c r="R92" s="4">
        <f t="shared" si="12"/>
        <v>0</v>
      </c>
      <c r="S92" s="4">
        <f t="shared" si="12"/>
        <v>12</v>
      </c>
      <c r="T92" s="4">
        <f t="shared" si="12"/>
        <v>12</v>
      </c>
      <c r="U92" s="4">
        <f t="shared" si="12"/>
        <v>1</v>
      </c>
      <c r="V92" s="4">
        <f t="shared" si="12"/>
        <v>7</v>
      </c>
      <c r="W92" s="3">
        <f t="shared" si="12"/>
        <v>7368.2000000000007</v>
      </c>
      <c r="X92" s="3">
        <f t="shared" si="12"/>
        <v>3557.0000000000005</v>
      </c>
      <c r="Y92" s="32"/>
      <c r="Z92" s="32"/>
      <c r="AA92" s="14" t="s">
        <v>62</v>
      </c>
      <c r="AB92" s="15">
        <v>9</v>
      </c>
      <c r="AC92" s="4">
        <f t="shared" si="8"/>
        <v>-31</v>
      </c>
      <c r="AD92" s="4">
        <f t="shared" si="8"/>
        <v>-2</v>
      </c>
      <c r="AE92" s="4">
        <f t="shared" si="8"/>
        <v>0</v>
      </c>
      <c r="AF92" s="4">
        <f t="shared" si="8"/>
        <v>-12</v>
      </c>
      <c r="AG92" s="4">
        <f t="shared" si="8"/>
        <v>-12</v>
      </c>
      <c r="AH92" s="4">
        <f t="shared" si="8"/>
        <v>-1</v>
      </c>
      <c r="AI92" s="4">
        <f t="shared" si="8"/>
        <v>-7</v>
      </c>
      <c r="AJ92" s="3">
        <f t="shared" si="8"/>
        <v>-7368.2000000000007</v>
      </c>
      <c r="AK92" s="3">
        <f t="shared" si="8"/>
        <v>-3557.0000000000005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>
        <f>L23+L59</f>
        <v>0</v>
      </c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>
        <f>Y23+Y59</f>
        <v>3</v>
      </c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-3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>
        <f>C24+C60</f>
        <v>0</v>
      </c>
      <c r="D96" s="10" t="s">
        <v>729</v>
      </c>
      <c r="E96" s="11"/>
      <c r="F96" s="6">
        <f>F24+F60</f>
        <v>0</v>
      </c>
      <c r="G96" s="53" t="s">
        <v>726</v>
      </c>
      <c r="H96" s="1"/>
      <c r="I96" s="10"/>
      <c r="J96" s="10"/>
      <c r="K96" s="6">
        <f>K24+K60</f>
        <v>0</v>
      </c>
      <c r="L96" s="10" t="s">
        <v>63</v>
      </c>
      <c r="M96" s="10"/>
      <c r="N96" s="116" t="s">
        <v>725</v>
      </c>
      <c r="O96" s="116"/>
      <c r="P96" s="6">
        <f>P24+P60</f>
        <v>0</v>
      </c>
      <c r="Q96" s="10" t="s">
        <v>729</v>
      </c>
      <c r="R96" s="11"/>
      <c r="S96" s="6">
        <f>S24+S60</f>
        <v>0</v>
      </c>
      <c r="T96" s="53" t="s">
        <v>726</v>
      </c>
      <c r="U96" s="1"/>
      <c r="V96" s="10"/>
      <c r="W96" s="10"/>
      <c r="X96" s="6">
        <f>X24+X60</f>
        <v>0</v>
      </c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>
        <f>C25+C61</f>
        <v>0</v>
      </c>
      <c r="D97" s="13" t="s">
        <v>727</v>
      </c>
      <c r="E97" s="13"/>
      <c r="F97" s="13"/>
      <c r="J97" s="10"/>
      <c r="K97" s="10"/>
      <c r="L97" s="6">
        <f>L25+L61</f>
        <v>0</v>
      </c>
      <c r="M97" s="10" t="s">
        <v>64</v>
      </c>
      <c r="N97" s="13" t="s">
        <v>728</v>
      </c>
      <c r="O97" s="13"/>
      <c r="P97" s="6">
        <f>P25+P61</f>
        <v>3</v>
      </c>
      <c r="Q97" s="13" t="s">
        <v>727</v>
      </c>
      <c r="R97" s="13"/>
      <c r="S97" s="13"/>
      <c r="W97" s="10"/>
      <c r="X97" s="10"/>
      <c r="Y97" s="6">
        <f>Y25+Y61</f>
        <v>2</v>
      </c>
      <c r="Z97" s="10" t="s">
        <v>64</v>
      </c>
      <c r="AA97" s="13" t="s">
        <v>728</v>
      </c>
      <c r="AB97" s="13"/>
      <c r="AC97" s="6">
        <f>C97-P97</f>
        <v>-3</v>
      </c>
      <c r="AD97" s="13" t="s">
        <v>727</v>
      </c>
      <c r="AE97" s="13"/>
      <c r="AF97" s="13"/>
      <c r="AJ97" s="10"/>
      <c r="AK97" s="10"/>
      <c r="AL97" s="6">
        <f>L97-Y97</f>
        <v>-2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>
        <f>L29+L65</f>
        <v>0</v>
      </c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>
        <f>Y29+Y65</f>
        <v>2</v>
      </c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-2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>
        <f>C30+C66</f>
        <v>0</v>
      </c>
      <c r="D102" s="10" t="s">
        <v>729</v>
      </c>
      <c r="E102" s="11"/>
      <c r="F102" s="6">
        <f>F30+F66</f>
        <v>0</v>
      </c>
      <c r="G102" s="53" t="s">
        <v>726</v>
      </c>
      <c r="H102" s="1"/>
      <c r="I102" s="10"/>
      <c r="J102" s="10"/>
      <c r="K102" s="6">
        <f>K30+K66</f>
        <v>0</v>
      </c>
      <c r="L102" s="10" t="s">
        <v>63</v>
      </c>
      <c r="M102" s="10"/>
      <c r="N102" s="116" t="s">
        <v>725</v>
      </c>
      <c r="O102" s="116"/>
      <c r="P102" s="6">
        <f>P30+P66</f>
        <v>0</v>
      </c>
      <c r="Q102" s="10" t="s">
        <v>729</v>
      </c>
      <c r="R102" s="11"/>
      <c r="S102" s="6">
        <f>S30+S66</f>
        <v>0</v>
      </c>
      <c r="T102" s="53" t="s">
        <v>726</v>
      </c>
      <c r="U102" s="1"/>
      <c r="V102" s="10"/>
      <c r="W102" s="10"/>
      <c r="X102" s="6">
        <f>X30+X66</f>
        <v>0</v>
      </c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>
        <f>C31+C67</f>
        <v>0</v>
      </c>
      <c r="D103" s="13" t="s">
        <v>727</v>
      </c>
      <c r="E103" s="13"/>
      <c r="F103" s="13"/>
      <c r="J103" s="10"/>
      <c r="K103" s="10"/>
      <c r="L103" s="6">
        <f>L31+L67</f>
        <v>0</v>
      </c>
      <c r="M103" s="10" t="s">
        <v>64</v>
      </c>
      <c r="N103" s="13" t="s">
        <v>728</v>
      </c>
      <c r="O103" s="13"/>
      <c r="P103" s="6">
        <f>P31+P67</f>
        <v>0</v>
      </c>
      <c r="Q103" s="13" t="s">
        <v>727</v>
      </c>
      <c r="R103" s="13"/>
      <c r="S103" s="13"/>
      <c r="W103" s="10"/>
      <c r="X103" s="10"/>
      <c r="Y103" s="6">
        <f>Y31+Y67</f>
        <v>1</v>
      </c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-1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>
        <f>L35+L71</f>
        <v>0</v>
      </c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f>Y35+Y71</f>
        <v>0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>
        <f>C36+C72</f>
        <v>0</v>
      </c>
      <c r="D108" s="10" t="s">
        <v>729</v>
      </c>
      <c r="E108" s="11"/>
      <c r="F108" s="6">
        <f>F36+F72</f>
        <v>0</v>
      </c>
      <c r="G108" s="53" t="s">
        <v>726</v>
      </c>
      <c r="H108" s="1"/>
      <c r="I108" s="10"/>
      <c r="J108" s="10"/>
      <c r="K108" s="6">
        <f>K36+K72</f>
        <v>0</v>
      </c>
      <c r="L108" s="10" t="s">
        <v>63</v>
      </c>
      <c r="M108" s="10"/>
      <c r="N108" s="116" t="s">
        <v>725</v>
      </c>
      <c r="O108" s="116"/>
      <c r="P108" s="6">
        <f>P36+P72</f>
        <v>0</v>
      </c>
      <c r="Q108" s="10" t="s">
        <v>729</v>
      </c>
      <c r="R108" s="11"/>
      <c r="S108" s="6">
        <f>S36+S72</f>
        <v>0</v>
      </c>
      <c r="T108" s="53" t="s">
        <v>726</v>
      </c>
      <c r="U108" s="1"/>
      <c r="V108" s="10"/>
      <c r="W108" s="10"/>
      <c r="X108" s="6">
        <f>X36+X72</f>
        <v>0</v>
      </c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>
        <f>C37+C73</f>
        <v>0</v>
      </c>
      <c r="D109" s="13" t="s">
        <v>727</v>
      </c>
      <c r="E109" s="13"/>
      <c r="F109" s="13"/>
      <c r="J109" s="10"/>
      <c r="K109" s="10"/>
      <c r="L109" s="6">
        <f>L37+L73</f>
        <v>0</v>
      </c>
      <c r="M109" s="10" t="s">
        <v>64</v>
      </c>
      <c r="N109" s="13" t="s">
        <v>728</v>
      </c>
      <c r="O109" s="13"/>
      <c r="P109" s="6">
        <f>P37+P73</f>
        <v>0</v>
      </c>
      <c r="Q109" s="13" t="s">
        <v>727</v>
      </c>
      <c r="R109" s="13"/>
      <c r="S109" s="13"/>
      <c r="W109" s="10"/>
      <c r="X109" s="10"/>
      <c r="Y109" s="6">
        <f>Y37+Y73</f>
        <v>0</v>
      </c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9" t="s">
        <v>786</v>
      </c>
      <c r="B112" s="19"/>
      <c r="C112" s="19"/>
      <c r="D112" s="1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787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788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284</v>
      </c>
      <c r="B113" s="108"/>
      <c r="C113" s="7"/>
      <c r="D113" s="7"/>
      <c r="E113" s="7"/>
      <c r="F113" s="7"/>
      <c r="G113" s="7"/>
      <c r="H113" s="7"/>
      <c r="I113" s="7"/>
      <c r="J113" s="7"/>
      <c r="K113" s="7"/>
      <c r="L113" s="108"/>
      <c r="M113" s="108"/>
      <c r="N113" s="9" t="s">
        <v>284</v>
      </c>
      <c r="O113" s="67"/>
      <c r="P113" s="7"/>
      <c r="Q113" s="7"/>
      <c r="R113" s="7"/>
      <c r="S113" s="7"/>
      <c r="T113" s="7"/>
      <c r="U113" s="7"/>
      <c r="V113" s="7"/>
      <c r="W113" s="7"/>
      <c r="X113" s="7"/>
      <c r="Y113" s="67"/>
      <c r="Z113" s="67"/>
      <c r="AA113" s="9" t="s">
        <v>284</v>
      </c>
      <c r="AB113" s="67"/>
      <c r="AC113" s="7"/>
      <c r="AD113" s="7"/>
      <c r="AE113" s="7"/>
      <c r="AF113" s="7"/>
      <c r="AG113" s="7"/>
      <c r="AH113" s="7"/>
      <c r="AI113" s="7"/>
      <c r="AJ113" s="7"/>
      <c r="AK113" s="7"/>
      <c r="AL113" s="67"/>
      <c r="AM113" s="67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107">
        <v>1</v>
      </c>
      <c r="B119" s="107">
        <v>2</v>
      </c>
      <c r="C119" s="107">
        <v>3</v>
      </c>
      <c r="D119" s="107">
        <v>4</v>
      </c>
      <c r="E119" s="107">
        <v>5</v>
      </c>
      <c r="F119" s="107">
        <v>6</v>
      </c>
      <c r="G119" s="107">
        <v>7</v>
      </c>
      <c r="H119" s="107">
        <v>8</v>
      </c>
      <c r="I119" s="107">
        <v>9</v>
      </c>
      <c r="J119" s="107">
        <v>10</v>
      </c>
      <c r="K119" s="107">
        <v>11</v>
      </c>
      <c r="L119" s="45"/>
      <c r="M119" s="39"/>
      <c r="N119" s="66">
        <v>1</v>
      </c>
      <c r="O119" s="66">
        <v>2</v>
      </c>
      <c r="P119" s="66">
        <v>3</v>
      </c>
      <c r="Q119" s="66">
        <v>4</v>
      </c>
      <c r="R119" s="66">
        <v>5</v>
      </c>
      <c r="S119" s="66">
        <v>6</v>
      </c>
      <c r="T119" s="66">
        <v>7</v>
      </c>
      <c r="U119" s="66">
        <v>8</v>
      </c>
      <c r="V119" s="66">
        <v>9</v>
      </c>
      <c r="W119" s="66">
        <v>10</v>
      </c>
      <c r="X119" s="66">
        <v>11</v>
      </c>
      <c r="Y119" s="45"/>
      <c r="Z119" s="45"/>
      <c r="AA119" s="66">
        <v>1</v>
      </c>
      <c r="AB119" s="66">
        <v>2</v>
      </c>
      <c r="AC119" s="66">
        <v>3</v>
      </c>
      <c r="AD119" s="66">
        <v>4</v>
      </c>
      <c r="AE119" s="66">
        <v>5</v>
      </c>
      <c r="AF119" s="66">
        <v>6</v>
      </c>
      <c r="AG119" s="66">
        <v>7</v>
      </c>
      <c r="AH119" s="66">
        <v>8</v>
      </c>
      <c r="AI119" s="66">
        <v>9</v>
      </c>
      <c r="AJ119" s="66">
        <v>10</v>
      </c>
      <c r="AK119" s="66">
        <v>11</v>
      </c>
    </row>
    <row r="120" spans="1:39" ht="38.25" customHeight="1" x14ac:dyDescent="0.25">
      <c r="A120" s="8" t="s">
        <v>54</v>
      </c>
      <c r="B120" s="107">
        <v>1</v>
      </c>
      <c r="C120" s="84"/>
      <c r="D120" s="84"/>
      <c r="E120" s="84"/>
      <c r="F120" s="84"/>
      <c r="G120" s="84"/>
      <c r="H120" s="84"/>
      <c r="I120" s="84"/>
      <c r="J120" s="83"/>
      <c r="K120" s="83"/>
      <c r="L120" s="31"/>
      <c r="M120" s="40"/>
      <c r="N120" s="8" t="s">
        <v>54</v>
      </c>
      <c r="O120" s="66">
        <v>1</v>
      </c>
      <c r="P120" s="4">
        <v>2</v>
      </c>
      <c r="Q120" s="4"/>
      <c r="R120" s="4"/>
      <c r="S120" s="4"/>
      <c r="T120" s="4">
        <v>1</v>
      </c>
      <c r="U120" s="4"/>
      <c r="V120" s="4">
        <v>1</v>
      </c>
      <c r="W120" s="3">
        <v>981.2</v>
      </c>
      <c r="X120" s="3"/>
      <c r="Y120" s="31"/>
      <c r="Z120" s="31"/>
      <c r="AA120" s="8" t="s">
        <v>54</v>
      </c>
      <c r="AB120" s="66">
        <v>1</v>
      </c>
      <c r="AC120" s="4">
        <f t="shared" ref="AC120:AK128" si="13">C120-P120</f>
        <v>-2</v>
      </c>
      <c r="AD120" s="4">
        <f t="shared" si="13"/>
        <v>0</v>
      </c>
      <c r="AE120" s="4">
        <f t="shared" si="13"/>
        <v>0</v>
      </c>
      <c r="AF120" s="4">
        <f t="shared" si="13"/>
        <v>0</v>
      </c>
      <c r="AG120" s="4">
        <f t="shared" si="13"/>
        <v>-1</v>
      </c>
      <c r="AH120" s="4">
        <f t="shared" si="13"/>
        <v>0</v>
      </c>
      <c r="AI120" s="4">
        <f t="shared" si="13"/>
        <v>-1</v>
      </c>
      <c r="AJ120" s="3">
        <f t="shared" si="13"/>
        <v>-981.2</v>
      </c>
      <c r="AK120" s="3">
        <f t="shared" si="13"/>
        <v>0</v>
      </c>
    </row>
    <row r="121" spans="1:39" ht="39" customHeight="1" x14ac:dyDescent="0.25">
      <c r="A121" s="8" t="s">
        <v>55</v>
      </c>
      <c r="B121" s="107">
        <v>2</v>
      </c>
      <c r="C121" s="84"/>
      <c r="D121" s="84"/>
      <c r="E121" s="84"/>
      <c r="F121" s="84"/>
      <c r="G121" s="84"/>
      <c r="H121" s="84"/>
      <c r="I121" s="84"/>
      <c r="J121" s="83"/>
      <c r="K121" s="83"/>
      <c r="L121" s="31"/>
      <c r="M121" s="40"/>
      <c r="N121" s="8" t="s">
        <v>55</v>
      </c>
      <c r="O121" s="66">
        <v>2</v>
      </c>
      <c r="P121" s="4">
        <v>3</v>
      </c>
      <c r="Q121" s="4"/>
      <c r="R121" s="4"/>
      <c r="S121" s="4">
        <v>2</v>
      </c>
      <c r="T121" s="4"/>
      <c r="U121" s="4"/>
      <c r="V121" s="4">
        <v>1</v>
      </c>
      <c r="W121" s="3">
        <v>1444.7</v>
      </c>
      <c r="X121" s="3">
        <v>1241.9000000000001</v>
      </c>
      <c r="Y121" s="31"/>
      <c r="Z121" s="31"/>
      <c r="AA121" s="8" t="s">
        <v>55</v>
      </c>
      <c r="AB121" s="66">
        <v>2</v>
      </c>
      <c r="AC121" s="4">
        <f t="shared" si="13"/>
        <v>-3</v>
      </c>
      <c r="AD121" s="4">
        <f t="shared" si="13"/>
        <v>0</v>
      </c>
      <c r="AE121" s="4">
        <f t="shared" si="13"/>
        <v>0</v>
      </c>
      <c r="AF121" s="4">
        <f t="shared" si="13"/>
        <v>-2</v>
      </c>
      <c r="AG121" s="4">
        <f t="shared" si="13"/>
        <v>0</v>
      </c>
      <c r="AH121" s="4">
        <f t="shared" si="13"/>
        <v>0</v>
      </c>
      <c r="AI121" s="4">
        <f t="shared" si="13"/>
        <v>-1</v>
      </c>
      <c r="AJ121" s="3">
        <f t="shared" si="13"/>
        <v>-1444.7</v>
      </c>
      <c r="AK121" s="3">
        <f t="shared" si="13"/>
        <v>-1241.9000000000001</v>
      </c>
    </row>
    <row r="122" spans="1:39" ht="52.5" customHeight="1" x14ac:dyDescent="0.25">
      <c r="A122" s="8" t="s">
        <v>56</v>
      </c>
      <c r="B122" s="107">
        <v>3</v>
      </c>
      <c r="C122" s="84"/>
      <c r="D122" s="84"/>
      <c r="E122" s="84"/>
      <c r="F122" s="84"/>
      <c r="G122" s="84"/>
      <c r="H122" s="84"/>
      <c r="I122" s="84"/>
      <c r="J122" s="83"/>
      <c r="K122" s="83"/>
      <c r="L122" s="31"/>
      <c r="M122" s="40"/>
      <c r="N122" s="8" t="s">
        <v>56</v>
      </c>
      <c r="O122" s="66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66">
        <v>3</v>
      </c>
      <c r="AC122" s="4">
        <f t="shared" si="13"/>
        <v>0</v>
      </c>
      <c r="AD122" s="4">
        <f t="shared" si="13"/>
        <v>0</v>
      </c>
      <c r="AE122" s="4">
        <f t="shared" si="13"/>
        <v>0</v>
      </c>
      <c r="AF122" s="4">
        <f t="shared" si="13"/>
        <v>0</v>
      </c>
      <c r="AG122" s="4">
        <f t="shared" si="13"/>
        <v>0</v>
      </c>
      <c r="AH122" s="4">
        <f t="shared" si="13"/>
        <v>0</v>
      </c>
      <c r="AI122" s="4">
        <f t="shared" si="13"/>
        <v>0</v>
      </c>
      <c r="AJ122" s="3">
        <f t="shared" si="13"/>
        <v>0</v>
      </c>
      <c r="AK122" s="3">
        <f t="shared" si="13"/>
        <v>0</v>
      </c>
    </row>
    <row r="123" spans="1:39" ht="12.75" customHeight="1" x14ac:dyDescent="0.25">
      <c r="A123" s="8" t="s">
        <v>57</v>
      </c>
      <c r="B123" s="107">
        <v>4</v>
      </c>
      <c r="C123" s="84"/>
      <c r="D123" s="84"/>
      <c r="E123" s="84"/>
      <c r="F123" s="84"/>
      <c r="G123" s="84"/>
      <c r="H123" s="84"/>
      <c r="I123" s="84"/>
      <c r="J123" s="83"/>
      <c r="K123" s="83"/>
      <c r="L123" s="31"/>
      <c r="M123" s="40"/>
      <c r="N123" s="8" t="s">
        <v>57</v>
      </c>
      <c r="O123" s="66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6">
        <v>4</v>
      </c>
      <c r="AC123" s="4">
        <f t="shared" si="13"/>
        <v>0</v>
      </c>
      <c r="AD123" s="4">
        <f t="shared" si="13"/>
        <v>0</v>
      </c>
      <c r="AE123" s="4">
        <f t="shared" si="13"/>
        <v>0</v>
      </c>
      <c r="AF123" s="4">
        <f t="shared" si="13"/>
        <v>0</v>
      </c>
      <c r="AG123" s="4">
        <f t="shared" si="13"/>
        <v>0</v>
      </c>
      <c r="AH123" s="4">
        <f t="shared" si="13"/>
        <v>0</v>
      </c>
      <c r="AI123" s="4">
        <f t="shared" si="13"/>
        <v>0</v>
      </c>
      <c r="AJ123" s="3">
        <f t="shared" si="13"/>
        <v>0</v>
      </c>
      <c r="AK123" s="3">
        <f t="shared" si="13"/>
        <v>0</v>
      </c>
    </row>
    <row r="124" spans="1:39" ht="12" customHeight="1" x14ac:dyDescent="0.25">
      <c r="A124" s="8" t="s">
        <v>720</v>
      </c>
      <c r="B124" s="106">
        <v>5</v>
      </c>
      <c r="C124" s="84"/>
      <c r="D124" s="84"/>
      <c r="E124" s="84"/>
      <c r="F124" s="84"/>
      <c r="G124" s="84"/>
      <c r="H124" s="84"/>
      <c r="I124" s="84"/>
      <c r="J124" s="83"/>
      <c r="K124" s="83"/>
      <c r="L124" s="31"/>
      <c r="M124" s="40"/>
      <c r="N124" s="8" t="s">
        <v>58</v>
      </c>
      <c r="O124" s="65">
        <v>5</v>
      </c>
      <c r="P124" s="4">
        <v>11</v>
      </c>
      <c r="Q124" s="4">
        <v>2</v>
      </c>
      <c r="R124" s="4"/>
      <c r="S124" s="4">
        <v>3</v>
      </c>
      <c r="T124" s="4">
        <v>8</v>
      </c>
      <c r="U124" s="4">
        <v>1</v>
      </c>
      <c r="V124" s="4">
        <v>3</v>
      </c>
      <c r="W124" s="3">
        <v>901.1</v>
      </c>
      <c r="X124" s="3">
        <v>430.9</v>
      </c>
      <c r="Y124" s="31"/>
      <c r="Z124" s="31"/>
      <c r="AA124" s="8" t="s">
        <v>58</v>
      </c>
      <c r="AB124" s="65">
        <v>5</v>
      </c>
      <c r="AC124" s="4">
        <f t="shared" si="13"/>
        <v>-11</v>
      </c>
      <c r="AD124" s="4">
        <f t="shared" si="13"/>
        <v>-2</v>
      </c>
      <c r="AE124" s="4">
        <f t="shared" si="13"/>
        <v>0</v>
      </c>
      <c r="AF124" s="4">
        <f t="shared" si="13"/>
        <v>-3</v>
      </c>
      <c r="AG124" s="4">
        <f t="shared" si="13"/>
        <v>-8</v>
      </c>
      <c r="AH124" s="4">
        <f t="shared" si="13"/>
        <v>-1</v>
      </c>
      <c r="AI124" s="4">
        <f t="shared" si="13"/>
        <v>-3</v>
      </c>
      <c r="AJ124" s="3">
        <f t="shared" si="13"/>
        <v>-901.1</v>
      </c>
      <c r="AK124" s="3">
        <f t="shared" si="13"/>
        <v>-430.9</v>
      </c>
    </row>
    <row r="125" spans="1:39" ht="12.75" customHeight="1" x14ac:dyDescent="0.25">
      <c r="A125" s="8" t="s">
        <v>59</v>
      </c>
      <c r="B125" s="106">
        <v>6</v>
      </c>
      <c r="C125" s="84"/>
      <c r="D125" s="84"/>
      <c r="E125" s="84"/>
      <c r="F125" s="84"/>
      <c r="G125" s="84"/>
      <c r="H125" s="84"/>
      <c r="I125" s="84"/>
      <c r="J125" s="83"/>
      <c r="K125" s="83"/>
      <c r="L125" s="31"/>
      <c r="M125" s="40"/>
      <c r="N125" s="8" t="s">
        <v>59</v>
      </c>
      <c r="O125" s="65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65">
        <v>6</v>
      </c>
      <c r="AC125" s="4">
        <f t="shared" si="13"/>
        <v>0</v>
      </c>
      <c r="AD125" s="4">
        <f t="shared" si="13"/>
        <v>0</v>
      </c>
      <c r="AE125" s="4">
        <f t="shared" si="13"/>
        <v>0</v>
      </c>
      <c r="AF125" s="4">
        <f t="shared" si="13"/>
        <v>0</v>
      </c>
      <c r="AG125" s="4">
        <f t="shared" si="13"/>
        <v>0</v>
      </c>
      <c r="AH125" s="4">
        <f t="shared" si="13"/>
        <v>0</v>
      </c>
      <c r="AI125" s="4">
        <f t="shared" si="13"/>
        <v>0</v>
      </c>
      <c r="AJ125" s="3">
        <f t="shared" si="13"/>
        <v>0</v>
      </c>
      <c r="AK125" s="3">
        <f t="shared" si="13"/>
        <v>0</v>
      </c>
    </row>
    <row r="126" spans="1:39" ht="12.75" customHeight="1" x14ac:dyDescent="0.25">
      <c r="A126" s="8" t="s">
        <v>60</v>
      </c>
      <c r="B126" s="106">
        <v>7</v>
      </c>
      <c r="C126" s="84"/>
      <c r="D126" s="84"/>
      <c r="E126" s="84"/>
      <c r="F126" s="84"/>
      <c r="G126" s="84"/>
      <c r="H126" s="84"/>
      <c r="I126" s="84"/>
      <c r="J126" s="83"/>
      <c r="K126" s="83"/>
      <c r="L126" s="31"/>
      <c r="M126" s="40"/>
      <c r="N126" s="8" t="s">
        <v>60</v>
      </c>
      <c r="O126" s="65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65">
        <v>7</v>
      </c>
      <c r="AC126" s="4">
        <f t="shared" si="13"/>
        <v>0</v>
      </c>
      <c r="AD126" s="4">
        <f t="shared" si="13"/>
        <v>0</v>
      </c>
      <c r="AE126" s="4">
        <f t="shared" si="13"/>
        <v>0</v>
      </c>
      <c r="AF126" s="4">
        <f t="shared" si="13"/>
        <v>0</v>
      </c>
      <c r="AG126" s="4">
        <f t="shared" si="13"/>
        <v>0</v>
      </c>
      <c r="AH126" s="4">
        <f t="shared" si="13"/>
        <v>0</v>
      </c>
      <c r="AI126" s="4">
        <f t="shared" si="13"/>
        <v>0</v>
      </c>
      <c r="AJ126" s="3">
        <f t="shared" si="13"/>
        <v>0</v>
      </c>
      <c r="AK126" s="3">
        <f t="shared" si="13"/>
        <v>0</v>
      </c>
    </row>
    <row r="127" spans="1:39" ht="12.75" customHeight="1" x14ac:dyDescent="0.25">
      <c r="A127" s="8" t="s">
        <v>61</v>
      </c>
      <c r="B127" s="106">
        <v>8</v>
      </c>
      <c r="C127" s="84"/>
      <c r="D127" s="84"/>
      <c r="E127" s="84"/>
      <c r="F127" s="84"/>
      <c r="G127" s="84"/>
      <c r="H127" s="84"/>
      <c r="I127" s="84"/>
      <c r="J127" s="83"/>
      <c r="K127" s="83"/>
      <c r="L127" s="31"/>
      <c r="M127" s="40"/>
      <c r="N127" s="8" t="s">
        <v>61</v>
      </c>
      <c r="O127" s="65">
        <v>8</v>
      </c>
      <c r="P127" s="4">
        <v>6</v>
      </c>
      <c r="Q127" s="4">
        <v>0</v>
      </c>
      <c r="R127" s="4"/>
      <c r="S127" s="4">
        <v>2</v>
      </c>
      <c r="T127" s="4"/>
      <c r="U127" s="4"/>
      <c r="V127" s="4"/>
      <c r="W127" s="3">
        <v>644.79999999999995</v>
      </c>
      <c r="X127" s="3">
        <v>331.2</v>
      </c>
      <c r="Y127" s="31"/>
      <c r="Z127" s="31"/>
      <c r="AA127" s="8" t="s">
        <v>61</v>
      </c>
      <c r="AB127" s="65">
        <v>8</v>
      </c>
      <c r="AC127" s="4">
        <f t="shared" si="13"/>
        <v>-6</v>
      </c>
      <c r="AD127" s="4">
        <f t="shared" si="13"/>
        <v>0</v>
      </c>
      <c r="AE127" s="4">
        <f t="shared" si="13"/>
        <v>0</v>
      </c>
      <c r="AF127" s="4">
        <f t="shared" si="13"/>
        <v>-2</v>
      </c>
      <c r="AG127" s="4">
        <f t="shared" si="13"/>
        <v>0</v>
      </c>
      <c r="AH127" s="4">
        <f t="shared" si="13"/>
        <v>0</v>
      </c>
      <c r="AI127" s="4">
        <f t="shared" si="13"/>
        <v>0</v>
      </c>
      <c r="AJ127" s="3">
        <f t="shared" si="13"/>
        <v>-644.79999999999995</v>
      </c>
      <c r="AK127" s="3">
        <f t="shared" si="13"/>
        <v>-331.2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4">SUM(D120:D127)</f>
        <v>0</v>
      </c>
      <c r="E128" s="16">
        <f t="shared" si="14"/>
        <v>0</v>
      </c>
      <c r="F128" s="16">
        <f t="shared" si="14"/>
        <v>0</v>
      </c>
      <c r="G128" s="16">
        <f t="shared" si="14"/>
        <v>0</v>
      </c>
      <c r="H128" s="16">
        <f t="shared" si="14"/>
        <v>0</v>
      </c>
      <c r="I128" s="16">
        <f>SUM(I120:I127)</f>
        <v>0</v>
      </c>
      <c r="J128" s="17">
        <f t="shared" ref="J128:K128" si="15">SUM(J120:J127)</f>
        <v>0</v>
      </c>
      <c r="K128" s="17">
        <f t="shared" si="15"/>
        <v>0</v>
      </c>
      <c r="L128" s="40"/>
      <c r="M128" s="40"/>
      <c r="N128" s="14" t="s">
        <v>62</v>
      </c>
      <c r="O128" s="15">
        <v>9</v>
      </c>
      <c r="P128" s="4">
        <f t="shared" ref="P128:X128" si="16">SUM(P120:P127)</f>
        <v>22</v>
      </c>
      <c r="Q128" s="4">
        <f t="shared" si="16"/>
        <v>2</v>
      </c>
      <c r="R128" s="4">
        <f t="shared" si="16"/>
        <v>0</v>
      </c>
      <c r="S128" s="4">
        <f t="shared" si="16"/>
        <v>7</v>
      </c>
      <c r="T128" s="4">
        <f t="shared" si="16"/>
        <v>9</v>
      </c>
      <c r="U128" s="4">
        <f t="shared" si="16"/>
        <v>1</v>
      </c>
      <c r="V128" s="4">
        <f t="shared" si="16"/>
        <v>5</v>
      </c>
      <c r="W128" s="3">
        <f t="shared" si="16"/>
        <v>3971.8</v>
      </c>
      <c r="X128" s="3">
        <f t="shared" si="16"/>
        <v>2004.0000000000002</v>
      </c>
      <c r="Y128" s="32"/>
      <c r="Z128" s="32"/>
      <c r="AA128" s="14" t="s">
        <v>62</v>
      </c>
      <c r="AB128" s="15">
        <v>9</v>
      </c>
      <c r="AC128" s="4">
        <f t="shared" si="13"/>
        <v>-22</v>
      </c>
      <c r="AD128" s="4">
        <f t="shared" si="13"/>
        <v>-2</v>
      </c>
      <c r="AE128" s="4">
        <f t="shared" si="13"/>
        <v>0</v>
      </c>
      <c r="AF128" s="4">
        <f t="shared" si="13"/>
        <v>-7</v>
      </c>
      <c r="AG128" s="4">
        <f t="shared" si="13"/>
        <v>-9</v>
      </c>
      <c r="AH128" s="4">
        <f t="shared" si="13"/>
        <v>-1</v>
      </c>
      <c r="AI128" s="4">
        <f t="shared" si="13"/>
        <v>-5</v>
      </c>
      <c r="AJ128" s="3">
        <f t="shared" si="13"/>
        <v>-3971.8</v>
      </c>
      <c r="AK128" s="3">
        <f t="shared" si="13"/>
        <v>-2004.0000000000002</v>
      </c>
    </row>
    <row r="130" spans="1:39" x14ac:dyDescent="0.25">
      <c r="A130" s="12" t="s">
        <v>285</v>
      </c>
      <c r="N130" s="12" t="s">
        <v>285</v>
      </c>
      <c r="AA130" s="12" t="s">
        <v>285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v>2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-2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>
        <v>2</v>
      </c>
      <c r="Q133" s="13" t="s">
        <v>727</v>
      </c>
      <c r="R133" s="13"/>
      <c r="S133" s="13"/>
      <c r="W133" s="10"/>
      <c r="X133" s="10"/>
      <c r="Y133" s="6">
        <v>1</v>
      </c>
      <c r="Z133" s="10" t="s">
        <v>64</v>
      </c>
      <c r="AA133" s="13" t="s">
        <v>728</v>
      </c>
      <c r="AB133" s="13"/>
      <c r="AC133" s="6">
        <f>C133-P133</f>
        <v>-2</v>
      </c>
      <c r="AD133" s="13" t="s">
        <v>727</v>
      </c>
      <c r="AE133" s="13"/>
      <c r="AF133" s="13"/>
      <c r="AJ133" s="10"/>
      <c r="AK133" s="10"/>
      <c r="AL133" s="6">
        <f>L133-Y133</f>
        <v>-1</v>
      </c>
      <c r="AM133" s="10" t="s">
        <v>64</v>
      </c>
    </row>
    <row r="136" spans="1:39" x14ac:dyDescent="0.25">
      <c r="A136" s="12" t="s">
        <v>286</v>
      </c>
      <c r="N136" s="12" t="s">
        <v>286</v>
      </c>
      <c r="AA136" s="12" t="s">
        <v>286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>
        <v>2</v>
      </c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-2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>
        <v>1</v>
      </c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-1</v>
      </c>
      <c r="AM139" s="10" t="s">
        <v>64</v>
      </c>
    </row>
    <row r="142" spans="1:39" x14ac:dyDescent="0.25">
      <c r="A142" s="12" t="s">
        <v>287</v>
      </c>
      <c r="N142" s="12" t="s">
        <v>287</v>
      </c>
      <c r="AA142" s="12" t="s">
        <v>287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7" spans="1:39" ht="17.25" customHeight="1" x14ac:dyDescent="0.25">
      <c r="A147" s="19" t="s">
        <v>556</v>
      </c>
      <c r="B147" s="19"/>
      <c r="C147" s="19"/>
      <c r="D147" s="19"/>
      <c r="E147" s="18"/>
      <c r="F147" s="18"/>
      <c r="G147" s="18" t="s">
        <v>343</v>
      </c>
      <c r="H147" s="18"/>
      <c r="I147" s="18"/>
      <c r="J147" s="18"/>
      <c r="K147" s="18"/>
      <c r="L147" s="18"/>
      <c r="M147" s="18"/>
      <c r="N147" s="19" t="s">
        <v>556</v>
      </c>
      <c r="O147" s="19"/>
      <c r="P147" s="19"/>
      <c r="Q147" s="19"/>
      <c r="R147" s="18"/>
      <c r="S147" s="18"/>
      <c r="T147" s="18"/>
      <c r="U147" s="18"/>
      <c r="V147" s="18"/>
      <c r="W147" s="18"/>
      <c r="X147" s="18"/>
      <c r="Y147" s="18"/>
      <c r="Z147" s="18"/>
      <c r="AA147" s="19" t="s">
        <v>556</v>
      </c>
      <c r="AB147" s="19"/>
      <c r="AC147" s="19"/>
      <c r="AD147" s="19"/>
      <c r="AE147" s="18"/>
      <c r="AF147" s="18"/>
      <c r="AG147" s="18"/>
      <c r="AH147" s="18"/>
      <c r="AI147" s="18"/>
      <c r="AJ147" s="18"/>
      <c r="AK147" s="18"/>
      <c r="AL147" s="18"/>
      <c r="AM147" s="18"/>
    </row>
    <row r="148" spans="1:39" ht="17.25" customHeight="1" x14ac:dyDescent="0.25">
      <c r="A148" s="34" t="s">
        <v>257</v>
      </c>
      <c r="B148" s="108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9" t="s">
        <v>257</v>
      </c>
      <c r="O148" s="67"/>
      <c r="P148" s="7"/>
      <c r="Q148" s="7"/>
      <c r="R148" s="7"/>
      <c r="S148" s="7"/>
      <c r="T148" s="7"/>
      <c r="U148" s="7"/>
      <c r="V148" s="7"/>
      <c r="W148" s="7"/>
      <c r="X148" s="7"/>
      <c r="Y148" s="67"/>
      <c r="Z148" s="67"/>
      <c r="AA148" s="9" t="s">
        <v>257</v>
      </c>
      <c r="AB148" s="67"/>
      <c r="AC148" s="7"/>
      <c r="AD148" s="7"/>
      <c r="AE148" s="7"/>
      <c r="AF148" s="7"/>
      <c r="AG148" s="7"/>
      <c r="AH148" s="7"/>
      <c r="AI148" s="7"/>
      <c r="AJ148" s="7"/>
      <c r="AK148" s="7"/>
      <c r="AL148" s="67"/>
      <c r="AM148" s="67"/>
    </row>
    <row r="149" spans="1:39" ht="27" customHeight="1" x14ac:dyDescent="0.25">
      <c r="A149" s="121" t="s">
        <v>52</v>
      </c>
      <c r="B149" s="121" t="s">
        <v>53</v>
      </c>
      <c r="C149" s="127" t="s">
        <v>70</v>
      </c>
      <c r="D149" s="131"/>
      <c r="E149" s="131"/>
      <c r="F149" s="131"/>
      <c r="G149" s="131"/>
      <c r="H149" s="131"/>
      <c r="I149" s="128"/>
      <c r="J149" s="132" t="s">
        <v>69</v>
      </c>
      <c r="K149" s="132"/>
      <c r="L149" s="44"/>
      <c r="M149" s="55"/>
      <c r="N149" s="130" t="s">
        <v>52</v>
      </c>
      <c r="O149" s="121" t="s">
        <v>53</v>
      </c>
      <c r="P149" s="127" t="s">
        <v>70</v>
      </c>
      <c r="Q149" s="131"/>
      <c r="R149" s="131"/>
      <c r="S149" s="131"/>
      <c r="T149" s="131"/>
      <c r="U149" s="131"/>
      <c r="V149" s="128"/>
      <c r="W149" s="132" t="s">
        <v>69</v>
      </c>
      <c r="X149" s="132"/>
      <c r="Y149" s="44"/>
      <c r="Z149" s="44"/>
      <c r="AA149" s="130" t="s">
        <v>52</v>
      </c>
      <c r="AB149" s="121" t="s">
        <v>53</v>
      </c>
      <c r="AC149" s="127" t="s">
        <v>70</v>
      </c>
      <c r="AD149" s="131"/>
      <c r="AE149" s="131"/>
      <c r="AF149" s="131"/>
      <c r="AG149" s="131"/>
      <c r="AH149" s="131"/>
      <c r="AI149" s="128"/>
      <c r="AJ149" s="119" t="s">
        <v>69</v>
      </c>
      <c r="AK149" s="120"/>
    </row>
    <row r="150" spans="1:39" ht="21" customHeight="1" x14ac:dyDescent="0.25">
      <c r="A150" s="122"/>
      <c r="B150" s="122"/>
      <c r="C150" s="121" t="s">
        <v>40</v>
      </c>
      <c r="D150" s="127" t="s">
        <v>48</v>
      </c>
      <c r="E150" s="131"/>
      <c r="F150" s="131"/>
      <c r="G150" s="131"/>
      <c r="H150" s="131"/>
      <c r="I150" s="128"/>
      <c r="J150" s="130" t="s">
        <v>47</v>
      </c>
      <c r="K150" s="132" t="s">
        <v>49</v>
      </c>
      <c r="L150" s="30"/>
      <c r="M150" s="55"/>
      <c r="N150" s="130"/>
      <c r="O150" s="122"/>
      <c r="P150" s="121" t="s">
        <v>40</v>
      </c>
      <c r="Q150" s="127" t="s">
        <v>48</v>
      </c>
      <c r="R150" s="131"/>
      <c r="S150" s="131"/>
      <c r="T150" s="131"/>
      <c r="U150" s="131"/>
      <c r="V150" s="128"/>
      <c r="W150" s="130" t="s">
        <v>47</v>
      </c>
      <c r="X150" s="132" t="s">
        <v>49</v>
      </c>
      <c r="Y150" s="44"/>
      <c r="Z150" s="44"/>
      <c r="AA150" s="130"/>
      <c r="AB150" s="122"/>
      <c r="AC150" s="121" t="s">
        <v>40</v>
      </c>
      <c r="AD150" s="127" t="s">
        <v>48</v>
      </c>
      <c r="AE150" s="131"/>
      <c r="AF150" s="131"/>
      <c r="AG150" s="131"/>
      <c r="AH150" s="131"/>
      <c r="AI150" s="128"/>
      <c r="AJ150" s="121" t="s">
        <v>47</v>
      </c>
      <c r="AK150" s="124" t="s">
        <v>49</v>
      </c>
    </row>
    <row r="151" spans="1:39" ht="18.75" customHeight="1" x14ac:dyDescent="0.25">
      <c r="A151" s="122"/>
      <c r="B151" s="122"/>
      <c r="C151" s="122"/>
      <c r="D151" s="124" t="s">
        <v>43</v>
      </c>
      <c r="E151" s="124" t="s">
        <v>42</v>
      </c>
      <c r="F151" s="124" t="s">
        <v>50</v>
      </c>
      <c r="G151" s="127" t="s">
        <v>44</v>
      </c>
      <c r="H151" s="128"/>
      <c r="I151" s="124" t="s">
        <v>723</v>
      </c>
      <c r="J151" s="130"/>
      <c r="K151" s="132"/>
      <c r="L151" s="30"/>
      <c r="M151" s="55"/>
      <c r="N151" s="130"/>
      <c r="O151" s="122"/>
      <c r="P151" s="122"/>
      <c r="Q151" s="124" t="s">
        <v>43</v>
      </c>
      <c r="R151" s="124" t="s">
        <v>42</v>
      </c>
      <c r="S151" s="124" t="s">
        <v>50</v>
      </c>
      <c r="T151" s="127" t="s">
        <v>44</v>
      </c>
      <c r="U151" s="128"/>
      <c r="V151" s="124" t="s">
        <v>723</v>
      </c>
      <c r="W151" s="130"/>
      <c r="X151" s="132"/>
      <c r="Y151" s="44"/>
      <c r="Z151" s="44"/>
      <c r="AA151" s="130"/>
      <c r="AB151" s="122"/>
      <c r="AC151" s="122"/>
      <c r="AD151" s="124" t="s">
        <v>43</v>
      </c>
      <c r="AE151" s="124" t="s">
        <v>42</v>
      </c>
      <c r="AF151" s="124" t="s">
        <v>50</v>
      </c>
      <c r="AG151" s="127" t="s">
        <v>44</v>
      </c>
      <c r="AH151" s="128"/>
      <c r="AI151" s="124" t="s">
        <v>723</v>
      </c>
      <c r="AJ151" s="122"/>
      <c r="AK151" s="125"/>
    </row>
    <row r="152" spans="1:39" ht="20.25" customHeight="1" x14ac:dyDescent="0.25">
      <c r="A152" s="122"/>
      <c r="B152" s="122"/>
      <c r="C152" s="122"/>
      <c r="D152" s="125"/>
      <c r="E152" s="125"/>
      <c r="F152" s="125"/>
      <c r="G152" s="117" t="s">
        <v>45</v>
      </c>
      <c r="H152" s="117" t="s">
        <v>46</v>
      </c>
      <c r="I152" s="125"/>
      <c r="J152" s="130"/>
      <c r="K152" s="132"/>
      <c r="L152" s="30"/>
      <c r="M152" s="55"/>
      <c r="N152" s="130"/>
      <c r="O152" s="122"/>
      <c r="P152" s="122"/>
      <c r="Q152" s="125"/>
      <c r="R152" s="125"/>
      <c r="S152" s="125"/>
      <c r="T152" s="117" t="s">
        <v>45</v>
      </c>
      <c r="U152" s="117" t="s">
        <v>46</v>
      </c>
      <c r="V152" s="125"/>
      <c r="W152" s="130"/>
      <c r="X152" s="132"/>
      <c r="Y152" s="44"/>
      <c r="Z152" s="44"/>
      <c r="AA152" s="130"/>
      <c r="AB152" s="122"/>
      <c r="AC152" s="122"/>
      <c r="AD152" s="125"/>
      <c r="AE152" s="125"/>
      <c r="AF152" s="125"/>
      <c r="AG152" s="117" t="s">
        <v>45</v>
      </c>
      <c r="AH152" s="117" t="s">
        <v>46</v>
      </c>
      <c r="AI152" s="125"/>
      <c r="AJ152" s="122"/>
      <c r="AK152" s="125"/>
    </row>
    <row r="153" spans="1:39" ht="44.25" customHeight="1" x14ac:dyDescent="0.25">
      <c r="A153" s="123"/>
      <c r="B153" s="123"/>
      <c r="C153" s="123"/>
      <c r="D153" s="126"/>
      <c r="E153" s="126"/>
      <c r="F153" s="126"/>
      <c r="G153" s="118"/>
      <c r="H153" s="118"/>
      <c r="I153" s="126"/>
      <c r="J153" s="130"/>
      <c r="K153" s="132"/>
      <c r="L153" s="30"/>
      <c r="M153" s="55"/>
      <c r="N153" s="130"/>
      <c r="O153" s="123"/>
      <c r="P153" s="123"/>
      <c r="Q153" s="126"/>
      <c r="R153" s="126"/>
      <c r="S153" s="126"/>
      <c r="T153" s="118"/>
      <c r="U153" s="118"/>
      <c r="V153" s="126"/>
      <c r="W153" s="130"/>
      <c r="X153" s="132"/>
      <c r="Y153" s="44"/>
      <c r="Z153" s="44"/>
      <c r="AA153" s="130"/>
      <c r="AB153" s="123"/>
      <c r="AC153" s="123"/>
      <c r="AD153" s="126"/>
      <c r="AE153" s="126"/>
      <c r="AF153" s="126"/>
      <c r="AG153" s="118"/>
      <c r="AH153" s="118"/>
      <c r="AI153" s="126"/>
      <c r="AJ153" s="123"/>
      <c r="AK153" s="126"/>
    </row>
    <row r="154" spans="1:39" ht="18.75" customHeight="1" x14ac:dyDescent="0.25">
      <c r="A154" s="107">
        <v>1</v>
      </c>
      <c r="B154" s="107">
        <v>2</v>
      </c>
      <c r="C154" s="107">
        <v>3</v>
      </c>
      <c r="D154" s="107">
        <v>4</v>
      </c>
      <c r="E154" s="107">
        <v>5</v>
      </c>
      <c r="F154" s="107">
        <v>6</v>
      </c>
      <c r="G154" s="107">
        <v>7</v>
      </c>
      <c r="H154" s="107">
        <v>8</v>
      </c>
      <c r="I154" s="107">
        <v>9</v>
      </c>
      <c r="J154" s="107">
        <v>10</v>
      </c>
      <c r="K154" s="107">
        <v>11</v>
      </c>
      <c r="L154" s="45"/>
      <c r="M154" s="39"/>
      <c r="N154" s="66">
        <v>1</v>
      </c>
      <c r="O154" s="66">
        <v>2</v>
      </c>
      <c r="P154" s="66">
        <v>3</v>
      </c>
      <c r="Q154" s="66">
        <v>4</v>
      </c>
      <c r="R154" s="66">
        <v>5</v>
      </c>
      <c r="S154" s="66">
        <v>6</v>
      </c>
      <c r="T154" s="66">
        <v>7</v>
      </c>
      <c r="U154" s="66">
        <v>8</v>
      </c>
      <c r="V154" s="66">
        <v>9</v>
      </c>
      <c r="W154" s="66">
        <v>10</v>
      </c>
      <c r="X154" s="66">
        <v>11</v>
      </c>
      <c r="Y154" s="45"/>
      <c r="Z154" s="45"/>
      <c r="AA154" s="66">
        <v>1</v>
      </c>
      <c r="AB154" s="66">
        <v>2</v>
      </c>
      <c r="AC154" s="66">
        <v>3</v>
      </c>
      <c r="AD154" s="66">
        <v>4</v>
      </c>
      <c r="AE154" s="66">
        <v>5</v>
      </c>
      <c r="AF154" s="66">
        <v>6</v>
      </c>
      <c r="AG154" s="66">
        <v>7</v>
      </c>
      <c r="AH154" s="66">
        <v>8</v>
      </c>
      <c r="AI154" s="66">
        <v>9</v>
      </c>
      <c r="AJ154" s="66">
        <v>10</v>
      </c>
      <c r="AK154" s="66">
        <v>11</v>
      </c>
    </row>
    <row r="155" spans="1:39" ht="12.75" customHeight="1" x14ac:dyDescent="0.25">
      <c r="A155" s="36" t="s">
        <v>567</v>
      </c>
      <c r="B155" s="106" t="s">
        <v>289</v>
      </c>
      <c r="C155" s="84">
        <v>1</v>
      </c>
      <c r="D155" s="84"/>
      <c r="E155" s="84"/>
      <c r="F155" s="84"/>
      <c r="G155" s="84"/>
      <c r="H155" s="84"/>
      <c r="I155" s="84"/>
      <c r="J155" s="83"/>
      <c r="K155" s="83"/>
      <c r="L155" s="31"/>
      <c r="M155" s="40"/>
      <c r="N155" s="26" t="s">
        <v>567</v>
      </c>
      <c r="O155" s="65" t="s">
        <v>289</v>
      </c>
      <c r="P155" s="4">
        <v>1</v>
      </c>
      <c r="Q155" s="4"/>
      <c r="R155" s="4"/>
      <c r="S155" s="4"/>
      <c r="T155" s="4"/>
      <c r="U155" s="4">
        <v>1</v>
      </c>
      <c r="V155" s="4"/>
      <c r="W155" s="3">
        <v>19.8</v>
      </c>
      <c r="X155" s="3"/>
      <c r="Y155" s="31"/>
      <c r="Z155" s="31"/>
      <c r="AA155" s="26" t="s">
        <v>567</v>
      </c>
      <c r="AB155" s="65" t="s">
        <v>289</v>
      </c>
      <c r="AC155" s="4">
        <f t="shared" ref="AC155:AK165" si="17">C155-P155</f>
        <v>0</v>
      </c>
      <c r="AD155" s="4">
        <f t="shared" si="17"/>
        <v>0</v>
      </c>
      <c r="AE155" s="4">
        <f t="shared" si="17"/>
        <v>0</v>
      </c>
      <c r="AF155" s="4">
        <f t="shared" si="17"/>
        <v>0</v>
      </c>
      <c r="AG155" s="4">
        <f t="shared" si="17"/>
        <v>0</v>
      </c>
      <c r="AH155" s="4">
        <f t="shared" si="17"/>
        <v>-1</v>
      </c>
      <c r="AI155" s="4">
        <f t="shared" si="17"/>
        <v>0</v>
      </c>
      <c r="AJ155" s="3">
        <f t="shared" si="17"/>
        <v>-19.8</v>
      </c>
      <c r="AK155" s="3">
        <f t="shared" si="17"/>
        <v>0</v>
      </c>
    </row>
    <row r="156" spans="1:39" ht="12.75" customHeight="1" x14ac:dyDescent="0.25">
      <c r="A156" s="36" t="s">
        <v>558</v>
      </c>
      <c r="B156" s="106" t="s">
        <v>289</v>
      </c>
      <c r="C156" s="84">
        <v>1</v>
      </c>
      <c r="D156" s="84"/>
      <c r="E156" s="84"/>
      <c r="F156" s="84"/>
      <c r="G156" s="84"/>
      <c r="H156" s="84"/>
      <c r="I156" s="84"/>
      <c r="J156" s="83"/>
      <c r="K156" s="83"/>
      <c r="L156" s="31"/>
      <c r="M156" s="40"/>
      <c r="N156" s="26" t="s">
        <v>558</v>
      </c>
      <c r="O156" s="65" t="s">
        <v>289</v>
      </c>
      <c r="P156" s="4">
        <v>1</v>
      </c>
      <c r="Q156" s="4"/>
      <c r="R156" s="4"/>
      <c r="S156" s="4"/>
      <c r="T156" s="4">
        <v>1</v>
      </c>
      <c r="U156" s="4"/>
      <c r="V156" s="4"/>
      <c r="W156" s="3">
        <v>45.6</v>
      </c>
      <c r="X156" s="3"/>
      <c r="Y156" s="31"/>
      <c r="Z156" s="31"/>
      <c r="AA156" s="26" t="s">
        <v>558</v>
      </c>
      <c r="AB156" s="65" t="s">
        <v>289</v>
      </c>
      <c r="AC156" s="4">
        <f t="shared" si="17"/>
        <v>0</v>
      </c>
      <c r="AD156" s="4">
        <f t="shared" si="17"/>
        <v>0</v>
      </c>
      <c r="AE156" s="4">
        <f t="shared" si="17"/>
        <v>0</v>
      </c>
      <c r="AF156" s="4">
        <f t="shared" si="17"/>
        <v>0</v>
      </c>
      <c r="AG156" s="4">
        <f t="shared" si="17"/>
        <v>-1</v>
      </c>
      <c r="AH156" s="4">
        <f t="shared" si="17"/>
        <v>0</v>
      </c>
      <c r="AI156" s="4">
        <f t="shared" si="17"/>
        <v>0</v>
      </c>
      <c r="AJ156" s="3">
        <f t="shared" si="17"/>
        <v>-45.6</v>
      </c>
      <c r="AK156" s="3">
        <f t="shared" si="17"/>
        <v>0</v>
      </c>
    </row>
    <row r="157" spans="1:39" ht="12.75" customHeight="1" x14ac:dyDescent="0.25">
      <c r="A157" s="36" t="s">
        <v>560</v>
      </c>
      <c r="B157" s="106" t="s">
        <v>289</v>
      </c>
      <c r="C157" s="84">
        <v>1</v>
      </c>
      <c r="D157" s="84"/>
      <c r="E157" s="84"/>
      <c r="F157" s="84"/>
      <c r="G157" s="84"/>
      <c r="H157" s="84"/>
      <c r="I157" s="84"/>
      <c r="J157" s="83"/>
      <c r="K157" s="83"/>
      <c r="L157" s="31"/>
      <c r="M157" s="40"/>
      <c r="N157" s="26" t="s">
        <v>560</v>
      </c>
      <c r="O157" s="65" t="s">
        <v>289</v>
      </c>
      <c r="P157" s="4">
        <v>1</v>
      </c>
      <c r="Q157" s="4"/>
      <c r="R157" s="4"/>
      <c r="S157" s="4">
        <v>1</v>
      </c>
      <c r="T157" s="4"/>
      <c r="U157" s="4"/>
      <c r="V157" s="4"/>
      <c r="W157" s="3">
        <v>74.7</v>
      </c>
      <c r="X157" s="3">
        <v>74.7</v>
      </c>
      <c r="Y157" s="31"/>
      <c r="Z157" s="31"/>
      <c r="AA157" s="26" t="s">
        <v>560</v>
      </c>
      <c r="AB157" s="65" t="s">
        <v>289</v>
      </c>
      <c r="AC157" s="4">
        <f t="shared" si="17"/>
        <v>0</v>
      </c>
      <c r="AD157" s="4">
        <f t="shared" si="17"/>
        <v>0</v>
      </c>
      <c r="AE157" s="4">
        <f t="shared" si="17"/>
        <v>0</v>
      </c>
      <c r="AF157" s="4">
        <f t="shared" si="17"/>
        <v>-1</v>
      </c>
      <c r="AG157" s="4">
        <f t="shared" si="17"/>
        <v>0</v>
      </c>
      <c r="AH157" s="4">
        <f t="shared" si="17"/>
        <v>0</v>
      </c>
      <c r="AI157" s="4">
        <f t="shared" si="17"/>
        <v>0</v>
      </c>
      <c r="AJ157" s="3">
        <f t="shared" si="17"/>
        <v>-74.7</v>
      </c>
      <c r="AK157" s="3">
        <f t="shared" si="17"/>
        <v>-74.7</v>
      </c>
    </row>
    <row r="158" spans="1:39" ht="12.75" customHeight="1" x14ac:dyDescent="0.25">
      <c r="A158" s="36" t="s">
        <v>563</v>
      </c>
      <c r="B158" s="106" t="s">
        <v>289</v>
      </c>
      <c r="C158" s="84">
        <v>1</v>
      </c>
      <c r="D158" s="84"/>
      <c r="E158" s="84"/>
      <c r="F158" s="84"/>
      <c r="G158" s="84"/>
      <c r="H158" s="84"/>
      <c r="I158" s="84"/>
      <c r="J158" s="83"/>
      <c r="K158" s="83"/>
      <c r="L158" s="31"/>
      <c r="M158" s="40"/>
      <c r="N158" s="26" t="s">
        <v>563</v>
      </c>
      <c r="O158" s="65" t="s">
        <v>289</v>
      </c>
      <c r="P158" s="4">
        <v>1</v>
      </c>
      <c r="Q158" s="4"/>
      <c r="R158" s="4"/>
      <c r="S158" s="4"/>
      <c r="T158" s="4">
        <v>1</v>
      </c>
      <c r="U158" s="4"/>
      <c r="V158" s="4">
        <v>1</v>
      </c>
      <c r="W158" s="3">
        <v>109.8</v>
      </c>
      <c r="X158" s="3"/>
      <c r="Y158" s="31"/>
      <c r="Z158" s="31"/>
      <c r="AA158" s="26" t="s">
        <v>563</v>
      </c>
      <c r="AB158" s="65" t="s">
        <v>289</v>
      </c>
      <c r="AC158" s="4">
        <f t="shared" si="17"/>
        <v>0</v>
      </c>
      <c r="AD158" s="4">
        <f t="shared" si="17"/>
        <v>0</v>
      </c>
      <c r="AE158" s="4">
        <f t="shared" si="17"/>
        <v>0</v>
      </c>
      <c r="AF158" s="4">
        <f t="shared" si="17"/>
        <v>0</v>
      </c>
      <c r="AG158" s="4">
        <f t="shared" si="17"/>
        <v>-1</v>
      </c>
      <c r="AH158" s="4">
        <f t="shared" si="17"/>
        <v>0</v>
      </c>
      <c r="AI158" s="4">
        <f t="shared" si="17"/>
        <v>-1</v>
      </c>
      <c r="AJ158" s="3">
        <f t="shared" si="17"/>
        <v>-109.8</v>
      </c>
      <c r="AK158" s="3">
        <f t="shared" si="17"/>
        <v>0</v>
      </c>
    </row>
    <row r="159" spans="1:39" ht="12.75" customHeight="1" x14ac:dyDescent="0.25">
      <c r="A159" s="36" t="s">
        <v>565</v>
      </c>
      <c r="B159" s="106" t="s">
        <v>289</v>
      </c>
      <c r="C159" s="84">
        <v>1</v>
      </c>
      <c r="D159" s="84"/>
      <c r="E159" s="84"/>
      <c r="F159" s="84"/>
      <c r="G159" s="84"/>
      <c r="H159" s="84"/>
      <c r="I159" s="84"/>
      <c r="J159" s="83"/>
      <c r="K159" s="83"/>
      <c r="L159" s="31"/>
      <c r="M159" s="40"/>
      <c r="N159" s="26" t="s">
        <v>565</v>
      </c>
      <c r="O159" s="65" t="s">
        <v>289</v>
      </c>
      <c r="P159" s="4">
        <v>1</v>
      </c>
      <c r="Q159" s="4">
        <v>1</v>
      </c>
      <c r="R159" s="4"/>
      <c r="S159" s="4"/>
      <c r="T159" s="4"/>
      <c r="U159" s="4"/>
      <c r="V159" s="4"/>
      <c r="W159" s="3">
        <v>174</v>
      </c>
      <c r="X159" s="3">
        <v>174</v>
      </c>
      <c r="Y159" s="31"/>
      <c r="Z159" s="31"/>
      <c r="AA159" s="26" t="s">
        <v>565</v>
      </c>
      <c r="AB159" s="65" t="s">
        <v>289</v>
      </c>
      <c r="AC159" s="4">
        <f t="shared" si="17"/>
        <v>0</v>
      </c>
      <c r="AD159" s="4">
        <f t="shared" si="17"/>
        <v>-1</v>
      </c>
      <c r="AE159" s="4">
        <f t="shared" si="17"/>
        <v>0</v>
      </c>
      <c r="AF159" s="4">
        <f t="shared" si="17"/>
        <v>0</v>
      </c>
      <c r="AG159" s="4">
        <f t="shared" si="17"/>
        <v>0</v>
      </c>
      <c r="AH159" s="4">
        <f t="shared" si="17"/>
        <v>0</v>
      </c>
      <c r="AI159" s="4">
        <f t="shared" si="17"/>
        <v>0</v>
      </c>
      <c r="AJ159" s="3">
        <f t="shared" si="17"/>
        <v>-174</v>
      </c>
      <c r="AK159" s="3">
        <f t="shared" si="17"/>
        <v>-174</v>
      </c>
    </row>
    <row r="160" spans="1:39" ht="12.75" customHeight="1" x14ac:dyDescent="0.25">
      <c r="A160" s="36" t="s">
        <v>566</v>
      </c>
      <c r="B160" s="106" t="s">
        <v>289</v>
      </c>
      <c r="C160" s="84">
        <v>1</v>
      </c>
      <c r="D160" s="84"/>
      <c r="E160" s="84"/>
      <c r="F160" s="84"/>
      <c r="G160" s="84"/>
      <c r="H160" s="84"/>
      <c r="I160" s="84"/>
      <c r="J160" s="83"/>
      <c r="K160" s="83"/>
      <c r="L160" s="31"/>
      <c r="M160" s="40"/>
      <c r="N160" s="26" t="s">
        <v>566</v>
      </c>
      <c r="O160" s="65" t="s">
        <v>289</v>
      </c>
      <c r="P160" s="4">
        <v>1</v>
      </c>
      <c r="Q160" s="4"/>
      <c r="R160" s="4"/>
      <c r="S160" s="4"/>
      <c r="T160" s="4">
        <v>1</v>
      </c>
      <c r="U160" s="4"/>
      <c r="V160" s="4">
        <v>1</v>
      </c>
      <c r="W160" s="3">
        <v>138</v>
      </c>
      <c r="X160" s="3"/>
      <c r="Y160" s="31"/>
      <c r="Z160" s="31"/>
      <c r="AA160" s="26" t="s">
        <v>566</v>
      </c>
      <c r="AB160" s="65" t="s">
        <v>289</v>
      </c>
      <c r="AC160" s="4">
        <f t="shared" si="17"/>
        <v>0</v>
      </c>
      <c r="AD160" s="4">
        <f t="shared" si="17"/>
        <v>0</v>
      </c>
      <c r="AE160" s="4">
        <f t="shared" si="17"/>
        <v>0</v>
      </c>
      <c r="AF160" s="4">
        <f t="shared" si="17"/>
        <v>0</v>
      </c>
      <c r="AG160" s="4">
        <f t="shared" si="17"/>
        <v>-1</v>
      </c>
      <c r="AH160" s="4">
        <f t="shared" si="17"/>
        <v>0</v>
      </c>
      <c r="AI160" s="4">
        <f t="shared" si="17"/>
        <v>-1</v>
      </c>
      <c r="AJ160" s="3">
        <f t="shared" si="17"/>
        <v>-138</v>
      </c>
      <c r="AK160" s="3">
        <f t="shared" si="17"/>
        <v>0</v>
      </c>
    </row>
    <row r="161" spans="1:39" ht="12.75" customHeight="1" x14ac:dyDescent="0.25">
      <c r="A161" s="36" t="s">
        <v>562</v>
      </c>
      <c r="B161" s="106" t="s">
        <v>289</v>
      </c>
      <c r="C161" s="84">
        <v>1</v>
      </c>
      <c r="D161" s="84"/>
      <c r="E161" s="84"/>
      <c r="F161" s="84"/>
      <c r="G161" s="84"/>
      <c r="H161" s="84"/>
      <c r="I161" s="84"/>
      <c r="J161" s="83"/>
      <c r="K161" s="83"/>
      <c r="L161" s="31"/>
      <c r="M161" s="40"/>
      <c r="N161" s="26" t="s">
        <v>562</v>
      </c>
      <c r="O161" s="65" t="s">
        <v>289</v>
      </c>
      <c r="P161" s="4">
        <v>1</v>
      </c>
      <c r="Q161" s="4">
        <v>1</v>
      </c>
      <c r="R161" s="4"/>
      <c r="S161" s="4"/>
      <c r="T161" s="4">
        <v>1</v>
      </c>
      <c r="U161" s="4"/>
      <c r="V161" s="4"/>
      <c r="W161" s="3">
        <v>121.1</v>
      </c>
      <c r="X161" s="3">
        <v>121.1</v>
      </c>
      <c r="Y161" s="31"/>
      <c r="Z161" s="31"/>
      <c r="AA161" s="26" t="s">
        <v>562</v>
      </c>
      <c r="AB161" s="65" t="s">
        <v>289</v>
      </c>
      <c r="AC161" s="4">
        <f t="shared" si="17"/>
        <v>0</v>
      </c>
      <c r="AD161" s="4">
        <f t="shared" si="17"/>
        <v>-1</v>
      </c>
      <c r="AE161" s="4">
        <f t="shared" si="17"/>
        <v>0</v>
      </c>
      <c r="AF161" s="4">
        <f t="shared" si="17"/>
        <v>0</v>
      </c>
      <c r="AG161" s="4">
        <f t="shared" si="17"/>
        <v>-1</v>
      </c>
      <c r="AH161" s="4">
        <f t="shared" si="17"/>
        <v>0</v>
      </c>
      <c r="AI161" s="4">
        <f t="shared" si="17"/>
        <v>0</v>
      </c>
      <c r="AJ161" s="3">
        <f t="shared" si="17"/>
        <v>-121.1</v>
      </c>
      <c r="AK161" s="3">
        <f t="shared" si="17"/>
        <v>-121.1</v>
      </c>
    </row>
    <row r="162" spans="1:39" ht="12.75" customHeight="1" x14ac:dyDescent="0.25">
      <c r="A162" s="36" t="s">
        <v>561</v>
      </c>
      <c r="B162" s="106" t="s">
        <v>289</v>
      </c>
      <c r="C162" s="84">
        <v>1</v>
      </c>
      <c r="D162" s="84"/>
      <c r="E162" s="84"/>
      <c r="F162" s="84"/>
      <c r="G162" s="84"/>
      <c r="H162" s="84"/>
      <c r="I162" s="84"/>
      <c r="J162" s="83"/>
      <c r="K162" s="83"/>
      <c r="L162" s="31"/>
      <c r="M162" s="40"/>
      <c r="N162" s="26" t="s">
        <v>561</v>
      </c>
      <c r="O162" s="65" t="s">
        <v>289</v>
      </c>
      <c r="P162" s="4">
        <v>1</v>
      </c>
      <c r="Q162" s="4"/>
      <c r="R162" s="4"/>
      <c r="S162" s="4">
        <v>1</v>
      </c>
      <c r="T162" s="4">
        <v>1</v>
      </c>
      <c r="U162" s="4"/>
      <c r="V162" s="4"/>
      <c r="W162" s="3">
        <v>34.799999999999997</v>
      </c>
      <c r="X162" s="3">
        <v>34.799999999999997</v>
      </c>
      <c r="Y162" s="31"/>
      <c r="Z162" s="31"/>
      <c r="AA162" s="26" t="s">
        <v>561</v>
      </c>
      <c r="AB162" s="65" t="s">
        <v>289</v>
      </c>
      <c r="AC162" s="4">
        <f t="shared" si="17"/>
        <v>0</v>
      </c>
      <c r="AD162" s="4">
        <f t="shared" si="17"/>
        <v>0</v>
      </c>
      <c r="AE162" s="4">
        <f t="shared" si="17"/>
        <v>0</v>
      </c>
      <c r="AF162" s="4">
        <f t="shared" si="17"/>
        <v>-1</v>
      </c>
      <c r="AG162" s="4">
        <f t="shared" si="17"/>
        <v>-1</v>
      </c>
      <c r="AH162" s="4">
        <f t="shared" si="17"/>
        <v>0</v>
      </c>
      <c r="AI162" s="4">
        <f t="shared" si="17"/>
        <v>0</v>
      </c>
      <c r="AJ162" s="3">
        <f t="shared" si="17"/>
        <v>-34.799999999999997</v>
      </c>
      <c r="AK162" s="3">
        <f t="shared" si="17"/>
        <v>-34.799999999999997</v>
      </c>
    </row>
    <row r="163" spans="1:39" ht="12.75" customHeight="1" x14ac:dyDescent="0.25">
      <c r="A163" s="36" t="s">
        <v>559</v>
      </c>
      <c r="B163" s="106" t="s">
        <v>289</v>
      </c>
      <c r="C163" s="84">
        <v>1</v>
      </c>
      <c r="D163" s="84"/>
      <c r="E163" s="84"/>
      <c r="F163" s="84"/>
      <c r="G163" s="84"/>
      <c r="H163" s="84"/>
      <c r="I163" s="84"/>
      <c r="J163" s="83"/>
      <c r="K163" s="83"/>
      <c r="L163" s="31"/>
      <c r="M163" s="40"/>
      <c r="N163" s="26" t="s">
        <v>559</v>
      </c>
      <c r="O163" s="65" t="s">
        <v>289</v>
      </c>
      <c r="P163" s="4">
        <v>1</v>
      </c>
      <c r="Q163" s="4"/>
      <c r="R163" s="4"/>
      <c r="S163" s="4"/>
      <c r="T163" s="4">
        <v>1</v>
      </c>
      <c r="U163" s="4"/>
      <c r="V163" s="4">
        <v>1</v>
      </c>
      <c r="W163" s="3">
        <v>116</v>
      </c>
      <c r="X163" s="3"/>
      <c r="Y163" s="31"/>
      <c r="Z163" s="31"/>
      <c r="AA163" s="26" t="s">
        <v>559</v>
      </c>
      <c r="AB163" s="65" t="s">
        <v>289</v>
      </c>
      <c r="AC163" s="4">
        <f t="shared" si="17"/>
        <v>0</v>
      </c>
      <c r="AD163" s="4">
        <f t="shared" si="17"/>
        <v>0</v>
      </c>
      <c r="AE163" s="4">
        <f t="shared" si="17"/>
        <v>0</v>
      </c>
      <c r="AF163" s="4">
        <f t="shared" si="17"/>
        <v>0</v>
      </c>
      <c r="AG163" s="4">
        <f t="shared" si="17"/>
        <v>-1</v>
      </c>
      <c r="AH163" s="4">
        <f t="shared" si="17"/>
        <v>0</v>
      </c>
      <c r="AI163" s="4">
        <f t="shared" si="17"/>
        <v>-1</v>
      </c>
      <c r="AJ163" s="3">
        <f t="shared" si="17"/>
        <v>-116</v>
      </c>
      <c r="AK163" s="3">
        <f t="shared" si="17"/>
        <v>0</v>
      </c>
    </row>
    <row r="164" spans="1:39" ht="12.75" customHeight="1" x14ac:dyDescent="0.25">
      <c r="A164" s="36" t="s">
        <v>557</v>
      </c>
      <c r="B164" s="106" t="s">
        <v>289</v>
      </c>
      <c r="C164" s="84">
        <v>1</v>
      </c>
      <c r="D164" s="84"/>
      <c r="E164" s="84"/>
      <c r="F164" s="84"/>
      <c r="G164" s="84"/>
      <c r="H164" s="84"/>
      <c r="I164" s="84"/>
      <c r="J164" s="83"/>
      <c r="K164" s="83"/>
      <c r="L164" s="31"/>
      <c r="M164" s="40"/>
      <c r="N164" s="26" t="s">
        <v>557</v>
      </c>
      <c r="O164" s="65" t="s">
        <v>289</v>
      </c>
      <c r="P164" s="4">
        <v>1</v>
      </c>
      <c r="Q164" s="4"/>
      <c r="R164" s="4"/>
      <c r="S164" s="4"/>
      <c r="T164" s="4">
        <v>1</v>
      </c>
      <c r="U164" s="4"/>
      <c r="V164" s="4"/>
      <c r="W164" s="3">
        <v>41</v>
      </c>
      <c r="X164" s="3"/>
      <c r="Y164" s="31"/>
      <c r="Z164" s="31"/>
      <c r="AA164" s="26" t="s">
        <v>557</v>
      </c>
      <c r="AB164" s="65" t="s">
        <v>289</v>
      </c>
      <c r="AC164" s="4">
        <f t="shared" si="17"/>
        <v>0</v>
      </c>
      <c r="AD164" s="4">
        <f t="shared" si="17"/>
        <v>0</v>
      </c>
      <c r="AE164" s="4">
        <f t="shared" si="17"/>
        <v>0</v>
      </c>
      <c r="AF164" s="4">
        <f t="shared" si="17"/>
        <v>0</v>
      </c>
      <c r="AG164" s="4">
        <f t="shared" si="17"/>
        <v>-1</v>
      </c>
      <c r="AH164" s="4">
        <f t="shared" si="17"/>
        <v>0</v>
      </c>
      <c r="AI164" s="4">
        <f t="shared" si="17"/>
        <v>0</v>
      </c>
      <c r="AJ164" s="3">
        <f t="shared" si="17"/>
        <v>-41</v>
      </c>
      <c r="AK164" s="3">
        <f t="shared" si="17"/>
        <v>0</v>
      </c>
    </row>
    <row r="165" spans="1:39" ht="12.75" customHeight="1" x14ac:dyDescent="0.25">
      <c r="A165" s="36" t="s">
        <v>564</v>
      </c>
      <c r="B165" s="106" t="s">
        <v>289</v>
      </c>
      <c r="C165" s="84">
        <v>1</v>
      </c>
      <c r="D165" s="84"/>
      <c r="E165" s="84"/>
      <c r="F165" s="84"/>
      <c r="G165" s="84"/>
      <c r="H165" s="84"/>
      <c r="I165" s="84"/>
      <c r="J165" s="83"/>
      <c r="K165" s="83"/>
      <c r="L165" s="31"/>
      <c r="M165" s="40"/>
      <c r="N165" s="26" t="s">
        <v>564</v>
      </c>
      <c r="O165" s="65" t="s">
        <v>289</v>
      </c>
      <c r="P165" s="4">
        <v>1</v>
      </c>
      <c r="Q165" s="4"/>
      <c r="R165" s="4"/>
      <c r="S165" s="4">
        <v>1</v>
      </c>
      <c r="T165" s="4">
        <v>1</v>
      </c>
      <c r="U165" s="4"/>
      <c r="V165" s="4"/>
      <c r="W165" s="3">
        <v>26.3</v>
      </c>
      <c r="X165" s="3">
        <v>26.3</v>
      </c>
      <c r="Y165" s="31"/>
      <c r="Z165" s="31"/>
      <c r="AA165" s="26" t="s">
        <v>564</v>
      </c>
      <c r="AB165" s="65" t="s">
        <v>289</v>
      </c>
      <c r="AC165" s="4">
        <f t="shared" si="17"/>
        <v>0</v>
      </c>
      <c r="AD165" s="4">
        <f t="shared" si="17"/>
        <v>0</v>
      </c>
      <c r="AE165" s="4">
        <f t="shared" si="17"/>
        <v>0</v>
      </c>
      <c r="AF165" s="4">
        <f t="shared" si="17"/>
        <v>-1</v>
      </c>
      <c r="AG165" s="4">
        <f t="shared" si="17"/>
        <v>-1</v>
      </c>
      <c r="AH165" s="4">
        <f t="shared" si="17"/>
        <v>0</v>
      </c>
      <c r="AI165" s="4">
        <f t="shared" si="17"/>
        <v>0</v>
      </c>
      <c r="AJ165" s="3">
        <f t="shared" si="17"/>
        <v>-26.3</v>
      </c>
      <c r="AK165" s="3">
        <f t="shared" si="17"/>
        <v>-26.3</v>
      </c>
    </row>
    <row r="166" spans="1:39" ht="17.25" customHeight="1" x14ac:dyDescent="0.25">
      <c r="A166" s="14" t="s">
        <v>731</v>
      </c>
      <c r="B166" s="15">
        <v>1</v>
      </c>
      <c r="C166" s="16">
        <f t="shared" ref="C166:K166" si="18">SUM(C155:C165)</f>
        <v>11</v>
      </c>
      <c r="D166" s="16">
        <f t="shared" si="18"/>
        <v>0</v>
      </c>
      <c r="E166" s="16">
        <f t="shared" si="18"/>
        <v>0</v>
      </c>
      <c r="F166" s="16">
        <f t="shared" si="18"/>
        <v>0</v>
      </c>
      <c r="G166" s="16">
        <f t="shared" si="18"/>
        <v>0</v>
      </c>
      <c r="H166" s="16">
        <f t="shared" si="18"/>
        <v>0</v>
      </c>
      <c r="I166" s="16">
        <f t="shared" si="18"/>
        <v>0</v>
      </c>
      <c r="J166" s="17">
        <f t="shared" si="18"/>
        <v>0</v>
      </c>
      <c r="K166" s="17">
        <f t="shared" si="18"/>
        <v>0</v>
      </c>
      <c r="L166" s="45"/>
      <c r="M166" s="39"/>
      <c r="N166" s="14" t="s">
        <v>40</v>
      </c>
      <c r="O166" s="15">
        <v>1</v>
      </c>
      <c r="P166" s="4">
        <f t="shared" ref="P166:X166" si="19">SUM(P155:P165)</f>
        <v>11</v>
      </c>
      <c r="Q166" s="4">
        <f t="shared" si="19"/>
        <v>2</v>
      </c>
      <c r="R166" s="4">
        <f t="shared" si="19"/>
        <v>0</v>
      </c>
      <c r="S166" s="4">
        <f t="shared" si="19"/>
        <v>3</v>
      </c>
      <c r="T166" s="4">
        <f t="shared" si="19"/>
        <v>8</v>
      </c>
      <c r="U166" s="4">
        <f t="shared" si="19"/>
        <v>1</v>
      </c>
      <c r="V166" s="4">
        <f t="shared" si="19"/>
        <v>3</v>
      </c>
      <c r="W166" s="3">
        <f t="shared" si="19"/>
        <v>901.1</v>
      </c>
      <c r="X166" s="3">
        <f t="shared" si="19"/>
        <v>430.9</v>
      </c>
      <c r="Y166" s="45"/>
      <c r="Z166" s="45"/>
      <c r="AA166" s="14" t="s">
        <v>40</v>
      </c>
      <c r="AB166" s="15">
        <v>1</v>
      </c>
      <c r="AC166" s="4">
        <f t="shared" ref="AC166:AK166" si="20">C166-P166</f>
        <v>0</v>
      </c>
      <c r="AD166" s="4">
        <f t="shared" si="20"/>
        <v>-2</v>
      </c>
      <c r="AE166" s="4">
        <f t="shared" si="20"/>
        <v>0</v>
      </c>
      <c r="AF166" s="4">
        <f t="shared" si="20"/>
        <v>-3</v>
      </c>
      <c r="AG166" s="4">
        <f t="shared" si="20"/>
        <v>-8</v>
      </c>
      <c r="AH166" s="4">
        <f t="shared" si="20"/>
        <v>-1</v>
      </c>
      <c r="AI166" s="4">
        <f t="shared" si="20"/>
        <v>-3</v>
      </c>
      <c r="AJ166" s="3">
        <f t="shared" si="20"/>
        <v>-901.1</v>
      </c>
      <c r="AK166" s="3">
        <f t="shared" si="20"/>
        <v>-430.9</v>
      </c>
    </row>
    <row r="167" spans="1:39" ht="15.75" x14ac:dyDescent="0.25">
      <c r="L167" s="31"/>
      <c r="M167" s="40"/>
      <c r="Y167" s="31"/>
      <c r="Z167" s="31"/>
      <c r="AC167" s="1"/>
      <c r="AD167" s="1"/>
      <c r="AE167" s="1"/>
      <c r="AF167" s="1"/>
      <c r="AG167" s="1"/>
      <c r="AH167" s="1"/>
      <c r="AI167" s="2"/>
      <c r="AJ167" s="2"/>
      <c r="AK167" s="2"/>
      <c r="AL167" s="2"/>
      <c r="AM167" s="2"/>
    </row>
    <row r="168" spans="1:39" ht="15.75" x14ac:dyDescent="0.25">
      <c r="A168" s="26" t="s">
        <v>288</v>
      </c>
      <c r="B168" s="65">
        <v>5</v>
      </c>
      <c r="C168" s="4">
        <f>C88</f>
        <v>0</v>
      </c>
      <c r="D168" s="4">
        <f t="shared" ref="D168:K168" si="21">D88</f>
        <v>0</v>
      </c>
      <c r="E168" s="4">
        <f t="shared" si="21"/>
        <v>0</v>
      </c>
      <c r="F168" s="4">
        <f t="shared" si="21"/>
        <v>0</v>
      </c>
      <c r="G168" s="4">
        <f t="shared" si="21"/>
        <v>0</v>
      </c>
      <c r="H168" s="4">
        <f t="shared" si="21"/>
        <v>0</v>
      </c>
      <c r="I168" s="4">
        <f t="shared" si="21"/>
        <v>0</v>
      </c>
      <c r="J168" s="3">
        <f t="shared" si="21"/>
        <v>0</v>
      </c>
      <c r="K168" s="3">
        <f t="shared" si="21"/>
        <v>0</v>
      </c>
      <c r="L168" s="31"/>
      <c r="M168" s="40"/>
      <c r="N168" s="26" t="s">
        <v>288</v>
      </c>
      <c r="O168" s="65">
        <v>5</v>
      </c>
      <c r="P168" s="4">
        <f>P88</f>
        <v>11</v>
      </c>
      <c r="Q168" s="4">
        <f t="shared" ref="Q168:X168" si="22">Q88</f>
        <v>2</v>
      </c>
      <c r="R168" s="4">
        <f t="shared" si="22"/>
        <v>0</v>
      </c>
      <c r="S168" s="4">
        <f t="shared" si="22"/>
        <v>3</v>
      </c>
      <c r="T168" s="4">
        <f t="shared" si="22"/>
        <v>8</v>
      </c>
      <c r="U168" s="4">
        <f t="shared" si="22"/>
        <v>1</v>
      </c>
      <c r="V168" s="4">
        <f t="shared" si="22"/>
        <v>3</v>
      </c>
      <c r="W168" s="3">
        <f t="shared" si="22"/>
        <v>901.1</v>
      </c>
      <c r="X168" s="3">
        <f t="shared" si="22"/>
        <v>430.90000000000003</v>
      </c>
      <c r="Y168" s="31"/>
      <c r="Z168" s="31"/>
      <c r="AC168" s="1"/>
      <c r="AD168" s="1"/>
      <c r="AE168" s="1"/>
      <c r="AF168" s="1"/>
      <c r="AG168" s="1"/>
      <c r="AH168" s="1"/>
      <c r="AI168" s="2"/>
      <c r="AJ168" s="2"/>
      <c r="AK168" s="2"/>
      <c r="AL168" s="2"/>
      <c r="AM168" s="2"/>
    </row>
    <row r="169" spans="1:39" ht="15.75" x14ac:dyDescent="0.25">
      <c r="B169" s="2"/>
      <c r="H169" s="1"/>
      <c r="L169" s="31"/>
      <c r="M169" s="40"/>
      <c r="P169" s="1"/>
      <c r="Q169" s="1"/>
      <c r="R169" s="1"/>
      <c r="S169" s="1"/>
      <c r="T169" s="1"/>
      <c r="V169" s="2"/>
      <c r="W169" s="2"/>
      <c r="X169" s="2"/>
      <c r="Y169" s="2"/>
      <c r="Z169" s="2"/>
      <c r="AC169" s="1"/>
      <c r="AD169" s="1"/>
      <c r="AE169" s="31"/>
      <c r="AF169" s="31"/>
      <c r="AG169" s="1"/>
      <c r="AH169" s="1"/>
    </row>
    <row r="170" spans="1:39" ht="15.75" x14ac:dyDescent="0.25">
      <c r="B170" s="2"/>
      <c r="H170" s="1"/>
      <c r="L170" s="31"/>
      <c r="M170" s="40"/>
      <c r="P170" s="1"/>
      <c r="Q170" s="1"/>
      <c r="R170" s="1"/>
      <c r="S170" s="1"/>
      <c r="T170" s="1"/>
      <c r="V170" s="2"/>
      <c r="W170" s="2"/>
      <c r="X170" s="2"/>
      <c r="Y170" s="2"/>
      <c r="Z170" s="2"/>
      <c r="AC170" s="1"/>
      <c r="AD170" s="1"/>
      <c r="AE170" s="31"/>
      <c r="AF170" s="31"/>
      <c r="AG170" s="1"/>
      <c r="AH170" s="1"/>
    </row>
    <row r="171" spans="1:39" ht="15.75" x14ac:dyDescent="0.25">
      <c r="B171" s="2"/>
      <c r="H171" s="1"/>
      <c r="L171" s="31"/>
      <c r="M171" s="40"/>
      <c r="P171" s="1"/>
      <c r="Q171" s="1"/>
      <c r="R171" s="1"/>
      <c r="S171" s="1"/>
      <c r="T171" s="1"/>
      <c r="V171" s="2"/>
      <c r="W171" s="2"/>
      <c r="X171" s="2"/>
      <c r="Y171" s="2"/>
      <c r="Z171" s="2"/>
      <c r="AC171" s="1"/>
      <c r="AD171" s="1"/>
      <c r="AE171" s="31"/>
      <c r="AF171" s="31"/>
      <c r="AG171" s="1"/>
      <c r="AH171" s="1"/>
    </row>
    <row r="172" spans="1:39" ht="15.75" x14ac:dyDescent="0.25">
      <c r="B172" s="2"/>
      <c r="H172" s="1"/>
      <c r="L172" s="31"/>
      <c r="M172" s="40"/>
      <c r="P172" s="1"/>
      <c r="Q172" s="1"/>
      <c r="R172" s="1"/>
      <c r="S172" s="1"/>
      <c r="T172" s="1"/>
      <c r="V172" s="2"/>
      <c r="W172" s="2"/>
      <c r="X172" s="2"/>
      <c r="Y172" s="2"/>
      <c r="Z172" s="2"/>
      <c r="AC172" s="1"/>
      <c r="AD172" s="1"/>
      <c r="AE172" s="31"/>
      <c r="AF172" s="31"/>
      <c r="AG172" s="1"/>
      <c r="AH172" s="1"/>
    </row>
    <row r="173" spans="1:39" ht="15.75" x14ac:dyDescent="0.25">
      <c r="B173" s="2"/>
      <c r="H173" s="1"/>
      <c r="L173" s="31"/>
      <c r="M173" s="40"/>
      <c r="P173" s="1"/>
      <c r="Q173" s="1"/>
      <c r="R173" s="1"/>
      <c r="S173" s="1"/>
      <c r="T173" s="1"/>
      <c r="V173" s="2"/>
      <c r="W173" s="2"/>
      <c r="X173" s="2"/>
      <c r="Y173" s="2"/>
      <c r="Z173" s="2"/>
      <c r="AC173" s="1"/>
      <c r="AD173" s="1"/>
      <c r="AE173" s="31"/>
      <c r="AF173" s="31"/>
      <c r="AG173" s="1"/>
      <c r="AH173" s="1"/>
    </row>
    <row r="174" spans="1:39" ht="15.75" x14ac:dyDescent="0.25">
      <c r="B174" s="2"/>
      <c r="H174" s="1"/>
      <c r="L174" s="31"/>
      <c r="M174" s="40"/>
      <c r="P174" s="1"/>
      <c r="Q174" s="1"/>
      <c r="R174" s="1"/>
      <c r="S174" s="1"/>
      <c r="T174" s="1"/>
      <c r="V174" s="2"/>
      <c r="W174" s="2"/>
      <c r="X174" s="2"/>
      <c r="Y174" s="2"/>
      <c r="Z174" s="2"/>
      <c r="AC174" s="1"/>
      <c r="AD174" s="1"/>
      <c r="AE174" s="31"/>
      <c r="AF174" s="31"/>
      <c r="AG174" s="1"/>
      <c r="AH174" s="1"/>
    </row>
    <row r="175" spans="1:39" ht="15.75" x14ac:dyDescent="0.25">
      <c r="B175" s="2"/>
      <c r="H175" s="1"/>
      <c r="L175" s="40"/>
      <c r="M175" s="40"/>
      <c r="P175" s="1"/>
      <c r="Q175" s="1"/>
      <c r="R175" s="1"/>
      <c r="S175" s="1"/>
      <c r="T175" s="1"/>
      <c r="V175" s="2"/>
      <c r="W175" s="2"/>
      <c r="X175" s="2"/>
      <c r="Y175" s="2"/>
      <c r="Z175" s="2"/>
      <c r="AC175" s="1"/>
      <c r="AD175" s="1"/>
      <c r="AE175" s="32"/>
      <c r="AF175" s="32"/>
      <c r="AG175" s="1"/>
      <c r="AH175" s="1"/>
    </row>
    <row r="176" spans="1:39" x14ac:dyDescent="0.25">
      <c r="B176" s="2"/>
      <c r="H176" s="1"/>
      <c r="O176" s="2"/>
      <c r="U176" s="1"/>
      <c r="AB176" s="2"/>
      <c r="AH176" s="1"/>
    </row>
    <row r="177" spans="2:34" x14ac:dyDescent="0.25">
      <c r="B177" s="2"/>
      <c r="H177" s="1"/>
      <c r="O177" s="2"/>
      <c r="U177" s="1"/>
      <c r="AB177" s="2"/>
      <c r="AH177" s="1"/>
    </row>
    <row r="178" spans="2:34" x14ac:dyDescent="0.25">
      <c r="B178" s="2"/>
      <c r="H178" s="1"/>
      <c r="O178" s="2"/>
      <c r="U178" s="1"/>
      <c r="AB178" s="2"/>
      <c r="AH178" s="1"/>
    </row>
    <row r="179" spans="2:34" x14ac:dyDescent="0.25">
      <c r="B179" s="2"/>
      <c r="H179" s="1"/>
      <c r="O179" s="2"/>
      <c r="U179" s="1"/>
      <c r="AB179" s="2"/>
      <c r="AH179" s="1"/>
    </row>
    <row r="180" spans="2:34" x14ac:dyDescent="0.25">
      <c r="B180" s="2"/>
      <c r="H180" s="1"/>
      <c r="O180" s="2"/>
      <c r="U180" s="1"/>
      <c r="AB180" s="2"/>
      <c r="AH180" s="1"/>
    </row>
    <row r="181" spans="2:34" x14ac:dyDescent="0.25">
      <c r="B181" s="2"/>
      <c r="H181" s="1"/>
      <c r="O181" s="2"/>
      <c r="U181" s="1"/>
      <c r="AB181" s="2"/>
      <c r="AH181" s="1"/>
    </row>
    <row r="182" spans="2:34" x14ac:dyDescent="0.25">
      <c r="B182" s="2"/>
      <c r="H182" s="1"/>
      <c r="O182" s="2"/>
      <c r="U182" s="1"/>
      <c r="AB182" s="2"/>
      <c r="AH182" s="1"/>
    </row>
  </sheetData>
  <mergeCells count="285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132:B132"/>
    <mergeCell ref="N132:O132"/>
    <mergeCell ref="AA132:AB132"/>
    <mergeCell ref="A138:B138"/>
    <mergeCell ref="N138:O138"/>
    <mergeCell ref="AA138:AB13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14:A118"/>
    <mergeCell ref="A144:B144"/>
    <mergeCell ref="N144:O144"/>
    <mergeCell ref="AA144:AB144"/>
    <mergeCell ref="A149:A153"/>
    <mergeCell ref="B149:B153"/>
    <mergeCell ref="C149:I149"/>
    <mergeCell ref="J149:K149"/>
    <mergeCell ref="N149:N153"/>
    <mergeCell ref="O149:O153"/>
    <mergeCell ref="P149:V149"/>
    <mergeCell ref="W149:X149"/>
    <mergeCell ref="AA149:AA153"/>
    <mergeCell ref="AB149:AB153"/>
    <mergeCell ref="AC149:AI149"/>
    <mergeCell ref="AJ149:AK149"/>
    <mergeCell ref="C150:C153"/>
    <mergeCell ref="D150:I150"/>
    <mergeCell ref="J150:J153"/>
    <mergeCell ref="K150:K153"/>
    <mergeCell ref="P150:P153"/>
    <mergeCell ref="D151:D153"/>
    <mergeCell ref="E151:E153"/>
    <mergeCell ref="F151:F153"/>
    <mergeCell ref="G151:H151"/>
    <mergeCell ref="I151:I153"/>
    <mergeCell ref="Q151:Q153"/>
    <mergeCell ref="R151:R153"/>
    <mergeCell ref="S151:S153"/>
    <mergeCell ref="T151:U151"/>
    <mergeCell ref="AG151:AH151"/>
    <mergeCell ref="AI151:AI153"/>
    <mergeCell ref="G152:G153"/>
    <mergeCell ref="H152:H153"/>
    <mergeCell ref="T152:T153"/>
    <mergeCell ref="U152:U153"/>
    <mergeCell ref="AG152:AG153"/>
    <mergeCell ref="AH152:AH153"/>
    <mergeCell ref="AK150:AK153"/>
    <mergeCell ref="Q150:V150"/>
    <mergeCell ref="W150:W153"/>
    <mergeCell ref="X150:X153"/>
    <mergeCell ref="AC150:AC153"/>
    <mergeCell ref="AD150:AI150"/>
    <mergeCell ref="AJ150:AJ153"/>
    <mergeCell ref="V151:V153"/>
    <mergeCell ref="AD151:AD153"/>
    <mergeCell ref="AE151:AE153"/>
    <mergeCell ref="AF151:AF153"/>
  </mergeCells>
  <pageMargins left="0.39370078740157483" right="0" top="0" bottom="0" header="0.31496062992125984" footer="0.31496062992125984"/>
  <pageSetup paperSize="9" scale="69" orientation="landscape" r:id="rId1"/>
  <rowBreaks count="4" manualBreakCount="4">
    <brk id="38" max="12" man="1"/>
    <brk id="74" max="12" man="1"/>
    <brk id="110" max="12" man="1"/>
    <brk id="14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62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105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105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105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19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19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19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67"/>
      <c r="C5" s="7"/>
      <c r="D5" s="7"/>
      <c r="E5" s="7"/>
      <c r="F5" s="7"/>
      <c r="G5" s="7"/>
      <c r="H5" s="7"/>
      <c r="I5" s="7"/>
      <c r="J5" s="7"/>
      <c r="K5" s="7"/>
      <c r="L5" s="67"/>
      <c r="M5" s="67"/>
      <c r="N5" s="9" t="s">
        <v>65</v>
      </c>
      <c r="O5" s="67"/>
      <c r="P5" s="7"/>
      <c r="Q5" s="7"/>
      <c r="R5" s="7"/>
      <c r="S5" s="7"/>
      <c r="T5" s="7"/>
      <c r="U5" s="7"/>
      <c r="V5" s="7"/>
      <c r="W5" s="7"/>
      <c r="X5" s="7"/>
      <c r="Y5" s="67"/>
      <c r="Z5" s="67"/>
      <c r="AA5" s="9" t="s">
        <v>65</v>
      </c>
      <c r="AB5" s="67"/>
      <c r="AC5" s="7"/>
      <c r="AD5" s="7"/>
      <c r="AE5" s="7"/>
      <c r="AF5" s="7"/>
      <c r="AG5" s="7"/>
      <c r="AH5" s="7"/>
      <c r="AI5" s="7"/>
      <c r="AJ5" s="7"/>
      <c r="AK5" s="7"/>
      <c r="AL5" s="67"/>
      <c r="AM5" s="67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6">
        <v>1</v>
      </c>
      <c r="B11" s="66">
        <v>2</v>
      </c>
      <c r="C11" s="66">
        <v>3</v>
      </c>
      <c r="D11" s="66">
        <v>4</v>
      </c>
      <c r="E11" s="66">
        <v>5</v>
      </c>
      <c r="F11" s="66">
        <v>6</v>
      </c>
      <c r="G11" s="66">
        <v>7</v>
      </c>
      <c r="H11" s="66">
        <v>8</v>
      </c>
      <c r="I11" s="66">
        <v>9</v>
      </c>
      <c r="J11" s="66">
        <v>10</v>
      </c>
      <c r="K11" s="66">
        <v>11</v>
      </c>
      <c r="L11" s="45"/>
      <c r="M11" s="39"/>
      <c r="N11" s="66">
        <v>1</v>
      </c>
      <c r="O11" s="66">
        <v>2</v>
      </c>
      <c r="P11" s="66">
        <v>3</v>
      </c>
      <c r="Q11" s="66">
        <v>4</v>
      </c>
      <c r="R11" s="66">
        <v>5</v>
      </c>
      <c r="S11" s="66">
        <v>6</v>
      </c>
      <c r="T11" s="66">
        <v>7</v>
      </c>
      <c r="U11" s="66">
        <v>8</v>
      </c>
      <c r="V11" s="66">
        <v>9</v>
      </c>
      <c r="W11" s="66">
        <v>10</v>
      </c>
      <c r="X11" s="66">
        <v>11</v>
      </c>
      <c r="Y11" s="45"/>
      <c r="Z11" s="45"/>
      <c r="AA11" s="66">
        <v>1</v>
      </c>
      <c r="AB11" s="66">
        <v>2</v>
      </c>
      <c r="AC11" s="66">
        <v>3</v>
      </c>
      <c r="AD11" s="66">
        <v>4</v>
      </c>
      <c r="AE11" s="66">
        <v>5</v>
      </c>
      <c r="AF11" s="66">
        <v>6</v>
      </c>
      <c r="AG11" s="66">
        <v>7</v>
      </c>
      <c r="AH11" s="66">
        <v>8</v>
      </c>
      <c r="AI11" s="66">
        <v>9</v>
      </c>
      <c r="AJ11" s="66">
        <v>10</v>
      </c>
      <c r="AK11" s="66">
        <v>11</v>
      </c>
    </row>
    <row r="12" spans="1:39" ht="38.25" customHeight="1" x14ac:dyDescent="0.25">
      <c r="A12" s="8" t="s">
        <v>54</v>
      </c>
      <c r="B12" s="66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6">
        <v>1</v>
      </c>
      <c r="P12" s="4">
        <v>2</v>
      </c>
      <c r="Q12" s="4"/>
      <c r="R12" s="4"/>
      <c r="S12" s="4"/>
      <c r="T12" s="4">
        <v>1</v>
      </c>
      <c r="U12" s="4"/>
      <c r="V12" s="4"/>
      <c r="W12" s="3">
        <v>1168.32</v>
      </c>
      <c r="X12" s="3">
        <v>0</v>
      </c>
      <c r="Y12" s="31"/>
      <c r="Z12" s="31"/>
      <c r="AA12" s="8" t="s">
        <v>54</v>
      </c>
      <c r="AB12" s="66">
        <v>1</v>
      </c>
      <c r="AC12" s="4">
        <f t="shared" ref="AC12:AK20" si="0">C12-P12</f>
        <v>-2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-1</v>
      </c>
      <c r="AH12" s="4">
        <f t="shared" si="0"/>
        <v>0</v>
      </c>
      <c r="AI12" s="4">
        <f t="shared" si="0"/>
        <v>0</v>
      </c>
      <c r="AJ12" s="3">
        <f t="shared" si="0"/>
        <v>-1168.32</v>
      </c>
      <c r="AK12" s="3">
        <f t="shared" si="0"/>
        <v>0</v>
      </c>
    </row>
    <row r="13" spans="1:39" ht="39" customHeight="1" x14ac:dyDescent="0.25">
      <c r="A13" s="8" t="s">
        <v>55</v>
      </c>
      <c r="B13" s="66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6">
        <v>2</v>
      </c>
      <c r="P13" s="4">
        <v>2</v>
      </c>
      <c r="Q13" s="4"/>
      <c r="R13" s="4"/>
      <c r="S13" s="4">
        <v>2</v>
      </c>
      <c r="T13" s="4"/>
      <c r="U13" s="4"/>
      <c r="V13" s="4"/>
      <c r="W13" s="3">
        <v>4584.3999999999996</v>
      </c>
      <c r="X13" s="3">
        <v>4584.3999999999996</v>
      </c>
      <c r="Y13" s="31"/>
      <c r="Z13" s="31"/>
      <c r="AA13" s="8" t="s">
        <v>55</v>
      </c>
      <c r="AB13" s="66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-2</v>
      </c>
      <c r="AG13" s="4">
        <f t="shared" si="0"/>
        <v>0</v>
      </c>
      <c r="AH13" s="4">
        <f t="shared" si="0"/>
        <v>0</v>
      </c>
      <c r="AI13" s="4">
        <f t="shared" si="0"/>
        <v>0</v>
      </c>
      <c r="AJ13" s="3">
        <f t="shared" si="0"/>
        <v>-4584.3999999999996</v>
      </c>
      <c r="AK13" s="3">
        <f t="shared" si="0"/>
        <v>-4584.3999999999996</v>
      </c>
    </row>
    <row r="14" spans="1:39" ht="52.5" customHeight="1" x14ac:dyDescent="0.25">
      <c r="A14" s="8" t="s">
        <v>56</v>
      </c>
      <c r="B14" s="66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6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66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66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6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6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65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5">
        <v>5</v>
      </c>
      <c r="P16" s="4">
        <v>11</v>
      </c>
      <c r="Q16" s="4">
        <v>4</v>
      </c>
      <c r="R16" s="4"/>
      <c r="S16" s="4">
        <v>1</v>
      </c>
      <c r="T16" s="4">
        <v>4</v>
      </c>
      <c r="U16" s="4">
        <v>4</v>
      </c>
      <c r="V16" s="4">
        <v>4</v>
      </c>
      <c r="W16" s="3">
        <v>2953.08</v>
      </c>
      <c r="X16" s="3">
        <v>1649.1</v>
      </c>
      <c r="Y16" s="31"/>
      <c r="Z16" s="31"/>
      <c r="AA16" s="8" t="s">
        <v>58</v>
      </c>
      <c r="AB16" s="65">
        <v>5</v>
      </c>
      <c r="AC16" s="4">
        <f t="shared" si="0"/>
        <v>-11</v>
      </c>
      <c r="AD16" s="4">
        <f t="shared" si="0"/>
        <v>-4</v>
      </c>
      <c r="AE16" s="4">
        <f t="shared" si="0"/>
        <v>0</v>
      </c>
      <c r="AF16" s="4">
        <f t="shared" si="0"/>
        <v>-1</v>
      </c>
      <c r="AG16" s="4">
        <f t="shared" si="0"/>
        <v>-4</v>
      </c>
      <c r="AH16" s="4">
        <f t="shared" si="0"/>
        <v>-4</v>
      </c>
      <c r="AI16" s="4">
        <f t="shared" si="0"/>
        <v>-4</v>
      </c>
      <c r="AJ16" s="3">
        <f t="shared" si="0"/>
        <v>-2953.08</v>
      </c>
      <c r="AK16" s="3">
        <f t="shared" si="0"/>
        <v>-1649.1</v>
      </c>
    </row>
    <row r="17" spans="1:39" ht="12.75" customHeight="1" x14ac:dyDescent="0.25">
      <c r="A17" s="8" t="s">
        <v>59</v>
      </c>
      <c r="B17" s="65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5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5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65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5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65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65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5">
        <v>8</v>
      </c>
      <c r="P19" s="4">
        <v>10</v>
      </c>
      <c r="Q19" s="4">
        <v>2</v>
      </c>
      <c r="R19" s="4"/>
      <c r="S19" s="4">
        <v>2</v>
      </c>
      <c r="T19" s="4"/>
      <c r="U19" s="4"/>
      <c r="V19" s="4"/>
      <c r="W19" s="3">
        <v>2363.96</v>
      </c>
      <c r="X19" s="3">
        <v>1736.86</v>
      </c>
      <c r="Y19" s="31"/>
      <c r="Z19" s="31"/>
      <c r="AA19" s="8" t="s">
        <v>61</v>
      </c>
      <c r="AB19" s="65">
        <v>8</v>
      </c>
      <c r="AC19" s="4">
        <f t="shared" si="0"/>
        <v>-10</v>
      </c>
      <c r="AD19" s="4">
        <f t="shared" si="0"/>
        <v>-2</v>
      </c>
      <c r="AE19" s="4">
        <f t="shared" si="0"/>
        <v>0</v>
      </c>
      <c r="AF19" s="4">
        <f t="shared" si="0"/>
        <v>-2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-2363.96</v>
      </c>
      <c r="AK19" s="3">
        <f t="shared" si="0"/>
        <v>-1736.86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25</v>
      </c>
      <c r="Q20" s="4">
        <f t="shared" si="2"/>
        <v>6</v>
      </c>
      <c r="R20" s="4">
        <f t="shared" si="2"/>
        <v>0</v>
      </c>
      <c r="S20" s="4">
        <f t="shared" si="2"/>
        <v>5</v>
      </c>
      <c r="T20" s="4">
        <f t="shared" si="2"/>
        <v>5</v>
      </c>
      <c r="U20" s="4">
        <f t="shared" si="2"/>
        <v>4</v>
      </c>
      <c r="V20" s="4">
        <f t="shared" si="2"/>
        <v>4</v>
      </c>
      <c r="W20" s="3">
        <f t="shared" si="2"/>
        <v>11069.759999999998</v>
      </c>
      <c r="X20" s="3">
        <f t="shared" si="2"/>
        <v>7970.36</v>
      </c>
      <c r="Y20" s="32"/>
      <c r="Z20" s="32"/>
      <c r="AA20" s="14" t="s">
        <v>62</v>
      </c>
      <c r="AB20" s="15">
        <v>9</v>
      </c>
      <c r="AC20" s="4">
        <f t="shared" si="0"/>
        <v>-25</v>
      </c>
      <c r="AD20" s="4">
        <f t="shared" si="0"/>
        <v>-6</v>
      </c>
      <c r="AE20" s="4">
        <f t="shared" si="0"/>
        <v>0</v>
      </c>
      <c r="AF20" s="4">
        <f t="shared" si="0"/>
        <v>-5</v>
      </c>
      <c r="AG20" s="4">
        <f t="shared" si="0"/>
        <v>-5</v>
      </c>
      <c r="AH20" s="4">
        <f t="shared" si="0"/>
        <v>-4</v>
      </c>
      <c r="AI20" s="4">
        <f t="shared" si="0"/>
        <v>-4</v>
      </c>
      <c r="AJ20" s="3">
        <f t="shared" si="0"/>
        <v>-11069.759999999998</v>
      </c>
      <c r="AK20" s="3">
        <f t="shared" si="0"/>
        <v>-7970.36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2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-2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20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20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20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67"/>
      <c r="C41" s="7"/>
      <c r="D41" s="7"/>
      <c r="E41" s="7"/>
      <c r="F41" s="7"/>
      <c r="G41" s="7"/>
      <c r="H41" s="7"/>
      <c r="I41" s="7"/>
      <c r="J41" s="7"/>
      <c r="K41" s="7"/>
      <c r="L41" s="67"/>
      <c r="M41" s="67"/>
      <c r="N41" s="9" t="s">
        <v>65</v>
      </c>
      <c r="O41" s="67"/>
      <c r="P41" s="7"/>
      <c r="Q41" s="7"/>
      <c r="R41" s="7"/>
      <c r="S41" s="7"/>
      <c r="T41" s="7"/>
      <c r="U41" s="7"/>
      <c r="V41" s="7"/>
      <c r="W41" s="7"/>
      <c r="X41" s="7"/>
      <c r="Y41" s="67"/>
      <c r="Z41" s="67"/>
      <c r="AA41" s="9" t="s">
        <v>65</v>
      </c>
      <c r="AB41" s="67"/>
      <c r="AC41" s="7"/>
      <c r="AD41" s="7"/>
      <c r="AE41" s="7"/>
      <c r="AF41" s="7"/>
      <c r="AG41" s="7"/>
      <c r="AH41" s="7"/>
      <c r="AI41" s="7"/>
      <c r="AJ41" s="7"/>
      <c r="AK41" s="7"/>
      <c r="AL41" s="67"/>
      <c r="AM41" s="67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6">
        <v>1</v>
      </c>
      <c r="B47" s="66">
        <v>2</v>
      </c>
      <c r="C47" s="66">
        <v>3</v>
      </c>
      <c r="D47" s="66">
        <v>4</v>
      </c>
      <c r="E47" s="66">
        <v>5</v>
      </c>
      <c r="F47" s="66">
        <v>6</v>
      </c>
      <c r="G47" s="66">
        <v>7</v>
      </c>
      <c r="H47" s="66">
        <v>8</v>
      </c>
      <c r="I47" s="66">
        <v>9</v>
      </c>
      <c r="J47" s="66">
        <v>10</v>
      </c>
      <c r="K47" s="66">
        <v>11</v>
      </c>
      <c r="L47" s="45"/>
      <c r="M47" s="39"/>
      <c r="N47" s="66">
        <v>1</v>
      </c>
      <c r="O47" s="66">
        <v>2</v>
      </c>
      <c r="P47" s="66">
        <v>3</v>
      </c>
      <c r="Q47" s="66">
        <v>4</v>
      </c>
      <c r="R47" s="66">
        <v>5</v>
      </c>
      <c r="S47" s="66">
        <v>6</v>
      </c>
      <c r="T47" s="66">
        <v>7</v>
      </c>
      <c r="U47" s="66">
        <v>8</v>
      </c>
      <c r="V47" s="66">
        <v>9</v>
      </c>
      <c r="W47" s="66">
        <v>10</v>
      </c>
      <c r="X47" s="66">
        <v>11</v>
      </c>
      <c r="Y47" s="45"/>
      <c r="Z47" s="45"/>
      <c r="AA47" s="66">
        <v>1</v>
      </c>
      <c r="AB47" s="66">
        <v>2</v>
      </c>
      <c r="AC47" s="66">
        <v>3</v>
      </c>
      <c r="AD47" s="66">
        <v>4</v>
      </c>
      <c r="AE47" s="66">
        <v>5</v>
      </c>
      <c r="AF47" s="66">
        <v>6</v>
      </c>
      <c r="AG47" s="66">
        <v>7</v>
      </c>
      <c r="AH47" s="66">
        <v>8</v>
      </c>
      <c r="AI47" s="66">
        <v>9</v>
      </c>
      <c r="AJ47" s="66">
        <v>10</v>
      </c>
      <c r="AK47" s="66">
        <v>11</v>
      </c>
    </row>
    <row r="48" spans="1:39" ht="38.25" customHeight="1" x14ac:dyDescent="0.25">
      <c r="A48" s="8" t="s">
        <v>54</v>
      </c>
      <c r="B48" s="66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66">
        <v>1</v>
      </c>
      <c r="P48" s="4">
        <v>2</v>
      </c>
      <c r="Q48" s="4">
        <v>1</v>
      </c>
      <c r="R48" s="4"/>
      <c r="S48" s="4">
        <v>1</v>
      </c>
      <c r="T48" s="4">
        <v>1</v>
      </c>
      <c r="U48" s="4"/>
      <c r="V48" s="4"/>
      <c r="W48" s="3">
        <v>683</v>
      </c>
      <c r="X48" s="3">
        <v>683</v>
      </c>
      <c r="Y48" s="31"/>
      <c r="Z48" s="31"/>
      <c r="AA48" s="8" t="s">
        <v>54</v>
      </c>
      <c r="AB48" s="66">
        <v>1</v>
      </c>
      <c r="AC48" s="4">
        <f t="shared" ref="AC48:AK56" si="3">C48-P48</f>
        <v>-2</v>
      </c>
      <c r="AD48" s="4">
        <f t="shared" si="3"/>
        <v>-1</v>
      </c>
      <c r="AE48" s="4">
        <f t="shared" si="3"/>
        <v>0</v>
      </c>
      <c r="AF48" s="4">
        <f t="shared" si="3"/>
        <v>-1</v>
      </c>
      <c r="AG48" s="4">
        <f t="shared" si="3"/>
        <v>-1</v>
      </c>
      <c r="AH48" s="4">
        <f t="shared" si="3"/>
        <v>0</v>
      </c>
      <c r="AI48" s="4">
        <f t="shared" si="3"/>
        <v>0</v>
      </c>
      <c r="AJ48" s="3">
        <f t="shared" si="3"/>
        <v>-683</v>
      </c>
      <c r="AK48" s="3">
        <f t="shared" si="3"/>
        <v>-683</v>
      </c>
    </row>
    <row r="49" spans="1:39" ht="39" customHeight="1" x14ac:dyDescent="0.25">
      <c r="A49" s="8" t="s">
        <v>55</v>
      </c>
      <c r="B49" s="66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6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6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66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6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66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66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6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6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65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5">
        <v>5</v>
      </c>
      <c r="P52" s="4">
        <v>2</v>
      </c>
      <c r="Q52" s="4">
        <v>1</v>
      </c>
      <c r="R52" s="4"/>
      <c r="S52" s="4"/>
      <c r="T52" s="4">
        <v>1</v>
      </c>
      <c r="U52" s="4"/>
      <c r="V52" s="4">
        <v>1</v>
      </c>
      <c r="W52" s="3">
        <v>200.18</v>
      </c>
      <c r="X52" s="3">
        <v>66.900000000000006</v>
      </c>
      <c r="Y52" s="31"/>
      <c r="Z52" s="31"/>
      <c r="AA52" s="8" t="s">
        <v>58</v>
      </c>
      <c r="AB52" s="65">
        <v>5</v>
      </c>
      <c r="AC52" s="4">
        <f t="shared" si="3"/>
        <v>-2</v>
      </c>
      <c r="AD52" s="4">
        <f t="shared" si="3"/>
        <v>-1</v>
      </c>
      <c r="AE52" s="4">
        <f t="shared" si="3"/>
        <v>0</v>
      </c>
      <c r="AF52" s="4">
        <f t="shared" si="3"/>
        <v>0</v>
      </c>
      <c r="AG52" s="4">
        <f t="shared" si="3"/>
        <v>-1</v>
      </c>
      <c r="AH52" s="4">
        <f t="shared" si="3"/>
        <v>0</v>
      </c>
      <c r="AI52" s="4">
        <f t="shared" si="3"/>
        <v>-1</v>
      </c>
      <c r="AJ52" s="3">
        <f t="shared" si="3"/>
        <v>-200.18</v>
      </c>
      <c r="AK52" s="3">
        <f t="shared" si="3"/>
        <v>-66.900000000000006</v>
      </c>
    </row>
    <row r="53" spans="1:39" ht="12.75" customHeight="1" x14ac:dyDescent="0.25">
      <c r="A53" s="8" t="s">
        <v>59</v>
      </c>
      <c r="B53" s="65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5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5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65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5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5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65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65">
        <v>8</v>
      </c>
      <c r="P55" s="4">
        <v>1</v>
      </c>
      <c r="Q55" s="4">
        <v>1</v>
      </c>
      <c r="R55" s="4"/>
      <c r="S55" s="4"/>
      <c r="T55" s="4"/>
      <c r="U55" s="4"/>
      <c r="V55" s="4"/>
      <c r="W55" s="3">
        <v>72</v>
      </c>
      <c r="X55" s="3">
        <v>72</v>
      </c>
      <c r="Y55" s="31"/>
      <c r="Z55" s="31"/>
      <c r="AA55" s="8" t="s">
        <v>61</v>
      </c>
      <c r="AB55" s="65">
        <v>8</v>
      </c>
      <c r="AC55" s="4">
        <f t="shared" si="3"/>
        <v>-1</v>
      </c>
      <c r="AD55" s="4">
        <f t="shared" si="3"/>
        <v>-1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-72</v>
      </c>
      <c r="AK55" s="3">
        <f t="shared" si="3"/>
        <v>-72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5</v>
      </c>
      <c r="Q56" s="4">
        <f t="shared" si="5"/>
        <v>3</v>
      </c>
      <c r="R56" s="4">
        <f t="shared" si="5"/>
        <v>0</v>
      </c>
      <c r="S56" s="4">
        <f t="shared" si="5"/>
        <v>1</v>
      </c>
      <c r="T56" s="4">
        <f t="shared" si="5"/>
        <v>2</v>
      </c>
      <c r="U56" s="4">
        <f t="shared" si="5"/>
        <v>0</v>
      </c>
      <c r="V56" s="4">
        <f t="shared" si="5"/>
        <v>1</v>
      </c>
      <c r="W56" s="3">
        <f t="shared" si="5"/>
        <v>955.18000000000006</v>
      </c>
      <c r="X56" s="3">
        <f t="shared" si="5"/>
        <v>821.9</v>
      </c>
      <c r="Y56" s="32"/>
      <c r="Z56" s="32"/>
      <c r="AA56" s="14" t="s">
        <v>62</v>
      </c>
      <c r="AB56" s="15">
        <v>9</v>
      </c>
      <c r="AC56" s="4">
        <f t="shared" si="3"/>
        <v>-5</v>
      </c>
      <c r="AD56" s="4">
        <f t="shared" si="3"/>
        <v>-3</v>
      </c>
      <c r="AE56" s="4">
        <f t="shared" si="3"/>
        <v>0</v>
      </c>
      <c r="AF56" s="4">
        <f t="shared" si="3"/>
        <v>-1</v>
      </c>
      <c r="AG56" s="4">
        <f t="shared" si="3"/>
        <v>-2</v>
      </c>
      <c r="AH56" s="4">
        <f t="shared" si="3"/>
        <v>0</v>
      </c>
      <c r="AI56" s="4">
        <f t="shared" si="3"/>
        <v>-1</v>
      </c>
      <c r="AJ56" s="3">
        <f t="shared" si="3"/>
        <v>-955.18000000000006</v>
      </c>
      <c r="AK56" s="3">
        <f t="shared" si="3"/>
        <v>-821.9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>
        <v>1</v>
      </c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-1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106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106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106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67"/>
      <c r="C77" s="7"/>
      <c r="D77" s="7"/>
      <c r="E77" s="7"/>
      <c r="F77" s="7"/>
      <c r="G77" s="7"/>
      <c r="H77" s="7"/>
      <c r="I77" s="7"/>
      <c r="J77" s="7"/>
      <c r="K77" s="7"/>
      <c r="L77" s="67"/>
      <c r="M77" s="67"/>
      <c r="N77" s="9" t="s">
        <v>65</v>
      </c>
      <c r="O77" s="67"/>
      <c r="P77" s="7"/>
      <c r="Q77" s="7"/>
      <c r="R77" s="7"/>
      <c r="S77" s="7"/>
      <c r="T77" s="7"/>
      <c r="U77" s="7"/>
      <c r="V77" s="7"/>
      <c r="W77" s="7"/>
      <c r="X77" s="7"/>
      <c r="Y77" s="67"/>
      <c r="Z77" s="67"/>
      <c r="AA77" s="9" t="s">
        <v>65</v>
      </c>
      <c r="AB77" s="67"/>
      <c r="AC77" s="7"/>
      <c r="AD77" s="7"/>
      <c r="AE77" s="7"/>
      <c r="AF77" s="7"/>
      <c r="AG77" s="7"/>
      <c r="AH77" s="7"/>
      <c r="AI77" s="7"/>
      <c r="AJ77" s="7"/>
      <c r="AK77" s="7"/>
      <c r="AL77" s="67"/>
      <c r="AM77" s="67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66">
        <v>1</v>
      </c>
      <c r="B83" s="66">
        <v>2</v>
      </c>
      <c r="C83" s="66">
        <v>3</v>
      </c>
      <c r="D83" s="66">
        <v>4</v>
      </c>
      <c r="E83" s="66">
        <v>5</v>
      </c>
      <c r="F83" s="66">
        <v>6</v>
      </c>
      <c r="G83" s="66">
        <v>7</v>
      </c>
      <c r="H83" s="66">
        <v>8</v>
      </c>
      <c r="I83" s="66">
        <v>9</v>
      </c>
      <c r="J83" s="66">
        <v>10</v>
      </c>
      <c r="K83" s="66">
        <v>11</v>
      </c>
      <c r="L83" s="45"/>
      <c r="M83" s="39"/>
      <c r="N83" s="66">
        <v>1</v>
      </c>
      <c r="O83" s="66">
        <v>2</v>
      </c>
      <c r="P83" s="66">
        <v>3</v>
      </c>
      <c r="Q83" s="66">
        <v>4</v>
      </c>
      <c r="R83" s="66">
        <v>5</v>
      </c>
      <c r="S83" s="66">
        <v>6</v>
      </c>
      <c r="T83" s="66">
        <v>7</v>
      </c>
      <c r="U83" s="66">
        <v>8</v>
      </c>
      <c r="V83" s="66">
        <v>9</v>
      </c>
      <c r="W83" s="66">
        <v>10</v>
      </c>
      <c r="X83" s="66">
        <v>11</v>
      </c>
      <c r="Y83" s="45"/>
      <c r="Z83" s="45"/>
      <c r="AA83" s="66">
        <v>1</v>
      </c>
      <c r="AB83" s="66">
        <v>2</v>
      </c>
      <c r="AC83" s="66">
        <v>3</v>
      </c>
      <c r="AD83" s="66">
        <v>4</v>
      </c>
      <c r="AE83" s="66">
        <v>5</v>
      </c>
      <c r="AF83" s="66">
        <v>6</v>
      </c>
      <c r="AG83" s="66">
        <v>7</v>
      </c>
      <c r="AH83" s="66">
        <v>8</v>
      </c>
      <c r="AI83" s="66">
        <v>9</v>
      </c>
      <c r="AJ83" s="66">
        <v>10</v>
      </c>
      <c r="AK83" s="66">
        <v>11</v>
      </c>
    </row>
    <row r="84" spans="1:39" ht="38.25" customHeight="1" x14ac:dyDescent="0.25">
      <c r="A84" s="8" t="s">
        <v>54</v>
      </c>
      <c r="B84" s="66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6">
        <v>1</v>
      </c>
      <c r="P84" s="4">
        <v>1</v>
      </c>
      <c r="Q84" s="4"/>
      <c r="R84" s="4"/>
      <c r="S84" s="4">
        <v>1</v>
      </c>
      <c r="T84" s="4"/>
      <c r="U84" s="4"/>
      <c r="V84" s="4"/>
      <c r="W84" s="3">
        <v>2418</v>
      </c>
      <c r="X84" s="3">
        <v>2418</v>
      </c>
      <c r="Y84" s="31"/>
      <c r="Z84" s="31"/>
      <c r="AA84" s="8" t="s">
        <v>54</v>
      </c>
      <c r="AB84" s="66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-1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-2418</v>
      </c>
      <c r="AK84" s="3">
        <f t="shared" si="6"/>
        <v>-2418</v>
      </c>
    </row>
    <row r="85" spans="1:39" ht="39" customHeight="1" x14ac:dyDescent="0.25">
      <c r="A85" s="8" t="s">
        <v>55</v>
      </c>
      <c r="B85" s="66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6">
        <v>2</v>
      </c>
      <c r="P85" s="4">
        <v>1</v>
      </c>
      <c r="Q85" s="4"/>
      <c r="R85" s="4"/>
      <c r="S85" s="4">
        <v>1</v>
      </c>
      <c r="T85" s="4"/>
      <c r="U85" s="4"/>
      <c r="V85" s="4"/>
      <c r="W85" s="3">
        <v>2020.5</v>
      </c>
      <c r="X85" s="3">
        <v>2020.5</v>
      </c>
      <c r="Y85" s="31"/>
      <c r="Z85" s="31"/>
      <c r="AA85" s="8" t="s">
        <v>55</v>
      </c>
      <c r="AB85" s="66">
        <v>2</v>
      </c>
      <c r="AC85" s="4">
        <f t="shared" si="6"/>
        <v>-1</v>
      </c>
      <c r="AD85" s="4">
        <f t="shared" si="6"/>
        <v>0</v>
      </c>
      <c r="AE85" s="4">
        <f t="shared" si="6"/>
        <v>0</v>
      </c>
      <c r="AF85" s="4">
        <f t="shared" si="6"/>
        <v>-1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-2020.5</v>
      </c>
      <c r="AK85" s="3">
        <f t="shared" si="6"/>
        <v>-2020.5</v>
      </c>
    </row>
    <row r="86" spans="1:39" ht="52.5" customHeight="1" x14ac:dyDescent="0.25">
      <c r="A86" s="8" t="s">
        <v>56</v>
      </c>
      <c r="B86" s="66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6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66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66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6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6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65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65">
        <v>5</v>
      </c>
      <c r="P88" s="4">
        <v>1</v>
      </c>
      <c r="Q88" s="4"/>
      <c r="R88" s="4"/>
      <c r="S88" s="4">
        <v>1</v>
      </c>
      <c r="T88" s="4"/>
      <c r="U88" s="4"/>
      <c r="V88" s="4"/>
      <c r="W88" s="3">
        <v>509</v>
      </c>
      <c r="X88" s="3">
        <v>509</v>
      </c>
      <c r="Y88" s="31"/>
      <c r="Z88" s="31"/>
      <c r="AA88" s="8" t="s">
        <v>58</v>
      </c>
      <c r="AB88" s="65">
        <v>5</v>
      </c>
      <c r="AC88" s="4">
        <f t="shared" si="6"/>
        <v>-1</v>
      </c>
      <c r="AD88" s="4">
        <f t="shared" si="6"/>
        <v>0</v>
      </c>
      <c r="AE88" s="4">
        <f t="shared" si="6"/>
        <v>0</v>
      </c>
      <c r="AF88" s="4">
        <f t="shared" si="6"/>
        <v>-1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-509</v>
      </c>
      <c r="AK88" s="3">
        <f t="shared" si="6"/>
        <v>-509</v>
      </c>
    </row>
    <row r="89" spans="1:39" ht="12.75" customHeight="1" x14ac:dyDescent="0.25">
      <c r="A89" s="8" t="s">
        <v>59</v>
      </c>
      <c r="B89" s="65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65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5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65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65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5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65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65">
        <v>8</v>
      </c>
      <c r="P91" s="4">
        <v>2</v>
      </c>
      <c r="Q91" s="4">
        <v>1</v>
      </c>
      <c r="R91" s="4"/>
      <c r="S91" s="4"/>
      <c r="T91" s="4"/>
      <c r="U91" s="4"/>
      <c r="V91" s="4"/>
      <c r="W91" s="3">
        <v>486.2</v>
      </c>
      <c r="X91" s="3">
        <v>229</v>
      </c>
      <c r="Y91" s="31"/>
      <c r="Z91" s="31"/>
      <c r="AA91" s="8" t="s">
        <v>61</v>
      </c>
      <c r="AB91" s="65">
        <v>8</v>
      </c>
      <c r="AC91" s="4">
        <f t="shared" si="6"/>
        <v>-2</v>
      </c>
      <c r="AD91" s="4">
        <f t="shared" si="6"/>
        <v>-1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-486.2</v>
      </c>
      <c r="AK91" s="3">
        <f t="shared" si="6"/>
        <v>-229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5</v>
      </c>
      <c r="Q92" s="4">
        <f t="shared" si="8"/>
        <v>1</v>
      </c>
      <c r="R92" s="4">
        <f t="shared" si="8"/>
        <v>0</v>
      </c>
      <c r="S92" s="4">
        <f t="shared" si="8"/>
        <v>3</v>
      </c>
      <c r="T92" s="4">
        <f t="shared" si="8"/>
        <v>0</v>
      </c>
      <c r="U92" s="4">
        <f t="shared" si="8"/>
        <v>0</v>
      </c>
      <c r="V92" s="4">
        <f t="shared" si="8"/>
        <v>0</v>
      </c>
      <c r="W92" s="3">
        <f t="shared" si="8"/>
        <v>5433.7</v>
      </c>
      <c r="X92" s="3">
        <f t="shared" si="8"/>
        <v>5176.5</v>
      </c>
      <c r="Y92" s="32"/>
      <c r="Z92" s="32"/>
      <c r="AA92" s="14" t="s">
        <v>62</v>
      </c>
      <c r="AB92" s="15">
        <v>9</v>
      </c>
      <c r="AC92" s="4">
        <f t="shared" si="6"/>
        <v>-5</v>
      </c>
      <c r="AD92" s="4">
        <f t="shared" si="6"/>
        <v>-1</v>
      </c>
      <c r="AE92" s="4">
        <f t="shared" si="6"/>
        <v>0</v>
      </c>
      <c r="AF92" s="4">
        <f t="shared" si="6"/>
        <v>-3</v>
      </c>
      <c r="AG92" s="4">
        <f t="shared" si="6"/>
        <v>0</v>
      </c>
      <c r="AH92" s="4">
        <f t="shared" si="6"/>
        <v>0</v>
      </c>
      <c r="AI92" s="4">
        <f t="shared" si="6"/>
        <v>0</v>
      </c>
      <c r="AJ92" s="3">
        <f t="shared" si="6"/>
        <v>-5433.7</v>
      </c>
      <c r="AK92" s="3">
        <f t="shared" si="6"/>
        <v>-5176.5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>
        <v>1</v>
      </c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-1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184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184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184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67"/>
      <c r="C113" s="7"/>
      <c r="D113" s="7"/>
      <c r="E113" s="7"/>
      <c r="F113" s="7"/>
      <c r="G113" s="7"/>
      <c r="H113" s="7"/>
      <c r="I113" s="7"/>
      <c r="J113" s="7"/>
      <c r="K113" s="7"/>
      <c r="L113" s="67"/>
      <c r="M113" s="67"/>
      <c r="N113" s="9" t="s">
        <v>65</v>
      </c>
      <c r="O113" s="67"/>
      <c r="P113" s="7"/>
      <c r="Q113" s="7"/>
      <c r="R113" s="7"/>
      <c r="S113" s="7"/>
      <c r="T113" s="7"/>
      <c r="U113" s="7"/>
      <c r="V113" s="7"/>
      <c r="W113" s="7"/>
      <c r="X113" s="7"/>
      <c r="Y113" s="67"/>
      <c r="Z113" s="67"/>
      <c r="AA113" s="9" t="s">
        <v>65</v>
      </c>
      <c r="AB113" s="67"/>
      <c r="AC113" s="7"/>
      <c r="AD113" s="7"/>
      <c r="AE113" s="7"/>
      <c r="AF113" s="7"/>
      <c r="AG113" s="7"/>
      <c r="AH113" s="7"/>
      <c r="AI113" s="7"/>
      <c r="AJ113" s="7"/>
      <c r="AK113" s="7"/>
      <c r="AL113" s="67"/>
      <c r="AM113" s="67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66">
        <v>1</v>
      </c>
      <c r="B119" s="66">
        <v>2</v>
      </c>
      <c r="C119" s="66">
        <v>3</v>
      </c>
      <c r="D119" s="66">
        <v>4</v>
      </c>
      <c r="E119" s="66">
        <v>5</v>
      </c>
      <c r="F119" s="66">
        <v>6</v>
      </c>
      <c r="G119" s="66">
        <v>7</v>
      </c>
      <c r="H119" s="66">
        <v>8</v>
      </c>
      <c r="I119" s="66">
        <v>9</v>
      </c>
      <c r="J119" s="66">
        <v>10</v>
      </c>
      <c r="K119" s="66">
        <v>11</v>
      </c>
      <c r="L119" s="45"/>
      <c r="M119" s="39"/>
      <c r="N119" s="66">
        <v>1</v>
      </c>
      <c r="O119" s="66">
        <v>2</v>
      </c>
      <c r="P119" s="66">
        <v>3</v>
      </c>
      <c r="Q119" s="66">
        <v>4</v>
      </c>
      <c r="R119" s="66">
        <v>5</v>
      </c>
      <c r="S119" s="66">
        <v>6</v>
      </c>
      <c r="T119" s="66">
        <v>7</v>
      </c>
      <c r="U119" s="66">
        <v>8</v>
      </c>
      <c r="V119" s="66">
        <v>9</v>
      </c>
      <c r="W119" s="66">
        <v>10</v>
      </c>
      <c r="X119" s="66">
        <v>11</v>
      </c>
      <c r="Y119" s="45"/>
      <c r="Z119" s="45"/>
      <c r="AA119" s="66">
        <v>1</v>
      </c>
      <c r="AB119" s="66">
        <v>2</v>
      </c>
      <c r="AC119" s="66">
        <v>3</v>
      </c>
      <c r="AD119" s="66">
        <v>4</v>
      </c>
      <c r="AE119" s="66">
        <v>5</v>
      </c>
      <c r="AF119" s="66">
        <v>6</v>
      </c>
      <c r="AG119" s="66">
        <v>7</v>
      </c>
      <c r="AH119" s="66">
        <v>8</v>
      </c>
      <c r="AI119" s="66">
        <v>9</v>
      </c>
      <c r="AJ119" s="66">
        <v>10</v>
      </c>
      <c r="AK119" s="66">
        <v>11</v>
      </c>
    </row>
    <row r="120" spans="1:39" ht="38.25" customHeight="1" x14ac:dyDescent="0.25">
      <c r="A120" s="8" t="s">
        <v>54</v>
      </c>
      <c r="B120" s="66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66">
        <v>1</v>
      </c>
      <c r="P120" s="4">
        <v>1</v>
      </c>
      <c r="Q120" s="4">
        <v>1</v>
      </c>
      <c r="R120" s="4"/>
      <c r="S120" s="4"/>
      <c r="T120" s="4"/>
      <c r="U120" s="4"/>
      <c r="V120" s="4"/>
      <c r="W120" s="3">
        <v>793.4</v>
      </c>
      <c r="X120" s="3">
        <v>793.4</v>
      </c>
      <c r="Y120" s="31"/>
      <c r="Z120" s="31"/>
      <c r="AA120" s="8" t="s">
        <v>54</v>
      </c>
      <c r="AB120" s="66">
        <v>1</v>
      </c>
      <c r="AC120" s="4">
        <f t="shared" ref="AC120:AK128" si="9">C120-P120</f>
        <v>-1</v>
      </c>
      <c r="AD120" s="4">
        <f t="shared" si="9"/>
        <v>-1</v>
      </c>
      <c r="AE120" s="4">
        <f t="shared" si="9"/>
        <v>0</v>
      </c>
      <c r="AF120" s="4">
        <f t="shared" si="9"/>
        <v>0</v>
      </c>
      <c r="AG120" s="4">
        <f t="shared" si="9"/>
        <v>0</v>
      </c>
      <c r="AH120" s="4">
        <f t="shared" si="9"/>
        <v>0</v>
      </c>
      <c r="AI120" s="4">
        <f t="shared" si="9"/>
        <v>0</v>
      </c>
      <c r="AJ120" s="3">
        <f t="shared" si="9"/>
        <v>-793.4</v>
      </c>
      <c r="AK120" s="3">
        <f t="shared" si="9"/>
        <v>-793.4</v>
      </c>
    </row>
    <row r="121" spans="1:39" ht="39" customHeight="1" x14ac:dyDescent="0.25">
      <c r="A121" s="8" t="s">
        <v>55</v>
      </c>
      <c r="B121" s="66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66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66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66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66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66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66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66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6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65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65">
        <v>5</v>
      </c>
      <c r="P124" s="4">
        <v>4</v>
      </c>
      <c r="Q124" s="4">
        <v>1</v>
      </c>
      <c r="R124" s="4"/>
      <c r="S124" s="4"/>
      <c r="T124" s="4">
        <v>3</v>
      </c>
      <c r="U124" s="4"/>
      <c r="V124" s="4">
        <v>1</v>
      </c>
      <c r="W124" s="3">
        <v>674.6</v>
      </c>
      <c r="X124" s="3">
        <v>65.900000000000006</v>
      </c>
      <c r="Y124" s="31"/>
      <c r="Z124" s="31"/>
      <c r="AA124" s="8" t="s">
        <v>58</v>
      </c>
      <c r="AB124" s="65">
        <v>5</v>
      </c>
      <c r="AC124" s="4">
        <f t="shared" si="9"/>
        <v>-4</v>
      </c>
      <c r="AD124" s="4">
        <f t="shared" si="9"/>
        <v>-1</v>
      </c>
      <c r="AE124" s="4">
        <f t="shared" si="9"/>
        <v>0</v>
      </c>
      <c r="AF124" s="4">
        <f t="shared" si="9"/>
        <v>0</v>
      </c>
      <c r="AG124" s="4">
        <f t="shared" si="9"/>
        <v>-3</v>
      </c>
      <c r="AH124" s="4">
        <f t="shared" si="9"/>
        <v>0</v>
      </c>
      <c r="AI124" s="4">
        <f t="shared" si="9"/>
        <v>-1</v>
      </c>
      <c r="AJ124" s="3">
        <f t="shared" si="9"/>
        <v>-674.6</v>
      </c>
      <c r="AK124" s="3">
        <f t="shared" si="9"/>
        <v>-65.900000000000006</v>
      </c>
    </row>
    <row r="125" spans="1:39" ht="12.75" customHeight="1" x14ac:dyDescent="0.25">
      <c r="A125" s="8" t="s">
        <v>59</v>
      </c>
      <c r="B125" s="65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65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65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65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65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65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65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65">
        <v>8</v>
      </c>
      <c r="P127" s="4">
        <v>3</v>
      </c>
      <c r="Q127" s="4">
        <v>1</v>
      </c>
      <c r="R127" s="4"/>
      <c r="S127" s="4">
        <v>1</v>
      </c>
      <c r="T127" s="4"/>
      <c r="U127" s="4"/>
      <c r="V127" s="4"/>
      <c r="W127" s="3">
        <v>158.5</v>
      </c>
      <c r="X127" s="3">
        <v>43.4</v>
      </c>
      <c r="Y127" s="31"/>
      <c r="Z127" s="31"/>
      <c r="AA127" s="8" t="s">
        <v>61</v>
      </c>
      <c r="AB127" s="65">
        <v>8</v>
      </c>
      <c r="AC127" s="4">
        <f t="shared" si="9"/>
        <v>-3</v>
      </c>
      <c r="AD127" s="4">
        <f t="shared" si="9"/>
        <v>-1</v>
      </c>
      <c r="AE127" s="4">
        <f t="shared" si="9"/>
        <v>0</v>
      </c>
      <c r="AF127" s="4">
        <f t="shared" si="9"/>
        <v>-1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-158.5</v>
      </c>
      <c r="AK127" s="3">
        <f t="shared" si="9"/>
        <v>-43.4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8</v>
      </c>
      <c r="Q128" s="4">
        <f t="shared" si="11"/>
        <v>3</v>
      </c>
      <c r="R128" s="4">
        <f t="shared" si="11"/>
        <v>0</v>
      </c>
      <c r="S128" s="4">
        <f t="shared" si="11"/>
        <v>1</v>
      </c>
      <c r="T128" s="4">
        <f t="shared" si="11"/>
        <v>3</v>
      </c>
      <c r="U128" s="4">
        <f t="shared" si="11"/>
        <v>0</v>
      </c>
      <c r="V128" s="4">
        <f t="shared" si="11"/>
        <v>1</v>
      </c>
      <c r="W128" s="3">
        <f t="shared" si="11"/>
        <v>1626.5</v>
      </c>
      <c r="X128" s="3">
        <f t="shared" si="11"/>
        <v>902.69999999999993</v>
      </c>
      <c r="Y128" s="32"/>
      <c r="Z128" s="32"/>
      <c r="AA128" s="14" t="s">
        <v>62</v>
      </c>
      <c r="AB128" s="15">
        <v>9</v>
      </c>
      <c r="AC128" s="4">
        <f t="shared" si="9"/>
        <v>-8</v>
      </c>
      <c r="AD128" s="4">
        <f t="shared" si="9"/>
        <v>-3</v>
      </c>
      <c r="AE128" s="4">
        <f t="shared" si="9"/>
        <v>0</v>
      </c>
      <c r="AF128" s="4">
        <f t="shared" si="9"/>
        <v>-1</v>
      </c>
      <c r="AG128" s="4">
        <f t="shared" si="9"/>
        <v>-3</v>
      </c>
      <c r="AH128" s="4">
        <f t="shared" si="9"/>
        <v>0</v>
      </c>
      <c r="AI128" s="4">
        <f t="shared" si="9"/>
        <v>-1</v>
      </c>
      <c r="AJ128" s="3">
        <f t="shared" si="9"/>
        <v>-1626.5</v>
      </c>
      <c r="AK128" s="3">
        <f t="shared" si="9"/>
        <v>-902.69999999999993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v>1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-1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789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789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789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67"/>
      <c r="C149" s="7"/>
      <c r="D149" s="7"/>
      <c r="E149" s="7"/>
      <c r="F149" s="7"/>
      <c r="G149" s="7"/>
      <c r="H149" s="7"/>
      <c r="I149" s="7"/>
      <c r="J149" s="7"/>
      <c r="K149" s="7"/>
      <c r="L149" s="67"/>
      <c r="M149" s="67"/>
      <c r="N149" s="9" t="s">
        <v>65</v>
      </c>
      <c r="O149" s="67"/>
      <c r="P149" s="7"/>
      <c r="Q149" s="7"/>
      <c r="R149" s="7"/>
      <c r="S149" s="7"/>
      <c r="T149" s="7"/>
      <c r="U149" s="7"/>
      <c r="V149" s="7"/>
      <c r="W149" s="7"/>
      <c r="X149" s="7"/>
      <c r="Y149" s="67"/>
      <c r="Z149" s="67"/>
      <c r="AA149" s="9" t="s">
        <v>65</v>
      </c>
      <c r="AB149" s="67"/>
      <c r="AC149" s="7"/>
      <c r="AD149" s="7"/>
      <c r="AE149" s="7"/>
      <c r="AF149" s="7"/>
      <c r="AG149" s="7"/>
      <c r="AH149" s="7"/>
      <c r="AI149" s="7"/>
      <c r="AJ149" s="7"/>
      <c r="AK149" s="7"/>
      <c r="AL149" s="67"/>
      <c r="AM149" s="67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66">
        <v>1</v>
      </c>
      <c r="B155" s="66">
        <v>2</v>
      </c>
      <c r="C155" s="66">
        <v>3</v>
      </c>
      <c r="D155" s="66">
        <v>4</v>
      </c>
      <c r="E155" s="66">
        <v>5</v>
      </c>
      <c r="F155" s="66">
        <v>6</v>
      </c>
      <c r="G155" s="66">
        <v>7</v>
      </c>
      <c r="H155" s="66">
        <v>8</v>
      </c>
      <c r="I155" s="66">
        <v>9</v>
      </c>
      <c r="J155" s="66">
        <v>10</v>
      </c>
      <c r="K155" s="66">
        <v>11</v>
      </c>
      <c r="L155" s="45"/>
      <c r="M155" s="39"/>
      <c r="N155" s="66">
        <v>1</v>
      </c>
      <c r="O155" s="66">
        <v>2</v>
      </c>
      <c r="P155" s="66">
        <v>3</v>
      </c>
      <c r="Q155" s="66">
        <v>4</v>
      </c>
      <c r="R155" s="66">
        <v>5</v>
      </c>
      <c r="S155" s="66">
        <v>6</v>
      </c>
      <c r="T155" s="66">
        <v>7</v>
      </c>
      <c r="U155" s="66">
        <v>8</v>
      </c>
      <c r="V155" s="66">
        <v>9</v>
      </c>
      <c r="W155" s="66">
        <v>10</v>
      </c>
      <c r="X155" s="66">
        <v>11</v>
      </c>
      <c r="Y155" s="45"/>
      <c r="Z155" s="45"/>
      <c r="AA155" s="66">
        <v>1</v>
      </c>
      <c r="AB155" s="66">
        <v>2</v>
      </c>
      <c r="AC155" s="66">
        <v>3</v>
      </c>
      <c r="AD155" s="66">
        <v>4</v>
      </c>
      <c r="AE155" s="66">
        <v>5</v>
      </c>
      <c r="AF155" s="66">
        <v>6</v>
      </c>
      <c r="AG155" s="66">
        <v>7</v>
      </c>
      <c r="AH155" s="66">
        <v>8</v>
      </c>
      <c r="AI155" s="66">
        <v>9</v>
      </c>
      <c r="AJ155" s="66">
        <v>10</v>
      </c>
      <c r="AK155" s="66">
        <v>11</v>
      </c>
    </row>
    <row r="156" spans="1:39" ht="38.25" customHeight="1" x14ac:dyDescent="0.25">
      <c r="A156" s="8" t="s">
        <v>54</v>
      </c>
      <c r="B156" s="66">
        <v>1</v>
      </c>
      <c r="C156" s="4">
        <f t="shared" ref="C156:K156" si="12">C12+C48+C84+C120</f>
        <v>0</v>
      </c>
      <c r="D156" s="4">
        <f t="shared" si="12"/>
        <v>0</v>
      </c>
      <c r="E156" s="4">
        <f t="shared" si="12"/>
        <v>0</v>
      </c>
      <c r="F156" s="4">
        <f t="shared" si="12"/>
        <v>0</v>
      </c>
      <c r="G156" s="4">
        <f t="shared" si="12"/>
        <v>0</v>
      </c>
      <c r="H156" s="4">
        <f t="shared" si="12"/>
        <v>0</v>
      </c>
      <c r="I156" s="4">
        <f t="shared" si="12"/>
        <v>0</v>
      </c>
      <c r="J156" s="3">
        <f t="shared" si="12"/>
        <v>0</v>
      </c>
      <c r="K156" s="3">
        <f t="shared" si="12"/>
        <v>0</v>
      </c>
      <c r="L156" s="31"/>
      <c r="M156" s="40"/>
      <c r="N156" s="8" t="s">
        <v>54</v>
      </c>
      <c r="O156" s="66">
        <v>1</v>
      </c>
      <c r="P156" s="4">
        <f t="shared" ref="P156:X156" si="13">P12+P48+P84+P120</f>
        <v>6</v>
      </c>
      <c r="Q156" s="4">
        <f t="shared" si="13"/>
        <v>2</v>
      </c>
      <c r="R156" s="4">
        <f t="shared" si="13"/>
        <v>0</v>
      </c>
      <c r="S156" s="4">
        <f t="shared" si="13"/>
        <v>2</v>
      </c>
      <c r="T156" s="4">
        <f t="shared" si="13"/>
        <v>2</v>
      </c>
      <c r="U156" s="4">
        <f t="shared" si="13"/>
        <v>0</v>
      </c>
      <c r="V156" s="4">
        <f t="shared" si="13"/>
        <v>0</v>
      </c>
      <c r="W156" s="3">
        <f t="shared" si="13"/>
        <v>5062.7199999999993</v>
      </c>
      <c r="X156" s="3">
        <f t="shared" si="13"/>
        <v>3894.4</v>
      </c>
      <c r="Y156" s="31"/>
      <c r="Z156" s="31"/>
      <c r="AA156" s="8" t="s">
        <v>54</v>
      </c>
      <c r="AB156" s="66">
        <v>1</v>
      </c>
      <c r="AC156" s="4">
        <f t="shared" ref="AC156:AK164" si="14">C156-P156</f>
        <v>-6</v>
      </c>
      <c r="AD156" s="4">
        <f t="shared" si="14"/>
        <v>-2</v>
      </c>
      <c r="AE156" s="4">
        <f t="shared" si="14"/>
        <v>0</v>
      </c>
      <c r="AF156" s="4">
        <f t="shared" si="14"/>
        <v>-2</v>
      </c>
      <c r="AG156" s="4">
        <f t="shared" si="14"/>
        <v>-2</v>
      </c>
      <c r="AH156" s="4">
        <f t="shared" si="14"/>
        <v>0</v>
      </c>
      <c r="AI156" s="4">
        <f t="shared" si="14"/>
        <v>0</v>
      </c>
      <c r="AJ156" s="3">
        <f t="shared" si="14"/>
        <v>-5062.7199999999993</v>
      </c>
      <c r="AK156" s="3">
        <f t="shared" si="14"/>
        <v>-3894.4</v>
      </c>
    </row>
    <row r="157" spans="1:39" ht="39" customHeight="1" x14ac:dyDescent="0.25">
      <c r="A157" s="8" t="s">
        <v>55</v>
      </c>
      <c r="B157" s="66">
        <v>2</v>
      </c>
      <c r="C157" s="4">
        <f t="shared" ref="C157:K157" si="15">C13+C49+C85+C121</f>
        <v>0</v>
      </c>
      <c r="D157" s="4">
        <f t="shared" si="15"/>
        <v>0</v>
      </c>
      <c r="E157" s="4">
        <f t="shared" si="15"/>
        <v>0</v>
      </c>
      <c r="F157" s="4">
        <f t="shared" si="15"/>
        <v>0</v>
      </c>
      <c r="G157" s="4">
        <f t="shared" si="15"/>
        <v>0</v>
      </c>
      <c r="H157" s="4">
        <f t="shared" si="15"/>
        <v>0</v>
      </c>
      <c r="I157" s="4">
        <f t="shared" si="15"/>
        <v>0</v>
      </c>
      <c r="J157" s="3">
        <f t="shared" si="15"/>
        <v>0</v>
      </c>
      <c r="K157" s="3">
        <f t="shared" si="15"/>
        <v>0</v>
      </c>
      <c r="L157" s="31"/>
      <c r="M157" s="40"/>
      <c r="N157" s="8" t="s">
        <v>55</v>
      </c>
      <c r="O157" s="66">
        <v>2</v>
      </c>
      <c r="P157" s="4">
        <f t="shared" ref="P157:X157" si="16">P13+P49+P85+P121</f>
        <v>3</v>
      </c>
      <c r="Q157" s="4">
        <f t="shared" si="16"/>
        <v>0</v>
      </c>
      <c r="R157" s="4">
        <f t="shared" si="16"/>
        <v>0</v>
      </c>
      <c r="S157" s="4">
        <f t="shared" si="16"/>
        <v>3</v>
      </c>
      <c r="T157" s="4">
        <f t="shared" si="16"/>
        <v>0</v>
      </c>
      <c r="U157" s="4">
        <f t="shared" si="16"/>
        <v>0</v>
      </c>
      <c r="V157" s="4">
        <f t="shared" si="16"/>
        <v>0</v>
      </c>
      <c r="W157" s="3">
        <f t="shared" si="16"/>
        <v>6604.9</v>
      </c>
      <c r="X157" s="3">
        <f t="shared" si="16"/>
        <v>6604.9</v>
      </c>
      <c r="Y157" s="31"/>
      <c r="Z157" s="31"/>
      <c r="AA157" s="8" t="s">
        <v>55</v>
      </c>
      <c r="AB157" s="66">
        <v>2</v>
      </c>
      <c r="AC157" s="4">
        <f t="shared" si="14"/>
        <v>-3</v>
      </c>
      <c r="AD157" s="4">
        <f t="shared" si="14"/>
        <v>0</v>
      </c>
      <c r="AE157" s="4">
        <f t="shared" si="14"/>
        <v>0</v>
      </c>
      <c r="AF157" s="4">
        <f t="shared" si="14"/>
        <v>-3</v>
      </c>
      <c r="AG157" s="4">
        <f t="shared" si="14"/>
        <v>0</v>
      </c>
      <c r="AH157" s="4">
        <f t="shared" si="14"/>
        <v>0</v>
      </c>
      <c r="AI157" s="4">
        <f t="shared" si="14"/>
        <v>0</v>
      </c>
      <c r="AJ157" s="3">
        <f t="shared" si="14"/>
        <v>-6604.9</v>
      </c>
      <c r="AK157" s="3">
        <f t="shared" si="14"/>
        <v>-6604.9</v>
      </c>
    </row>
    <row r="158" spans="1:39" ht="52.5" customHeight="1" x14ac:dyDescent="0.25">
      <c r="A158" s="8" t="s">
        <v>56</v>
      </c>
      <c r="B158" s="66">
        <v>3</v>
      </c>
      <c r="C158" s="4">
        <f t="shared" ref="C158:K158" si="17">C14+C50+C86+C122</f>
        <v>0</v>
      </c>
      <c r="D158" s="4">
        <f t="shared" si="17"/>
        <v>0</v>
      </c>
      <c r="E158" s="4">
        <f t="shared" si="17"/>
        <v>0</v>
      </c>
      <c r="F158" s="4">
        <f t="shared" si="17"/>
        <v>0</v>
      </c>
      <c r="G158" s="4">
        <f t="shared" si="17"/>
        <v>0</v>
      </c>
      <c r="H158" s="4">
        <f t="shared" si="17"/>
        <v>0</v>
      </c>
      <c r="I158" s="4">
        <f t="shared" si="17"/>
        <v>0</v>
      </c>
      <c r="J158" s="3">
        <f t="shared" si="17"/>
        <v>0</v>
      </c>
      <c r="K158" s="3">
        <f t="shared" si="17"/>
        <v>0</v>
      </c>
      <c r="L158" s="31"/>
      <c r="M158" s="40"/>
      <c r="N158" s="8" t="s">
        <v>56</v>
      </c>
      <c r="O158" s="66">
        <v>3</v>
      </c>
      <c r="P158" s="4">
        <f t="shared" ref="P158:X158" si="18">P14+P50+P86+P122</f>
        <v>0</v>
      </c>
      <c r="Q158" s="4">
        <f t="shared" si="18"/>
        <v>0</v>
      </c>
      <c r="R158" s="4">
        <f t="shared" si="18"/>
        <v>0</v>
      </c>
      <c r="S158" s="4">
        <f t="shared" si="18"/>
        <v>0</v>
      </c>
      <c r="T158" s="4">
        <f t="shared" si="18"/>
        <v>0</v>
      </c>
      <c r="U158" s="4">
        <f t="shared" si="18"/>
        <v>0</v>
      </c>
      <c r="V158" s="4">
        <f t="shared" si="18"/>
        <v>0</v>
      </c>
      <c r="W158" s="3">
        <f t="shared" si="18"/>
        <v>0</v>
      </c>
      <c r="X158" s="3">
        <f t="shared" si="18"/>
        <v>0</v>
      </c>
      <c r="Y158" s="31"/>
      <c r="Z158" s="31"/>
      <c r="AA158" s="8" t="s">
        <v>56</v>
      </c>
      <c r="AB158" s="66">
        <v>3</v>
      </c>
      <c r="AC158" s="4">
        <f t="shared" si="14"/>
        <v>0</v>
      </c>
      <c r="AD158" s="4">
        <f t="shared" si="14"/>
        <v>0</v>
      </c>
      <c r="AE158" s="4">
        <f t="shared" si="14"/>
        <v>0</v>
      </c>
      <c r="AF158" s="4">
        <f t="shared" si="14"/>
        <v>0</v>
      </c>
      <c r="AG158" s="4">
        <f t="shared" si="14"/>
        <v>0</v>
      </c>
      <c r="AH158" s="4">
        <f t="shared" si="14"/>
        <v>0</v>
      </c>
      <c r="AI158" s="4">
        <f t="shared" si="14"/>
        <v>0</v>
      </c>
      <c r="AJ158" s="3">
        <f t="shared" si="14"/>
        <v>0</v>
      </c>
      <c r="AK158" s="3">
        <f t="shared" si="14"/>
        <v>0</v>
      </c>
    </row>
    <row r="159" spans="1:39" ht="12.75" customHeight="1" x14ac:dyDescent="0.25">
      <c r="A159" s="8" t="s">
        <v>57</v>
      </c>
      <c r="B159" s="66">
        <v>4</v>
      </c>
      <c r="C159" s="4">
        <f t="shared" ref="C159:K159" si="19">C15+C51+C87+C123</f>
        <v>0</v>
      </c>
      <c r="D159" s="4">
        <f t="shared" si="19"/>
        <v>0</v>
      </c>
      <c r="E159" s="4">
        <f t="shared" si="19"/>
        <v>0</v>
      </c>
      <c r="F159" s="4">
        <f t="shared" si="19"/>
        <v>0</v>
      </c>
      <c r="G159" s="4">
        <f t="shared" si="19"/>
        <v>0</v>
      </c>
      <c r="H159" s="4">
        <f t="shared" si="19"/>
        <v>0</v>
      </c>
      <c r="I159" s="4">
        <f t="shared" si="19"/>
        <v>0</v>
      </c>
      <c r="J159" s="3">
        <f t="shared" si="19"/>
        <v>0</v>
      </c>
      <c r="K159" s="3">
        <f t="shared" si="19"/>
        <v>0</v>
      </c>
      <c r="L159" s="31"/>
      <c r="M159" s="40"/>
      <c r="N159" s="8" t="s">
        <v>57</v>
      </c>
      <c r="O159" s="66">
        <v>4</v>
      </c>
      <c r="P159" s="4">
        <f t="shared" ref="P159:X159" si="20">P15+P51+P87+P123</f>
        <v>0</v>
      </c>
      <c r="Q159" s="4">
        <f t="shared" si="20"/>
        <v>0</v>
      </c>
      <c r="R159" s="4">
        <f t="shared" si="20"/>
        <v>0</v>
      </c>
      <c r="S159" s="4">
        <f t="shared" si="20"/>
        <v>0</v>
      </c>
      <c r="T159" s="4">
        <f t="shared" si="20"/>
        <v>0</v>
      </c>
      <c r="U159" s="4">
        <f t="shared" si="20"/>
        <v>0</v>
      </c>
      <c r="V159" s="4">
        <f t="shared" si="20"/>
        <v>0</v>
      </c>
      <c r="W159" s="3">
        <f t="shared" si="20"/>
        <v>0</v>
      </c>
      <c r="X159" s="3">
        <f t="shared" si="20"/>
        <v>0</v>
      </c>
      <c r="Y159" s="31"/>
      <c r="Z159" s="31"/>
      <c r="AA159" s="8" t="s">
        <v>57</v>
      </c>
      <c r="AB159" s="66">
        <v>4</v>
      </c>
      <c r="AC159" s="4">
        <f t="shared" si="14"/>
        <v>0</v>
      </c>
      <c r="AD159" s="4">
        <f t="shared" si="14"/>
        <v>0</v>
      </c>
      <c r="AE159" s="4">
        <f t="shared" si="14"/>
        <v>0</v>
      </c>
      <c r="AF159" s="4">
        <f t="shared" si="14"/>
        <v>0</v>
      </c>
      <c r="AG159" s="4">
        <f t="shared" si="14"/>
        <v>0</v>
      </c>
      <c r="AH159" s="4">
        <f t="shared" si="14"/>
        <v>0</v>
      </c>
      <c r="AI159" s="4">
        <f t="shared" si="14"/>
        <v>0</v>
      </c>
      <c r="AJ159" s="3">
        <f t="shared" si="14"/>
        <v>0</v>
      </c>
      <c r="AK159" s="3">
        <f t="shared" si="14"/>
        <v>0</v>
      </c>
    </row>
    <row r="160" spans="1:39" ht="12" customHeight="1" x14ac:dyDescent="0.25">
      <c r="A160" s="8" t="s">
        <v>720</v>
      </c>
      <c r="B160" s="65">
        <v>5</v>
      </c>
      <c r="C160" s="4">
        <f t="shared" ref="C160:K160" si="21">C16+C52+C88+C124</f>
        <v>0</v>
      </c>
      <c r="D160" s="4">
        <f t="shared" si="21"/>
        <v>0</v>
      </c>
      <c r="E160" s="4">
        <f t="shared" si="21"/>
        <v>0</v>
      </c>
      <c r="F160" s="4">
        <f t="shared" si="21"/>
        <v>0</v>
      </c>
      <c r="G160" s="4">
        <f t="shared" si="21"/>
        <v>0</v>
      </c>
      <c r="H160" s="4">
        <f t="shared" si="21"/>
        <v>0</v>
      </c>
      <c r="I160" s="84">
        <f t="shared" si="21"/>
        <v>0</v>
      </c>
      <c r="J160" s="3">
        <f t="shared" si="21"/>
        <v>0</v>
      </c>
      <c r="K160" s="3">
        <f t="shared" si="21"/>
        <v>0</v>
      </c>
      <c r="L160" s="31"/>
      <c r="M160" s="40"/>
      <c r="N160" s="8" t="s">
        <v>58</v>
      </c>
      <c r="O160" s="65">
        <v>5</v>
      </c>
      <c r="P160" s="4">
        <f t="shared" ref="P160:X160" si="22">P16+P52+P88+P124</f>
        <v>18</v>
      </c>
      <c r="Q160" s="4">
        <f t="shared" si="22"/>
        <v>6</v>
      </c>
      <c r="R160" s="4">
        <f t="shared" si="22"/>
        <v>0</v>
      </c>
      <c r="S160" s="4">
        <f t="shared" si="22"/>
        <v>2</v>
      </c>
      <c r="T160" s="4">
        <f t="shared" si="22"/>
        <v>8</v>
      </c>
      <c r="U160" s="4">
        <f t="shared" si="22"/>
        <v>4</v>
      </c>
      <c r="V160" s="4">
        <f t="shared" si="22"/>
        <v>6</v>
      </c>
      <c r="W160" s="3">
        <f t="shared" si="22"/>
        <v>4336.8599999999997</v>
      </c>
      <c r="X160" s="3">
        <f t="shared" si="22"/>
        <v>2290.9</v>
      </c>
      <c r="Y160" s="31"/>
      <c r="Z160" s="31"/>
      <c r="AA160" s="8" t="s">
        <v>58</v>
      </c>
      <c r="AB160" s="65">
        <v>5</v>
      </c>
      <c r="AC160" s="4">
        <f t="shared" si="14"/>
        <v>-18</v>
      </c>
      <c r="AD160" s="4">
        <f t="shared" si="14"/>
        <v>-6</v>
      </c>
      <c r="AE160" s="4">
        <f t="shared" si="14"/>
        <v>0</v>
      </c>
      <c r="AF160" s="4">
        <f t="shared" si="14"/>
        <v>-2</v>
      </c>
      <c r="AG160" s="4">
        <f t="shared" si="14"/>
        <v>-8</v>
      </c>
      <c r="AH160" s="4">
        <f t="shared" si="14"/>
        <v>-4</v>
      </c>
      <c r="AI160" s="4">
        <f t="shared" si="14"/>
        <v>-6</v>
      </c>
      <c r="AJ160" s="3">
        <f t="shared" si="14"/>
        <v>-4336.8599999999997</v>
      </c>
      <c r="AK160" s="3">
        <f t="shared" si="14"/>
        <v>-2290.9</v>
      </c>
    </row>
    <row r="161" spans="1:39" ht="12.75" customHeight="1" x14ac:dyDescent="0.25">
      <c r="A161" s="8" t="s">
        <v>59</v>
      </c>
      <c r="B161" s="65">
        <v>6</v>
      </c>
      <c r="C161" s="4">
        <f t="shared" ref="C161:K161" si="23">C17+C53+C89+C125</f>
        <v>0</v>
      </c>
      <c r="D161" s="4">
        <f t="shared" si="23"/>
        <v>0</v>
      </c>
      <c r="E161" s="4">
        <f t="shared" si="23"/>
        <v>0</v>
      </c>
      <c r="F161" s="4">
        <f t="shared" si="23"/>
        <v>0</v>
      </c>
      <c r="G161" s="4">
        <f t="shared" si="23"/>
        <v>0</v>
      </c>
      <c r="H161" s="4">
        <f t="shared" si="23"/>
        <v>0</v>
      </c>
      <c r="I161" s="4">
        <f t="shared" si="23"/>
        <v>0</v>
      </c>
      <c r="J161" s="3">
        <f t="shared" si="23"/>
        <v>0</v>
      </c>
      <c r="K161" s="3">
        <f t="shared" si="23"/>
        <v>0</v>
      </c>
      <c r="L161" s="31"/>
      <c r="M161" s="40"/>
      <c r="N161" s="8" t="s">
        <v>59</v>
      </c>
      <c r="O161" s="65">
        <v>6</v>
      </c>
      <c r="P161" s="4">
        <f t="shared" ref="P161:X161" si="24">P17+P53+P89+P125</f>
        <v>0</v>
      </c>
      <c r="Q161" s="4">
        <f t="shared" si="24"/>
        <v>0</v>
      </c>
      <c r="R161" s="4">
        <f t="shared" si="24"/>
        <v>0</v>
      </c>
      <c r="S161" s="4">
        <f t="shared" si="24"/>
        <v>0</v>
      </c>
      <c r="T161" s="4">
        <f t="shared" si="24"/>
        <v>0</v>
      </c>
      <c r="U161" s="4">
        <f t="shared" si="24"/>
        <v>0</v>
      </c>
      <c r="V161" s="4">
        <f t="shared" si="24"/>
        <v>0</v>
      </c>
      <c r="W161" s="3">
        <f t="shared" si="24"/>
        <v>0</v>
      </c>
      <c r="X161" s="3">
        <f t="shared" si="24"/>
        <v>0</v>
      </c>
      <c r="Y161" s="31"/>
      <c r="Z161" s="31"/>
      <c r="AA161" s="8" t="s">
        <v>59</v>
      </c>
      <c r="AB161" s="65">
        <v>6</v>
      </c>
      <c r="AC161" s="4">
        <f t="shared" si="14"/>
        <v>0</v>
      </c>
      <c r="AD161" s="4">
        <f t="shared" si="14"/>
        <v>0</v>
      </c>
      <c r="AE161" s="4">
        <f t="shared" si="14"/>
        <v>0</v>
      </c>
      <c r="AF161" s="4">
        <f t="shared" si="14"/>
        <v>0</v>
      </c>
      <c r="AG161" s="4">
        <f t="shared" si="14"/>
        <v>0</v>
      </c>
      <c r="AH161" s="4">
        <f t="shared" si="14"/>
        <v>0</v>
      </c>
      <c r="AI161" s="4">
        <f t="shared" si="14"/>
        <v>0</v>
      </c>
      <c r="AJ161" s="3">
        <f t="shared" si="14"/>
        <v>0</v>
      </c>
      <c r="AK161" s="3">
        <f t="shared" si="14"/>
        <v>0</v>
      </c>
    </row>
    <row r="162" spans="1:39" ht="12.75" customHeight="1" x14ac:dyDescent="0.25">
      <c r="A162" s="8" t="s">
        <v>60</v>
      </c>
      <c r="B162" s="65">
        <v>7</v>
      </c>
      <c r="C162" s="4">
        <f t="shared" ref="C162:K162" si="25">C18+C54+C90+C126</f>
        <v>0</v>
      </c>
      <c r="D162" s="4">
        <f t="shared" si="25"/>
        <v>0</v>
      </c>
      <c r="E162" s="4">
        <f t="shared" si="25"/>
        <v>0</v>
      </c>
      <c r="F162" s="4">
        <f t="shared" si="25"/>
        <v>0</v>
      </c>
      <c r="G162" s="4">
        <f t="shared" si="25"/>
        <v>0</v>
      </c>
      <c r="H162" s="4">
        <f t="shared" si="25"/>
        <v>0</v>
      </c>
      <c r="I162" s="4">
        <f t="shared" si="25"/>
        <v>0</v>
      </c>
      <c r="J162" s="3">
        <f t="shared" si="25"/>
        <v>0</v>
      </c>
      <c r="K162" s="3">
        <f t="shared" si="25"/>
        <v>0</v>
      </c>
      <c r="L162" s="31"/>
      <c r="M162" s="40"/>
      <c r="N162" s="8" t="s">
        <v>60</v>
      </c>
      <c r="O162" s="65">
        <v>7</v>
      </c>
      <c r="P162" s="4">
        <f t="shared" ref="P162:X162" si="26">P18+P54+P90+P126</f>
        <v>0</v>
      </c>
      <c r="Q162" s="4">
        <f t="shared" si="26"/>
        <v>0</v>
      </c>
      <c r="R162" s="4">
        <f t="shared" si="26"/>
        <v>0</v>
      </c>
      <c r="S162" s="4">
        <f t="shared" si="26"/>
        <v>0</v>
      </c>
      <c r="T162" s="4">
        <f t="shared" si="26"/>
        <v>0</v>
      </c>
      <c r="U162" s="4">
        <f t="shared" si="26"/>
        <v>0</v>
      </c>
      <c r="V162" s="4">
        <f t="shared" si="26"/>
        <v>0</v>
      </c>
      <c r="W162" s="3">
        <f t="shared" si="26"/>
        <v>0</v>
      </c>
      <c r="X162" s="3">
        <f t="shared" si="26"/>
        <v>0</v>
      </c>
      <c r="Y162" s="31"/>
      <c r="Z162" s="31"/>
      <c r="AA162" s="8" t="s">
        <v>60</v>
      </c>
      <c r="AB162" s="65">
        <v>7</v>
      </c>
      <c r="AC162" s="4">
        <f t="shared" si="14"/>
        <v>0</v>
      </c>
      <c r="AD162" s="4">
        <f t="shared" si="14"/>
        <v>0</v>
      </c>
      <c r="AE162" s="4">
        <f t="shared" si="14"/>
        <v>0</v>
      </c>
      <c r="AF162" s="4">
        <f t="shared" si="14"/>
        <v>0</v>
      </c>
      <c r="AG162" s="4">
        <f t="shared" si="14"/>
        <v>0</v>
      </c>
      <c r="AH162" s="4">
        <f t="shared" si="14"/>
        <v>0</v>
      </c>
      <c r="AI162" s="4">
        <f t="shared" si="14"/>
        <v>0</v>
      </c>
      <c r="AJ162" s="3">
        <f t="shared" si="14"/>
        <v>0</v>
      </c>
      <c r="AK162" s="3">
        <f t="shared" si="14"/>
        <v>0</v>
      </c>
    </row>
    <row r="163" spans="1:39" ht="12.75" customHeight="1" x14ac:dyDescent="0.25">
      <c r="A163" s="8" t="s">
        <v>61</v>
      </c>
      <c r="B163" s="65">
        <v>8</v>
      </c>
      <c r="C163" s="4">
        <f t="shared" ref="C163:K163" si="27">C19+C55+C91+C127</f>
        <v>0</v>
      </c>
      <c r="D163" s="4">
        <f t="shared" si="27"/>
        <v>0</v>
      </c>
      <c r="E163" s="4">
        <f t="shared" si="27"/>
        <v>0</v>
      </c>
      <c r="F163" s="4">
        <f t="shared" si="27"/>
        <v>0</v>
      </c>
      <c r="G163" s="4">
        <f t="shared" si="27"/>
        <v>0</v>
      </c>
      <c r="H163" s="4">
        <f t="shared" si="27"/>
        <v>0</v>
      </c>
      <c r="I163" s="4">
        <f t="shared" si="27"/>
        <v>0</v>
      </c>
      <c r="J163" s="3">
        <f t="shared" si="27"/>
        <v>0</v>
      </c>
      <c r="K163" s="3">
        <f t="shared" si="27"/>
        <v>0</v>
      </c>
      <c r="L163" s="31"/>
      <c r="M163" s="40"/>
      <c r="N163" s="8" t="s">
        <v>61</v>
      </c>
      <c r="O163" s="65">
        <v>8</v>
      </c>
      <c r="P163" s="4">
        <f t="shared" ref="P163:X163" si="28">P19+P55+P91+P127</f>
        <v>16</v>
      </c>
      <c r="Q163" s="4">
        <f t="shared" si="28"/>
        <v>5</v>
      </c>
      <c r="R163" s="4">
        <f t="shared" si="28"/>
        <v>0</v>
      </c>
      <c r="S163" s="4">
        <f t="shared" si="28"/>
        <v>3</v>
      </c>
      <c r="T163" s="4">
        <f t="shared" si="28"/>
        <v>0</v>
      </c>
      <c r="U163" s="4">
        <f t="shared" si="28"/>
        <v>0</v>
      </c>
      <c r="V163" s="4">
        <f t="shared" si="28"/>
        <v>0</v>
      </c>
      <c r="W163" s="3">
        <f t="shared" si="28"/>
        <v>3080.66</v>
      </c>
      <c r="X163" s="3">
        <f t="shared" si="28"/>
        <v>2081.2599999999998</v>
      </c>
      <c r="Y163" s="31"/>
      <c r="Z163" s="31"/>
      <c r="AA163" s="8" t="s">
        <v>61</v>
      </c>
      <c r="AB163" s="65">
        <v>8</v>
      </c>
      <c r="AC163" s="4">
        <f t="shared" si="14"/>
        <v>-16</v>
      </c>
      <c r="AD163" s="4">
        <f t="shared" si="14"/>
        <v>-5</v>
      </c>
      <c r="AE163" s="4">
        <f t="shared" si="14"/>
        <v>0</v>
      </c>
      <c r="AF163" s="4">
        <f t="shared" si="14"/>
        <v>-3</v>
      </c>
      <c r="AG163" s="4">
        <f t="shared" si="14"/>
        <v>0</v>
      </c>
      <c r="AH163" s="4">
        <f t="shared" si="14"/>
        <v>0</v>
      </c>
      <c r="AI163" s="4">
        <f t="shared" si="14"/>
        <v>0</v>
      </c>
      <c r="AJ163" s="3">
        <f t="shared" si="14"/>
        <v>-3080.66</v>
      </c>
      <c r="AK163" s="3">
        <f t="shared" si="14"/>
        <v>-2081.2599999999998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29">SUM(D156:D163)</f>
        <v>0</v>
      </c>
      <c r="E164" s="16">
        <f t="shared" si="29"/>
        <v>0</v>
      </c>
      <c r="F164" s="16">
        <f t="shared" si="29"/>
        <v>0</v>
      </c>
      <c r="G164" s="16">
        <f t="shared" si="29"/>
        <v>0</v>
      </c>
      <c r="H164" s="16">
        <f t="shared" si="29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30">SUM(P156:P163)</f>
        <v>43</v>
      </c>
      <c r="Q164" s="4">
        <f t="shared" si="30"/>
        <v>13</v>
      </c>
      <c r="R164" s="4">
        <f t="shared" si="30"/>
        <v>0</v>
      </c>
      <c r="S164" s="4">
        <f t="shared" si="30"/>
        <v>10</v>
      </c>
      <c r="T164" s="4">
        <f t="shared" si="30"/>
        <v>10</v>
      </c>
      <c r="U164" s="4">
        <f t="shared" si="30"/>
        <v>4</v>
      </c>
      <c r="V164" s="4">
        <f t="shared" si="30"/>
        <v>6</v>
      </c>
      <c r="W164" s="3">
        <f t="shared" si="30"/>
        <v>19085.14</v>
      </c>
      <c r="X164" s="3">
        <f t="shared" si="30"/>
        <v>14871.46</v>
      </c>
      <c r="Y164" s="32"/>
      <c r="Z164" s="32"/>
      <c r="AA164" s="14" t="s">
        <v>62</v>
      </c>
      <c r="AB164" s="15">
        <v>9</v>
      </c>
      <c r="AC164" s="4">
        <f t="shared" si="14"/>
        <v>-43</v>
      </c>
      <c r="AD164" s="4">
        <f t="shared" si="14"/>
        <v>-13</v>
      </c>
      <c r="AE164" s="4">
        <f t="shared" si="14"/>
        <v>0</v>
      </c>
      <c r="AF164" s="4">
        <f t="shared" si="14"/>
        <v>-10</v>
      </c>
      <c r="AG164" s="4">
        <f t="shared" si="14"/>
        <v>-10</v>
      </c>
      <c r="AH164" s="4">
        <f t="shared" si="14"/>
        <v>-4</v>
      </c>
      <c r="AI164" s="4">
        <f t="shared" si="14"/>
        <v>-6</v>
      </c>
      <c r="AJ164" s="3">
        <f t="shared" si="14"/>
        <v>-19085.14</v>
      </c>
      <c r="AK164" s="3">
        <f t="shared" si="14"/>
        <v>-14871.46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>
        <f>L23+L59+L95+L131</f>
        <v>0</v>
      </c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>
        <f>Y23+Y59+Y95+Y131</f>
        <v>5</v>
      </c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-5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>
        <f>C24+C60+C96+C132</f>
        <v>0</v>
      </c>
      <c r="D168" s="10" t="s">
        <v>729</v>
      </c>
      <c r="E168" s="11"/>
      <c r="F168" s="6">
        <f>F24+F60+F96+F132</f>
        <v>0</v>
      </c>
      <c r="G168" s="53" t="s">
        <v>726</v>
      </c>
      <c r="H168" s="1"/>
      <c r="I168" s="10"/>
      <c r="J168" s="10"/>
      <c r="K168" s="6">
        <f>K24+K60+K96+K132</f>
        <v>0</v>
      </c>
      <c r="L168" s="10" t="s">
        <v>63</v>
      </c>
      <c r="M168" s="10"/>
      <c r="N168" s="116" t="s">
        <v>725</v>
      </c>
      <c r="O168" s="116"/>
      <c r="P168" s="6">
        <f>P24+P60+P96+P132</f>
        <v>0</v>
      </c>
      <c r="Q168" s="10" t="s">
        <v>729</v>
      </c>
      <c r="R168" s="11"/>
      <c r="S168" s="6">
        <f>S24+S60+S96+S132</f>
        <v>0</v>
      </c>
      <c r="T168" s="53" t="s">
        <v>726</v>
      </c>
      <c r="U168" s="1"/>
      <c r="V168" s="10"/>
      <c r="W168" s="10"/>
      <c r="X168" s="6">
        <f>X24+X60+X96+X132</f>
        <v>0</v>
      </c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>
        <f>C25+C61+C97+C133</f>
        <v>0</v>
      </c>
      <c r="D169" s="13" t="s">
        <v>727</v>
      </c>
      <c r="E169" s="13"/>
      <c r="F169" s="13"/>
      <c r="J169" s="10"/>
      <c r="K169" s="10"/>
      <c r="L169" s="6">
        <f>L25+L61+L97+L133</f>
        <v>0</v>
      </c>
      <c r="M169" s="10" t="s">
        <v>64</v>
      </c>
      <c r="N169" s="13" t="s">
        <v>728</v>
      </c>
      <c r="O169" s="13"/>
      <c r="P169" s="6">
        <f>P25+P61+P97+P133</f>
        <v>0</v>
      </c>
      <c r="Q169" s="13" t="s">
        <v>727</v>
      </c>
      <c r="R169" s="13"/>
      <c r="S169" s="13"/>
      <c r="W169" s="10"/>
      <c r="X169" s="10"/>
      <c r="Y169" s="6">
        <f>Y25+Y61+Y97+Y133</f>
        <v>0</v>
      </c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>
        <f>L29+L65+L101+L137</f>
        <v>0</v>
      </c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>
        <f>Y29+Y65+Y101+Y137</f>
        <v>2</v>
      </c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-2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>
        <f>C30+C66+C102+C138</f>
        <v>0</v>
      </c>
      <c r="D174" s="10" t="s">
        <v>729</v>
      </c>
      <c r="E174" s="11"/>
      <c r="F174" s="6">
        <f>F30+F66+F102+F138</f>
        <v>0</v>
      </c>
      <c r="G174" s="53" t="s">
        <v>726</v>
      </c>
      <c r="H174" s="1"/>
      <c r="I174" s="10"/>
      <c r="J174" s="10"/>
      <c r="K174" s="6">
        <f>K30+K66+K102+K138</f>
        <v>0</v>
      </c>
      <c r="L174" s="10" t="s">
        <v>63</v>
      </c>
      <c r="M174" s="10"/>
      <c r="N174" s="116" t="s">
        <v>725</v>
      </c>
      <c r="O174" s="116"/>
      <c r="P174" s="6">
        <f>P30+P66+P102+P138</f>
        <v>0</v>
      </c>
      <c r="Q174" s="10" t="s">
        <v>729</v>
      </c>
      <c r="R174" s="11"/>
      <c r="S174" s="6">
        <f>S30+S66+S102+S138</f>
        <v>0</v>
      </c>
      <c r="T174" s="53" t="s">
        <v>726</v>
      </c>
      <c r="U174" s="1"/>
      <c r="V174" s="10"/>
      <c r="W174" s="10"/>
      <c r="X174" s="6">
        <f>X30+X66+X102+X138</f>
        <v>0</v>
      </c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>
        <f>C31+C67+C103+C139</f>
        <v>0</v>
      </c>
      <c r="D175" s="13" t="s">
        <v>727</v>
      </c>
      <c r="E175" s="13"/>
      <c r="F175" s="13"/>
      <c r="J175" s="10"/>
      <c r="K175" s="10"/>
      <c r="L175" s="6">
        <f>L31+L67+L103+L139</f>
        <v>0</v>
      </c>
      <c r="M175" s="10" t="s">
        <v>64</v>
      </c>
      <c r="N175" s="13" t="s">
        <v>728</v>
      </c>
      <c r="O175" s="13"/>
      <c r="P175" s="6">
        <f>P31+P67+P103+P139</f>
        <v>0</v>
      </c>
      <c r="Q175" s="13" t="s">
        <v>727</v>
      </c>
      <c r="R175" s="13"/>
      <c r="S175" s="13"/>
      <c r="W175" s="10"/>
      <c r="X175" s="10"/>
      <c r="Y175" s="6">
        <f>Y31+Y67+Y103+Y139</f>
        <v>1</v>
      </c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-1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>
        <f>L35+L71+L107+L143</f>
        <v>0</v>
      </c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>
        <f>Y35+Y71+Y107+Y143</f>
        <v>0</v>
      </c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>
        <f>C36+C72+C108+C144</f>
        <v>0</v>
      </c>
      <c r="D180" s="10" t="s">
        <v>729</v>
      </c>
      <c r="E180" s="11"/>
      <c r="F180" s="6">
        <f>F36+F72+F108+F144</f>
        <v>0</v>
      </c>
      <c r="G180" s="53" t="s">
        <v>726</v>
      </c>
      <c r="H180" s="1"/>
      <c r="I180" s="10"/>
      <c r="J180" s="10"/>
      <c r="K180" s="6">
        <f>K36+K72+K108+K144</f>
        <v>0</v>
      </c>
      <c r="L180" s="10" t="s">
        <v>63</v>
      </c>
      <c r="M180" s="10"/>
      <c r="N180" s="116" t="s">
        <v>725</v>
      </c>
      <c r="O180" s="116"/>
      <c r="P180" s="6">
        <f>P36+P72+P108+P144</f>
        <v>0</v>
      </c>
      <c r="Q180" s="10" t="s">
        <v>729</v>
      </c>
      <c r="R180" s="11"/>
      <c r="S180" s="6">
        <f>S36+S72+S108+S144</f>
        <v>0</v>
      </c>
      <c r="T180" s="53" t="s">
        <v>726</v>
      </c>
      <c r="U180" s="1"/>
      <c r="V180" s="10"/>
      <c r="W180" s="10"/>
      <c r="X180" s="6">
        <f>X36+X72+X108+X144</f>
        <v>0</v>
      </c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>
        <f>C37+C73+C109+C145</f>
        <v>0</v>
      </c>
      <c r="D181" s="13" t="s">
        <v>727</v>
      </c>
      <c r="E181" s="13"/>
      <c r="F181" s="13"/>
      <c r="J181" s="10"/>
      <c r="K181" s="10"/>
      <c r="L181" s="6">
        <f>L37+L73+L109+L145</f>
        <v>0</v>
      </c>
      <c r="M181" s="10" t="s">
        <v>64</v>
      </c>
      <c r="N181" s="13" t="s">
        <v>728</v>
      </c>
      <c r="O181" s="13"/>
      <c r="P181" s="6">
        <f>P37+P73+P109+P145</f>
        <v>0</v>
      </c>
      <c r="Q181" s="13" t="s">
        <v>727</v>
      </c>
      <c r="R181" s="13"/>
      <c r="S181" s="13"/>
      <c r="W181" s="10"/>
      <c r="X181" s="10"/>
      <c r="Y181" s="6">
        <f>Y37+Y73+Y109+Y145</f>
        <v>0</v>
      </c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9" t="s">
        <v>791</v>
      </c>
      <c r="B184" s="19"/>
      <c r="C184" s="19"/>
      <c r="D184" s="1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790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790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284</v>
      </c>
      <c r="B185" s="67"/>
      <c r="C185" s="7"/>
      <c r="D185" s="7"/>
      <c r="E185" s="7"/>
      <c r="F185" s="7"/>
      <c r="G185" s="7"/>
      <c r="H185" s="7"/>
      <c r="I185" s="7"/>
      <c r="J185" s="7"/>
      <c r="K185" s="7"/>
      <c r="L185" s="67"/>
      <c r="M185" s="67"/>
      <c r="N185" s="9" t="s">
        <v>284</v>
      </c>
      <c r="O185" s="67"/>
      <c r="P185" s="7"/>
      <c r="Q185" s="7"/>
      <c r="R185" s="7"/>
      <c r="S185" s="7"/>
      <c r="T185" s="7"/>
      <c r="U185" s="7"/>
      <c r="V185" s="7"/>
      <c r="W185" s="7"/>
      <c r="X185" s="7"/>
      <c r="Y185" s="67"/>
      <c r="Z185" s="67"/>
      <c r="AA185" s="9" t="s">
        <v>284</v>
      </c>
      <c r="AB185" s="67"/>
      <c r="AC185" s="7"/>
      <c r="AD185" s="7"/>
      <c r="AE185" s="7"/>
      <c r="AF185" s="7"/>
      <c r="AG185" s="7"/>
      <c r="AH185" s="7"/>
      <c r="AI185" s="7"/>
      <c r="AJ185" s="7"/>
      <c r="AK185" s="7"/>
      <c r="AL185" s="67"/>
      <c r="AM185" s="67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66">
        <v>1</v>
      </c>
      <c r="B191" s="66">
        <v>2</v>
      </c>
      <c r="C191" s="66">
        <v>3</v>
      </c>
      <c r="D191" s="66">
        <v>4</v>
      </c>
      <c r="E191" s="66">
        <v>5</v>
      </c>
      <c r="F191" s="66">
        <v>6</v>
      </c>
      <c r="G191" s="66">
        <v>7</v>
      </c>
      <c r="H191" s="66">
        <v>8</v>
      </c>
      <c r="I191" s="66">
        <v>9</v>
      </c>
      <c r="J191" s="66">
        <v>10</v>
      </c>
      <c r="K191" s="66">
        <v>11</v>
      </c>
      <c r="L191" s="45"/>
      <c r="M191" s="39"/>
      <c r="N191" s="66">
        <v>1</v>
      </c>
      <c r="O191" s="66">
        <v>2</v>
      </c>
      <c r="P191" s="66">
        <v>3</v>
      </c>
      <c r="Q191" s="66">
        <v>4</v>
      </c>
      <c r="R191" s="66">
        <v>5</v>
      </c>
      <c r="S191" s="66">
        <v>6</v>
      </c>
      <c r="T191" s="66">
        <v>7</v>
      </c>
      <c r="U191" s="66">
        <v>8</v>
      </c>
      <c r="V191" s="66">
        <v>9</v>
      </c>
      <c r="W191" s="66">
        <v>10</v>
      </c>
      <c r="X191" s="66">
        <v>11</v>
      </c>
      <c r="Y191" s="45"/>
      <c r="Z191" s="45"/>
      <c r="AA191" s="66">
        <v>1</v>
      </c>
      <c r="AB191" s="66">
        <v>2</v>
      </c>
      <c r="AC191" s="66">
        <v>3</v>
      </c>
      <c r="AD191" s="66">
        <v>4</v>
      </c>
      <c r="AE191" s="66">
        <v>5</v>
      </c>
      <c r="AF191" s="66">
        <v>6</v>
      </c>
      <c r="AG191" s="66">
        <v>7</v>
      </c>
      <c r="AH191" s="66">
        <v>8</v>
      </c>
      <c r="AI191" s="66">
        <v>9</v>
      </c>
      <c r="AJ191" s="66">
        <v>10</v>
      </c>
      <c r="AK191" s="66">
        <v>11</v>
      </c>
    </row>
    <row r="192" spans="1:39" ht="38.25" customHeight="1" x14ac:dyDescent="0.25">
      <c r="A192" s="8" t="s">
        <v>54</v>
      </c>
      <c r="B192" s="66">
        <v>1</v>
      </c>
      <c r="C192" s="4"/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8" t="s">
        <v>54</v>
      </c>
      <c r="O192" s="66">
        <v>1</v>
      </c>
      <c r="P192" s="4">
        <v>3</v>
      </c>
      <c r="Q192" s="4">
        <v>1</v>
      </c>
      <c r="R192" s="4"/>
      <c r="S192" s="4">
        <v>0</v>
      </c>
      <c r="T192" s="4">
        <v>1</v>
      </c>
      <c r="U192" s="4">
        <v>0</v>
      </c>
      <c r="V192" s="4"/>
      <c r="W192" s="3">
        <v>1961.72</v>
      </c>
      <c r="X192" s="3">
        <v>793.4</v>
      </c>
      <c r="Y192" s="31"/>
      <c r="Z192" s="31"/>
      <c r="AA192" s="8" t="s">
        <v>54</v>
      </c>
      <c r="AB192" s="66">
        <v>1</v>
      </c>
      <c r="AC192" s="4">
        <f t="shared" ref="AC192:AK200" si="31">C192-P192</f>
        <v>-3</v>
      </c>
      <c r="AD192" s="4">
        <f t="shared" si="31"/>
        <v>-1</v>
      </c>
      <c r="AE192" s="4">
        <f t="shared" si="31"/>
        <v>0</v>
      </c>
      <c r="AF192" s="4">
        <f t="shared" si="31"/>
        <v>0</v>
      </c>
      <c r="AG192" s="4">
        <f t="shared" si="31"/>
        <v>-1</v>
      </c>
      <c r="AH192" s="4">
        <f t="shared" si="31"/>
        <v>0</v>
      </c>
      <c r="AI192" s="4">
        <f t="shared" si="31"/>
        <v>0</v>
      </c>
      <c r="AJ192" s="3">
        <f t="shared" si="31"/>
        <v>-1961.72</v>
      </c>
      <c r="AK192" s="3">
        <f t="shared" si="31"/>
        <v>-793.4</v>
      </c>
    </row>
    <row r="193" spans="1:39" ht="39" customHeight="1" x14ac:dyDescent="0.25">
      <c r="A193" s="8" t="s">
        <v>55</v>
      </c>
      <c r="B193" s="66">
        <v>2</v>
      </c>
      <c r="C193" s="4"/>
      <c r="D193" s="4"/>
      <c r="E193" s="4"/>
      <c r="F193" s="4"/>
      <c r="G193" s="4"/>
      <c r="H193" s="4"/>
      <c r="I193" s="4"/>
      <c r="J193" s="3"/>
      <c r="K193" s="83"/>
      <c r="L193" s="31"/>
      <c r="M193" s="40"/>
      <c r="N193" s="8" t="s">
        <v>55</v>
      </c>
      <c r="O193" s="66">
        <v>2</v>
      </c>
      <c r="P193" s="4">
        <v>2</v>
      </c>
      <c r="Q193" s="4"/>
      <c r="R193" s="4"/>
      <c r="S193" s="4">
        <v>2</v>
      </c>
      <c r="T193" s="4"/>
      <c r="U193" s="4"/>
      <c r="V193" s="4">
        <v>0</v>
      </c>
      <c r="W193" s="3">
        <v>4584.3999999999996</v>
      </c>
      <c r="X193" s="3">
        <v>4584.3999999999996</v>
      </c>
      <c r="Y193" s="31"/>
      <c r="Z193" s="31"/>
      <c r="AA193" s="8" t="s">
        <v>55</v>
      </c>
      <c r="AB193" s="66">
        <v>2</v>
      </c>
      <c r="AC193" s="4">
        <f t="shared" si="31"/>
        <v>-2</v>
      </c>
      <c r="AD193" s="4">
        <f t="shared" si="31"/>
        <v>0</v>
      </c>
      <c r="AE193" s="4">
        <f t="shared" si="31"/>
        <v>0</v>
      </c>
      <c r="AF193" s="4">
        <f t="shared" si="31"/>
        <v>-2</v>
      </c>
      <c r="AG193" s="4">
        <f t="shared" si="31"/>
        <v>0</v>
      </c>
      <c r="AH193" s="4">
        <f t="shared" si="31"/>
        <v>0</v>
      </c>
      <c r="AI193" s="4">
        <f t="shared" si="31"/>
        <v>0</v>
      </c>
      <c r="AJ193" s="3">
        <f t="shared" si="31"/>
        <v>-4584.3999999999996</v>
      </c>
      <c r="AK193" s="3">
        <f t="shared" si="31"/>
        <v>-4584.3999999999996</v>
      </c>
    </row>
    <row r="194" spans="1:39" ht="52.5" customHeight="1" x14ac:dyDescent="0.25">
      <c r="A194" s="8" t="s">
        <v>56</v>
      </c>
      <c r="B194" s="66">
        <v>3</v>
      </c>
      <c r="C194" s="4"/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8" t="s">
        <v>56</v>
      </c>
      <c r="O194" s="66">
        <v>3</v>
      </c>
      <c r="P194" s="4"/>
      <c r="Q194" s="4"/>
      <c r="R194" s="4"/>
      <c r="S194" s="4"/>
      <c r="T194" s="4"/>
      <c r="U194" s="4"/>
      <c r="V194" s="4"/>
      <c r="W194" s="3"/>
      <c r="X194" s="3"/>
      <c r="Y194" s="31"/>
      <c r="Z194" s="31"/>
      <c r="AA194" s="8" t="s">
        <v>56</v>
      </c>
      <c r="AB194" s="66">
        <v>3</v>
      </c>
      <c r="AC194" s="4">
        <f t="shared" si="31"/>
        <v>0</v>
      </c>
      <c r="AD194" s="4">
        <f t="shared" si="31"/>
        <v>0</v>
      </c>
      <c r="AE194" s="4">
        <f t="shared" si="31"/>
        <v>0</v>
      </c>
      <c r="AF194" s="4">
        <f t="shared" si="31"/>
        <v>0</v>
      </c>
      <c r="AG194" s="4">
        <f t="shared" si="31"/>
        <v>0</v>
      </c>
      <c r="AH194" s="4">
        <f t="shared" si="31"/>
        <v>0</v>
      </c>
      <c r="AI194" s="4">
        <f t="shared" si="31"/>
        <v>0</v>
      </c>
      <c r="AJ194" s="3">
        <f t="shared" si="31"/>
        <v>0</v>
      </c>
      <c r="AK194" s="3">
        <f t="shared" si="31"/>
        <v>0</v>
      </c>
    </row>
    <row r="195" spans="1:39" ht="12.75" customHeight="1" x14ac:dyDescent="0.25">
      <c r="A195" s="8" t="s">
        <v>57</v>
      </c>
      <c r="B195" s="66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66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66">
        <v>4</v>
      </c>
      <c r="AC195" s="4">
        <f t="shared" si="31"/>
        <v>0</v>
      </c>
      <c r="AD195" s="4">
        <f t="shared" si="31"/>
        <v>0</v>
      </c>
      <c r="AE195" s="4">
        <f t="shared" si="31"/>
        <v>0</v>
      </c>
      <c r="AF195" s="4">
        <f t="shared" si="31"/>
        <v>0</v>
      </c>
      <c r="AG195" s="4">
        <f t="shared" si="31"/>
        <v>0</v>
      </c>
      <c r="AH195" s="4">
        <f t="shared" si="31"/>
        <v>0</v>
      </c>
      <c r="AI195" s="4">
        <f t="shared" si="31"/>
        <v>0</v>
      </c>
      <c r="AJ195" s="3">
        <f t="shared" si="31"/>
        <v>0</v>
      </c>
      <c r="AK195" s="3">
        <f t="shared" si="31"/>
        <v>0</v>
      </c>
    </row>
    <row r="196" spans="1:39" ht="12" customHeight="1" x14ac:dyDescent="0.25">
      <c r="A196" s="8" t="s">
        <v>720</v>
      </c>
      <c r="B196" s="65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65">
        <v>5</v>
      </c>
      <c r="P196" s="4">
        <v>18</v>
      </c>
      <c r="Q196" s="4">
        <v>6</v>
      </c>
      <c r="R196" s="4"/>
      <c r="S196" s="4">
        <v>2</v>
      </c>
      <c r="T196" s="4">
        <v>8</v>
      </c>
      <c r="U196" s="4">
        <v>4</v>
      </c>
      <c r="V196" s="4">
        <v>6</v>
      </c>
      <c r="W196" s="3">
        <v>4336.8599999999997</v>
      </c>
      <c r="X196" s="3">
        <v>2290.9</v>
      </c>
      <c r="Y196" s="31"/>
      <c r="Z196" s="31"/>
      <c r="AA196" s="8" t="s">
        <v>58</v>
      </c>
      <c r="AB196" s="65">
        <v>5</v>
      </c>
      <c r="AC196" s="4">
        <f t="shared" si="31"/>
        <v>-18</v>
      </c>
      <c r="AD196" s="4">
        <f t="shared" si="31"/>
        <v>-6</v>
      </c>
      <c r="AE196" s="4">
        <f t="shared" si="31"/>
        <v>0</v>
      </c>
      <c r="AF196" s="4">
        <f t="shared" si="31"/>
        <v>-2</v>
      </c>
      <c r="AG196" s="4">
        <f t="shared" si="31"/>
        <v>-8</v>
      </c>
      <c r="AH196" s="4">
        <f t="shared" si="31"/>
        <v>-4</v>
      </c>
      <c r="AI196" s="4">
        <f t="shared" si="31"/>
        <v>-6</v>
      </c>
      <c r="AJ196" s="3">
        <f t="shared" si="31"/>
        <v>-4336.8599999999997</v>
      </c>
      <c r="AK196" s="3">
        <f t="shared" si="31"/>
        <v>-2290.9</v>
      </c>
    </row>
    <row r="197" spans="1:39" ht="12.75" customHeight="1" x14ac:dyDescent="0.25">
      <c r="A197" s="8" t="s">
        <v>59</v>
      </c>
      <c r="B197" s="65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65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65">
        <v>6</v>
      </c>
      <c r="AC197" s="4">
        <f t="shared" si="31"/>
        <v>0</v>
      </c>
      <c r="AD197" s="4">
        <f t="shared" si="31"/>
        <v>0</v>
      </c>
      <c r="AE197" s="4">
        <f t="shared" si="31"/>
        <v>0</v>
      </c>
      <c r="AF197" s="4">
        <f t="shared" si="31"/>
        <v>0</v>
      </c>
      <c r="AG197" s="4">
        <f t="shared" si="31"/>
        <v>0</v>
      </c>
      <c r="AH197" s="4">
        <f t="shared" si="31"/>
        <v>0</v>
      </c>
      <c r="AI197" s="4">
        <f t="shared" si="31"/>
        <v>0</v>
      </c>
      <c r="AJ197" s="3">
        <f t="shared" si="31"/>
        <v>0</v>
      </c>
      <c r="AK197" s="3">
        <f t="shared" si="31"/>
        <v>0</v>
      </c>
    </row>
    <row r="198" spans="1:39" ht="12.75" customHeight="1" x14ac:dyDescent="0.25">
      <c r="A198" s="8" t="s">
        <v>60</v>
      </c>
      <c r="B198" s="65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65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65">
        <v>7</v>
      </c>
      <c r="AC198" s="4">
        <f t="shared" si="31"/>
        <v>0</v>
      </c>
      <c r="AD198" s="4">
        <f t="shared" si="31"/>
        <v>0</v>
      </c>
      <c r="AE198" s="4">
        <f t="shared" si="31"/>
        <v>0</v>
      </c>
      <c r="AF198" s="4">
        <f t="shared" si="31"/>
        <v>0</v>
      </c>
      <c r="AG198" s="4">
        <f t="shared" si="31"/>
        <v>0</v>
      </c>
      <c r="AH198" s="4">
        <f t="shared" si="31"/>
        <v>0</v>
      </c>
      <c r="AI198" s="4">
        <f t="shared" si="31"/>
        <v>0</v>
      </c>
      <c r="AJ198" s="3">
        <f t="shared" si="31"/>
        <v>0</v>
      </c>
      <c r="AK198" s="3">
        <f t="shared" si="31"/>
        <v>0</v>
      </c>
    </row>
    <row r="199" spans="1:39" ht="12.75" customHeight="1" x14ac:dyDescent="0.25">
      <c r="A199" s="8" t="s">
        <v>61</v>
      </c>
      <c r="B199" s="65">
        <v>8</v>
      </c>
      <c r="C199" s="4"/>
      <c r="D199" s="4"/>
      <c r="E199" s="4"/>
      <c r="F199" s="4"/>
      <c r="G199" s="4"/>
      <c r="H199" s="4"/>
      <c r="I199" s="4"/>
      <c r="J199" s="3"/>
      <c r="K199" s="3"/>
      <c r="L199" s="31"/>
      <c r="M199" s="40"/>
      <c r="N199" s="8" t="s">
        <v>61</v>
      </c>
      <c r="O199" s="65">
        <v>8</v>
      </c>
      <c r="P199" s="4">
        <v>13</v>
      </c>
      <c r="Q199" s="4">
        <v>3</v>
      </c>
      <c r="R199" s="4"/>
      <c r="S199" s="4">
        <v>3</v>
      </c>
      <c r="T199" s="4">
        <v>0</v>
      </c>
      <c r="U199" s="4"/>
      <c r="V199" s="4"/>
      <c r="W199" s="3">
        <v>2522.46</v>
      </c>
      <c r="X199" s="3">
        <v>1780.26</v>
      </c>
      <c r="Y199" s="31"/>
      <c r="Z199" s="31"/>
      <c r="AA199" s="8" t="s">
        <v>61</v>
      </c>
      <c r="AB199" s="65">
        <v>8</v>
      </c>
      <c r="AC199" s="4">
        <f t="shared" si="31"/>
        <v>-13</v>
      </c>
      <c r="AD199" s="4">
        <f t="shared" si="31"/>
        <v>-3</v>
      </c>
      <c r="AE199" s="4">
        <f t="shared" si="31"/>
        <v>0</v>
      </c>
      <c r="AF199" s="4">
        <f t="shared" si="31"/>
        <v>-3</v>
      </c>
      <c r="AG199" s="4">
        <f t="shared" si="31"/>
        <v>0</v>
      </c>
      <c r="AH199" s="4">
        <f t="shared" si="31"/>
        <v>0</v>
      </c>
      <c r="AI199" s="4">
        <f t="shared" si="31"/>
        <v>0</v>
      </c>
      <c r="AJ199" s="3">
        <f t="shared" si="31"/>
        <v>-2522.46</v>
      </c>
      <c r="AK199" s="3">
        <f t="shared" si="31"/>
        <v>-1780.26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32">SUM(D192:D199)</f>
        <v>0</v>
      </c>
      <c r="E200" s="16">
        <f t="shared" si="32"/>
        <v>0</v>
      </c>
      <c r="F200" s="16">
        <f t="shared" si="32"/>
        <v>0</v>
      </c>
      <c r="G200" s="16">
        <f t="shared" si="32"/>
        <v>0</v>
      </c>
      <c r="H200" s="16">
        <f t="shared" si="32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33">SUM(P192:P199)</f>
        <v>36</v>
      </c>
      <c r="Q200" s="4">
        <f t="shared" si="33"/>
        <v>10</v>
      </c>
      <c r="R200" s="4">
        <f t="shared" si="33"/>
        <v>0</v>
      </c>
      <c r="S200" s="4">
        <f t="shared" si="33"/>
        <v>7</v>
      </c>
      <c r="T200" s="4">
        <f t="shared" si="33"/>
        <v>9</v>
      </c>
      <c r="U200" s="4">
        <f t="shared" si="33"/>
        <v>4</v>
      </c>
      <c r="V200" s="4">
        <f t="shared" si="33"/>
        <v>6</v>
      </c>
      <c r="W200" s="3">
        <f t="shared" si="33"/>
        <v>13405.439999999999</v>
      </c>
      <c r="X200" s="3">
        <f t="shared" si="33"/>
        <v>9448.9599999999991</v>
      </c>
      <c r="Y200" s="32"/>
      <c r="Z200" s="32"/>
      <c r="AA200" s="14" t="s">
        <v>62</v>
      </c>
      <c r="AB200" s="15">
        <v>9</v>
      </c>
      <c r="AC200" s="4">
        <f t="shared" si="31"/>
        <v>-36</v>
      </c>
      <c r="AD200" s="4">
        <f t="shared" si="31"/>
        <v>-10</v>
      </c>
      <c r="AE200" s="4">
        <f t="shared" si="31"/>
        <v>0</v>
      </c>
      <c r="AF200" s="4">
        <f t="shared" si="31"/>
        <v>-7</v>
      </c>
      <c r="AG200" s="4">
        <f t="shared" si="31"/>
        <v>-9</v>
      </c>
      <c r="AH200" s="4">
        <f t="shared" si="31"/>
        <v>-4</v>
      </c>
      <c r="AI200" s="4">
        <f t="shared" si="31"/>
        <v>-6</v>
      </c>
      <c r="AJ200" s="3">
        <f t="shared" si="31"/>
        <v>-13405.439999999999</v>
      </c>
      <c r="AK200" s="3">
        <f t="shared" si="31"/>
        <v>-9448.9599999999991</v>
      </c>
    </row>
    <row r="202" spans="1:39" x14ac:dyDescent="0.25">
      <c r="A202" s="12" t="s">
        <v>285</v>
      </c>
      <c r="N202" s="12" t="s">
        <v>285</v>
      </c>
      <c r="AA202" s="12" t="s">
        <v>285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>
        <v>3</v>
      </c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-3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/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286</v>
      </c>
      <c r="N208" s="12" t="s">
        <v>286</v>
      </c>
      <c r="AA208" s="12" t="s">
        <v>286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>
        <v>2</v>
      </c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-2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>
        <v>1</v>
      </c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-1</v>
      </c>
      <c r="AM211" s="10" t="s">
        <v>64</v>
      </c>
    </row>
    <row r="214" spans="1:39" x14ac:dyDescent="0.25">
      <c r="A214" s="12" t="s">
        <v>287</v>
      </c>
      <c r="N214" s="12" t="s">
        <v>287</v>
      </c>
      <c r="AA214" s="12" t="s">
        <v>287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19" spans="1:39" ht="17.25" customHeight="1" x14ac:dyDescent="0.25">
      <c r="A219" s="19" t="s">
        <v>568</v>
      </c>
      <c r="B219" s="19"/>
      <c r="C219" s="19"/>
      <c r="D219" s="19"/>
      <c r="E219" s="18"/>
      <c r="F219" s="18"/>
      <c r="G219" s="18" t="s">
        <v>343</v>
      </c>
      <c r="H219" s="18"/>
      <c r="I219" s="18"/>
      <c r="J219" s="18"/>
      <c r="K219" s="18"/>
      <c r="L219" s="18"/>
      <c r="M219" s="18"/>
      <c r="N219" s="19" t="s">
        <v>568</v>
      </c>
      <c r="O219" s="19"/>
      <c r="P219" s="19"/>
      <c r="Q219" s="19"/>
      <c r="R219" s="18"/>
      <c r="S219" s="18"/>
      <c r="T219" s="18"/>
      <c r="U219" s="18"/>
      <c r="V219" s="18"/>
      <c r="W219" s="18"/>
      <c r="X219" s="18"/>
      <c r="Y219" s="18"/>
      <c r="Z219" s="18"/>
      <c r="AA219" s="19" t="s">
        <v>568</v>
      </c>
      <c r="AB219" s="19"/>
      <c r="AC219" s="19"/>
      <c r="AD219" s="19"/>
      <c r="AE219" s="18"/>
      <c r="AF219" s="18"/>
      <c r="AG219" s="18"/>
      <c r="AH219" s="18"/>
      <c r="AI219" s="18"/>
      <c r="AJ219" s="18"/>
      <c r="AK219" s="18"/>
      <c r="AL219" s="18"/>
      <c r="AM219" s="18"/>
    </row>
    <row r="220" spans="1:39" ht="17.25" customHeight="1" x14ac:dyDescent="0.25">
      <c r="A220" s="34" t="s">
        <v>257</v>
      </c>
      <c r="B220" s="6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9" t="s">
        <v>257</v>
      </c>
      <c r="O220" s="67"/>
      <c r="P220" s="7"/>
      <c r="Q220" s="7"/>
      <c r="R220" s="7"/>
      <c r="S220" s="7"/>
      <c r="T220" s="7"/>
      <c r="U220" s="7"/>
      <c r="V220" s="7"/>
      <c r="W220" s="7"/>
      <c r="X220" s="7"/>
      <c r="Y220" s="67"/>
      <c r="Z220" s="67"/>
      <c r="AA220" s="9" t="s">
        <v>257</v>
      </c>
      <c r="AB220" s="67"/>
      <c r="AC220" s="7"/>
      <c r="AD220" s="7"/>
      <c r="AE220" s="7"/>
      <c r="AF220" s="7"/>
      <c r="AG220" s="7"/>
      <c r="AH220" s="7"/>
      <c r="AI220" s="7"/>
      <c r="AJ220" s="7"/>
      <c r="AK220" s="7"/>
      <c r="AL220" s="67"/>
      <c r="AM220" s="67"/>
    </row>
    <row r="221" spans="1:39" ht="27" customHeight="1" x14ac:dyDescent="0.25">
      <c r="A221" s="121" t="s">
        <v>52</v>
      </c>
      <c r="B221" s="121" t="s">
        <v>53</v>
      </c>
      <c r="C221" s="127" t="s">
        <v>70</v>
      </c>
      <c r="D221" s="131"/>
      <c r="E221" s="131"/>
      <c r="F221" s="131"/>
      <c r="G221" s="131"/>
      <c r="H221" s="131"/>
      <c r="I221" s="128"/>
      <c r="J221" s="132" t="s">
        <v>69</v>
      </c>
      <c r="K221" s="132"/>
      <c r="L221" s="44"/>
      <c r="M221" s="55"/>
      <c r="N221" s="130" t="s">
        <v>52</v>
      </c>
      <c r="O221" s="121" t="s">
        <v>53</v>
      </c>
      <c r="P221" s="127" t="s">
        <v>70</v>
      </c>
      <c r="Q221" s="131"/>
      <c r="R221" s="131"/>
      <c r="S221" s="131"/>
      <c r="T221" s="131"/>
      <c r="U221" s="131"/>
      <c r="V221" s="128"/>
      <c r="W221" s="132" t="s">
        <v>69</v>
      </c>
      <c r="X221" s="132"/>
      <c r="Y221" s="44"/>
      <c r="Z221" s="44"/>
      <c r="AA221" s="130" t="s">
        <v>52</v>
      </c>
      <c r="AB221" s="121" t="s">
        <v>53</v>
      </c>
      <c r="AC221" s="127" t="s">
        <v>70</v>
      </c>
      <c r="AD221" s="131"/>
      <c r="AE221" s="131"/>
      <c r="AF221" s="131"/>
      <c r="AG221" s="131"/>
      <c r="AH221" s="131"/>
      <c r="AI221" s="128"/>
      <c r="AJ221" s="119" t="s">
        <v>69</v>
      </c>
      <c r="AK221" s="120"/>
    </row>
    <row r="222" spans="1:39" ht="21" customHeight="1" x14ac:dyDescent="0.25">
      <c r="A222" s="122"/>
      <c r="B222" s="122"/>
      <c r="C222" s="121" t="s">
        <v>40</v>
      </c>
      <c r="D222" s="127" t="s">
        <v>48</v>
      </c>
      <c r="E222" s="131"/>
      <c r="F222" s="131"/>
      <c r="G222" s="131"/>
      <c r="H222" s="131"/>
      <c r="I222" s="128"/>
      <c r="J222" s="130" t="s">
        <v>47</v>
      </c>
      <c r="K222" s="132" t="s">
        <v>49</v>
      </c>
      <c r="L222" s="30"/>
      <c r="M222" s="55"/>
      <c r="N222" s="130"/>
      <c r="O222" s="122"/>
      <c r="P222" s="121" t="s">
        <v>40</v>
      </c>
      <c r="Q222" s="127" t="s">
        <v>48</v>
      </c>
      <c r="R222" s="131"/>
      <c r="S222" s="131"/>
      <c r="T222" s="131"/>
      <c r="U222" s="131"/>
      <c r="V222" s="128"/>
      <c r="W222" s="130" t="s">
        <v>47</v>
      </c>
      <c r="X222" s="132" t="s">
        <v>49</v>
      </c>
      <c r="Y222" s="44"/>
      <c r="Z222" s="44"/>
      <c r="AA222" s="130"/>
      <c r="AB222" s="122"/>
      <c r="AC222" s="121" t="s">
        <v>40</v>
      </c>
      <c r="AD222" s="127" t="s">
        <v>48</v>
      </c>
      <c r="AE222" s="131"/>
      <c r="AF222" s="131"/>
      <c r="AG222" s="131"/>
      <c r="AH222" s="131"/>
      <c r="AI222" s="128"/>
      <c r="AJ222" s="121" t="s">
        <v>47</v>
      </c>
      <c r="AK222" s="124" t="s">
        <v>49</v>
      </c>
    </row>
    <row r="223" spans="1:39" ht="18.75" customHeight="1" x14ac:dyDescent="0.25">
      <c r="A223" s="122"/>
      <c r="B223" s="122"/>
      <c r="C223" s="122"/>
      <c r="D223" s="124" t="s">
        <v>43</v>
      </c>
      <c r="E223" s="124" t="s">
        <v>42</v>
      </c>
      <c r="F223" s="124" t="s">
        <v>50</v>
      </c>
      <c r="G223" s="127" t="s">
        <v>44</v>
      </c>
      <c r="H223" s="128"/>
      <c r="I223" s="124" t="s">
        <v>723</v>
      </c>
      <c r="J223" s="130"/>
      <c r="K223" s="132"/>
      <c r="L223" s="30"/>
      <c r="M223" s="55"/>
      <c r="N223" s="130"/>
      <c r="O223" s="122"/>
      <c r="P223" s="122"/>
      <c r="Q223" s="124" t="s">
        <v>43</v>
      </c>
      <c r="R223" s="124" t="s">
        <v>42</v>
      </c>
      <c r="S223" s="124" t="s">
        <v>50</v>
      </c>
      <c r="T223" s="127" t="s">
        <v>44</v>
      </c>
      <c r="U223" s="128"/>
      <c r="V223" s="124" t="s">
        <v>723</v>
      </c>
      <c r="W223" s="130"/>
      <c r="X223" s="132"/>
      <c r="Y223" s="44"/>
      <c r="Z223" s="44"/>
      <c r="AA223" s="130"/>
      <c r="AB223" s="122"/>
      <c r="AC223" s="122"/>
      <c r="AD223" s="124" t="s">
        <v>43</v>
      </c>
      <c r="AE223" s="124" t="s">
        <v>42</v>
      </c>
      <c r="AF223" s="124" t="s">
        <v>50</v>
      </c>
      <c r="AG223" s="127" t="s">
        <v>44</v>
      </c>
      <c r="AH223" s="128"/>
      <c r="AI223" s="124" t="s">
        <v>723</v>
      </c>
      <c r="AJ223" s="122"/>
      <c r="AK223" s="125"/>
    </row>
    <row r="224" spans="1:39" ht="20.25" customHeight="1" x14ac:dyDescent="0.25">
      <c r="A224" s="122"/>
      <c r="B224" s="122"/>
      <c r="C224" s="122"/>
      <c r="D224" s="125"/>
      <c r="E224" s="125"/>
      <c r="F224" s="125"/>
      <c r="G224" s="117" t="s">
        <v>45</v>
      </c>
      <c r="H224" s="117" t="s">
        <v>46</v>
      </c>
      <c r="I224" s="125"/>
      <c r="J224" s="130"/>
      <c r="K224" s="132"/>
      <c r="L224" s="30"/>
      <c r="M224" s="55"/>
      <c r="N224" s="130"/>
      <c r="O224" s="122"/>
      <c r="P224" s="122"/>
      <c r="Q224" s="125"/>
      <c r="R224" s="125"/>
      <c r="S224" s="125"/>
      <c r="T224" s="117" t="s">
        <v>45</v>
      </c>
      <c r="U224" s="117" t="s">
        <v>46</v>
      </c>
      <c r="V224" s="125"/>
      <c r="W224" s="130"/>
      <c r="X224" s="132"/>
      <c r="Y224" s="44"/>
      <c r="Z224" s="44"/>
      <c r="AA224" s="130"/>
      <c r="AB224" s="122"/>
      <c r="AC224" s="122"/>
      <c r="AD224" s="125"/>
      <c r="AE224" s="125"/>
      <c r="AF224" s="125"/>
      <c r="AG224" s="117" t="s">
        <v>45</v>
      </c>
      <c r="AH224" s="117" t="s">
        <v>46</v>
      </c>
      <c r="AI224" s="125"/>
      <c r="AJ224" s="122"/>
      <c r="AK224" s="125"/>
    </row>
    <row r="225" spans="1:37" ht="44.25" customHeight="1" x14ac:dyDescent="0.25">
      <c r="A225" s="123"/>
      <c r="B225" s="123"/>
      <c r="C225" s="123"/>
      <c r="D225" s="126"/>
      <c r="E225" s="126"/>
      <c r="F225" s="126"/>
      <c r="G225" s="118"/>
      <c r="H225" s="118"/>
      <c r="I225" s="126"/>
      <c r="J225" s="130"/>
      <c r="K225" s="132"/>
      <c r="L225" s="30"/>
      <c r="M225" s="55"/>
      <c r="N225" s="130"/>
      <c r="O225" s="123"/>
      <c r="P225" s="123"/>
      <c r="Q225" s="126"/>
      <c r="R225" s="126"/>
      <c r="S225" s="126"/>
      <c r="T225" s="118"/>
      <c r="U225" s="118"/>
      <c r="V225" s="126"/>
      <c r="W225" s="130"/>
      <c r="X225" s="132"/>
      <c r="Y225" s="44"/>
      <c r="Z225" s="44"/>
      <c r="AA225" s="130"/>
      <c r="AB225" s="123"/>
      <c r="AC225" s="123"/>
      <c r="AD225" s="126"/>
      <c r="AE225" s="126"/>
      <c r="AF225" s="126"/>
      <c r="AG225" s="118"/>
      <c r="AH225" s="118"/>
      <c r="AI225" s="126"/>
      <c r="AJ225" s="123"/>
      <c r="AK225" s="126"/>
    </row>
    <row r="226" spans="1:37" ht="18.75" customHeight="1" x14ac:dyDescent="0.25">
      <c r="A226" s="66">
        <v>1</v>
      </c>
      <c r="B226" s="66">
        <v>2</v>
      </c>
      <c r="C226" s="66">
        <v>3</v>
      </c>
      <c r="D226" s="66">
        <v>4</v>
      </c>
      <c r="E226" s="66">
        <v>5</v>
      </c>
      <c r="F226" s="66">
        <v>6</v>
      </c>
      <c r="G226" s="66">
        <v>7</v>
      </c>
      <c r="H226" s="66">
        <v>8</v>
      </c>
      <c r="I226" s="66">
        <v>9</v>
      </c>
      <c r="J226" s="66">
        <v>10</v>
      </c>
      <c r="K226" s="66">
        <v>11</v>
      </c>
      <c r="L226" s="45"/>
      <c r="M226" s="39"/>
      <c r="N226" s="66">
        <v>1</v>
      </c>
      <c r="O226" s="66">
        <v>2</v>
      </c>
      <c r="P226" s="66">
        <v>3</v>
      </c>
      <c r="Q226" s="66">
        <v>4</v>
      </c>
      <c r="R226" s="66">
        <v>5</v>
      </c>
      <c r="S226" s="66">
        <v>6</v>
      </c>
      <c r="T226" s="66">
        <v>7</v>
      </c>
      <c r="U226" s="66">
        <v>8</v>
      </c>
      <c r="V226" s="66">
        <v>9</v>
      </c>
      <c r="W226" s="66">
        <v>10</v>
      </c>
      <c r="X226" s="66">
        <v>11</v>
      </c>
      <c r="Y226" s="45"/>
      <c r="Z226" s="45"/>
      <c r="AA226" s="66">
        <v>1</v>
      </c>
      <c r="AB226" s="66">
        <v>2</v>
      </c>
      <c r="AC226" s="66">
        <v>3</v>
      </c>
      <c r="AD226" s="66">
        <v>4</v>
      </c>
      <c r="AE226" s="66">
        <v>5</v>
      </c>
      <c r="AF226" s="66">
        <v>6</v>
      </c>
      <c r="AG226" s="66">
        <v>7</v>
      </c>
      <c r="AH226" s="66">
        <v>8</v>
      </c>
      <c r="AI226" s="66">
        <v>9</v>
      </c>
      <c r="AJ226" s="66">
        <v>10</v>
      </c>
      <c r="AK226" s="66">
        <v>11</v>
      </c>
    </row>
    <row r="227" spans="1:37" ht="12.75" customHeight="1" x14ac:dyDescent="0.25">
      <c r="A227" s="38" t="s">
        <v>573</v>
      </c>
      <c r="B227" s="65" t="s">
        <v>289</v>
      </c>
      <c r="C227" s="4">
        <v>1</v>
      </c>
      <c r="D227" s="4"/>
      <c r="E227" s="4"/>
      <c r="F227" s="4"/>
      <c r="G227" s="4"/>
      <c r="H227" s="4"/>
      <c r="I227" s="4"/>
      <c r="J227" s="3"/>
      <c r="K227" s="3"/>
      <c r="L227" s="31"/>
      <c r="M227" s="40"/>
      <c r="N227" s="26" t="s">
        <v>573</v>
      </c>
      <c r="O227" s="65" t="s">
        <v>289</v>
      </c>
      <c r="P227" s="4">
        <v>1</v>
      </c>
      <c r="Q227" s="4"/>
      <c r="R227" s="4">
        <v>0</v>
      </c>
      <c r="S227" s="4"/>
      <c r="T227" s="4"/>
      <c r="U227" s="4">
        <v>1</v>
      </c>
      <c r="V227" s="4"/>
      <c r="W227" s="3">
        <v>503.5</v>
      </c>
      <c r="X227" s="3"/>
      <c r="Y227" s="31"/>
      <c r="Z227" s="31"/>
      <c r="AA227" s="26" t="s">
        <v>573</v>
      </c>
      <c r="AB227" s="65" t="s">
        <v>289</v>
      </c>
      <c r="AC227" s="4">
        <f t="shared" ref="AC227:AK246" si="34">C227-P227</f>
        <v>0</v>
      </c>
      <c r="AD227" s="4">
        <f t="shared" si="34"/>
        <v>0</v>
      </c>
      <c r="AE227" s="4">
        <f t="shared" si="34"/>
        <v>0</v>
      </c>
      <c r="AF227" s="4">
        <f t="shared" si="34"/>
        <v>0</v>
      </c>
      <c r="AG227" s="4">
        <f t="shared" si="34"/>
        <v>0</v>
      </c>
      <c r="AH227" s="4">
        <f t="shared" si="34"/>
        <v>-1</v>
      </c>
      <c r="AI227" s="4">
        <f t="shared" si="34"/>
        <v>0</v>
      </c>
      <c r="AJ227" s="3">
        <f t="shared" si="34"/>
        <v>-503.5</v>
      </c>
      <c r="AK227" s="3">
        <f t="shared" si="34"/>
        <v>0</v>
      </c>
    </row>
    <row r="228" spans="1:37" ht="12.75" customHeight="1" x14ac:dyDescent="0.25">
      <c r="A228" s="38" t="s">
        <v>581</v>
      </c>
      <c r="B228" s="65" t="s">
        <v>289</v>
      </c>
      <c r="C228" s="4">
        <v>1</v>
      </c>
      <c r="D228" s="4"/>
      <c r="E228" s="4"/>
      <c r="F228" s="4"/>
      <c r="G228" s="4"/>
      <c r="H228" s="4"/>
      <c r="I228" s="4"/>
      <c r="J228" s="3"/>
      <c r="K228" s="3"/>
      <c r="L228" s="31"/>
      <c r="M228" s="40"/>
      <c r="N228" s="26" t="s">
        <v>581</v>
      </c>
      <c r="O228" s="65" t="s">
        <v>289</v>
      </c>
      <c r="P228" s="4">
        <v>1</v>
      </c>
      <c r="Q228" s="4"/>
      <c r="R228" s="4">
        <v>0</v>
      </c>
      <c r="S228" s="4"/>
      <c r="T228" s="4"/>
      <c r="U228" s="4"/>
      <c r="V228" s="4">
        <v>1</v>
      </c>
      <c r="W228" s="3">
        <v>111.1</v>
      </c>
      <c r="X228" s="3"/>
      <c r="Y228" s="31"/>
      <c r="Z228" s="31"/>
      <c r="AA228" s="26" t="s">
        <v>581</v>
      </c>
      <c r="AB228" s="65" t="s">
        <v>289</v>
      </c>
      <c r="AC228" s="4">
        <f t="shared" si="34"/>
        <v>0</v>
      </c>
      <c r="AD228" s="4">
        <f t="shared" si="34"/>
        <v>0</v>
      </c>
      <c r="AE228" s="4">
        <f t="shared" si="34"/>
        <v>0</v>
      </c>
      <c r="AF228" s="4">
        <f t="shared" si="34"/>
        <v>0</v>
      </c>
      <c r="AG228" s="4">
        <f t="shared" si="34"/>
        <v>0</v>
      </c>
      <c r="AH228" s="4">
        <f t="shared" si="34"/>
        <v>0</v>
      </c>
      <c r="AI228" s="4">
        <f t="shared" si="34"/>
        <v>-1</v>
      </c>
      <c r="AJ228" s="3">
        <f t="shared" si="34"/>
        <v>-111.1</v>
      </c>
      <c r="AK228" s="3">
        <f t="shared" si="34"/>
        <v>0</v>
      </c>
    </row>
    <row r="229" spans="1:37" ht="12.75" customHeight="1" x14ac:dyDescent="0.25">
      <c r="A229" s="38" t="s">
        <v>572</v>
      </c>
      <c r="B229" s="65" t="s">
        <v>289</v>
      </c>
      <c r="C229" s="4">
        <v>1</v>
      </c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26" t="s">
        <v>572</v>
      </c>
      <c r="O229" s="65" t="s">
        <v>289</v>
      </c>
      <c r="P229" s="4">
        <v>1</v>
      </c>
      <c r="Q229" s="4">
        <v>1</v>
      </c>
      <c r="R229" s="4"/>
      <c r="S229" s="4"/>
      <c r="T229" s="4">
        <v>1</v>
      </c>
      <c r="U229" s="4"/>
      <c r="V229" s="4"/>
      <c r="W229" s="3">
        <v>199.1</v>
      </c>
      <c r="X229" s="3">
        <v>199.1</v>
      </c>
      <c r="Y229" s="31"/>
      <c r="Z229" s="31"/>
      <c r="AA229" s="26" t="s">
        <v>572</v>
      </c>
      <c r="AB229" s="65" t="s">
        <v>289</v>
      </c>
      <c r="AC229" s="4">
        <f t="shared" si="34"/>
        <v>0</v>
      </c>
      <c r="AD229" s="4">
        <f t="shared" si="34"/>
        <v>-1</v>
      </c>
      <c r="AE229" s="4">
        <f t="shared" si="34"/>
        <v>0</v>
      </c>
      <c r="AF229" s="4">
        <f t="shared" si="34"/>
        <v>0</v>
      </c>
      <c r="AG229" s="4">
        <f t="shared" si="34"/>
        <v>-1</v>
      </c>
      <c r="AH229" s="4">
        <f t="shared" si="34"/>
        <v>0</v>
      </c>
      <c r="AI229" s="4">
        <f t="shared" si="34"/>
        <v>0</v>
      </c>
      <c r="AJ229" s="3">
        <f t="shared" si="34"/>
        <v>-199.1</v>
      </c>
      <c r="AK229" s="3">
        <f t="shared" si="34"/>
        <v>-199.1</v>
      </c>
    </row>
    <row r="230" spans="1:37" ht="12.75" customHeight="1" x14ac:dyDescent="0.25">
      <c r="A230" s="38" t="s">
        <v>584</v>
      </c>
      <c r="B230" s="65" t="s">
        <v>289</v>
      </c>
      <c r="C230" s="4">
        <v>1</v>
      </c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26" t="s">
        <v>584</v>
      </c>
      <c r="O230" s="65" t="s">
        <v>289</v>
      </c>
      <c r="P230" s="4">
        <v>1</v>
      </c>
      <c r="Q230" s="4"/>
      <c r="R230" s="4"/>
      <c r="S230" s="4"/>
      <c r="T230" s="4"/>
      <c r="U230" s="4"/>
      <c r="V230" s="4">
        <v>1</v>
      </c>
      <c r="W230" s="3">
        <v>94.6</v>
      </c>
      <c r="X230" s="3"/>
      <c r="Y230" s="31"/>
      <c r="Z230" s="31"/>
      <c r="AA230" s="26" t="s">
        <v>584</v>
      </c>
      <c r="AB230" s="65" t="s">
        <v>289</v>
      </c>
      <c r="AC230" s="4">
        <f t="shared" si="34"/>
        <v>0</v>
      </c>
      <c r="AD230" s="4">
        <f t="shared" si="34"/>
        <v>0</v>
      </c>
      <c r="AE230" s="4">
        <f t="shared" si="34"/>
        <v>0</v>
      </c>
      <c r="AF230" s="4">
        <f t="shared" si="34"/>
        <v>0</v>
      </c>
      <c r="AG230" s="4">
        <f t="shared" si="34"/>
        <v>0</v>
      </c>
      <c r="AH230" s="4">
        <f t="shared" si="34"/>
        <v>0</v>
      </c>
      <c r="AI230" s="4">
        <f t="shared" si="34"/>
        <v>-1</v>
      </c>
      <c r="AJ230" s="3">
        <f t="shared" si="34"/>
        <v>-94.6</v>
      </c>
      <c r="AK230" s="3">
        <f t="shared" si="34"/>
        <v>0</v>
      </c>
    </row>
    <row r="231" spans="1:37" ht="12.75" customHeight="1" x14ac:dyDescent="0.25">
      <c r="A231" s="38" t="s">
        <v>576</v>
      </c>
      <c r="B231" s="65" t="s">
        <v>289</v>
      </c>
      <c r="C231" s="4">
        <v>1</v>
      </c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26" t="s">
        <v>576</v>
      </c>
      <c r="O231" s="65" t="s">
        <v>289</v>
      </c>
      <c r="P231" s="4">
        <v>1</v>
      </c>
      <c r="Q231" s="4"/>
      <c r="R231" s="4"/>
      <c r="S231" s="4"/>
      <c r="T231" s="4"/>
      <c r="U231" s="4">
        <v>1</v>
      </c>
      <c r="V231" s="4"/>
      <c r="W231" s="3">
        <v>434.3</v>
      </c>
      <c r="X231" s="3"/>
      <c r="Y231" s="31"/>
      <c r="Z231" s="31"/>
      <c r="AA231" s="26" t="s">
        <v>576</v>
      </c>
      <c r="AB231" s="65" t="s">
        <v>289</v>
      </c>
      <c r="AC231" s="4">
        <f t="shared" si="34"/>
        <v>0</v>
      </c>
      <c r="AD231" s="4">
        <f t="shared" si="34"/>
        <v>0</v>
      </c>
      <c r="AE231" s="4">
        <f t="shared" si="34"/>
        <v>0</v>
      </c>
      <c r="AF231" s="4">
        <f t="shared" si="34"/>
        <v>0</v>
      </c>
      <c r="AG231" s="4">
        <f t="shared" si="34"/>
        <v>0</v>
      </c>
      <c r="AH231" s="4">
        <f t="shared" si="34"/>
        <v>-1</v>
      </c>
      <c r="AI231" s="4">
        <f t="shared" si="34"/>
        <v>0</v>
      </c>
      <c r="AJ231" s="3">
        <f t="shared" si="34"/>
        <v>-434.3</v>
      </c>
      <c r="AK231" s="3">
        <f t="shared" si="34"/>
        <v>0</v>
      </c>
    </row>
    <row r="232" spans="1:37" ht="12.75" customHeight="1" x14ac:dyDescent="0.25">
      <c r="A232" s="38" t="s">
        <v>575</v>
      </c>
      <c r="B232" s="65" t="s">
        <v>289</v>
      </c>
      <c r="C232" s="4">
        <v>1</v>
      </c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26" t="s">
        <v>575</v>
      </c>
      <c r="O232" s="65" t="s">
        <v>289</v>
      </c>
      <c r="P232" s="4">
        <v>1</v>
      </c>
      <c r="Q232" s="4"/>
      <c r="R232" s="4"/>
      <c r="S232" s="4"/>
      <c r="T232" s="4"/>
      <c r="U232" s="4"/>
      <c r="V232" s="4">
        <v>1</v>
      </c>
      <c r="W232" s="3">
        <v>111</v>
      </c>
      <c r="X232" s="3"/>
      <c r="Y232" s="31"/>
      <c r="Z232" s="31"/>
      <c r="AA232" s="26" t="s">
        <v>575</v>
      </c>
      <c r="AB232" s="65" t="s">
        <v>289</v>
      </c>
      <c r="AC232" s="4">
        <f t="shared" si="34"/>
        <v>0</v>
      </c>
      <c r="AD232" s="4">
        <f t="shared" si="34"/>
        <v>0</v>
      </c>
      <c r="AE232" s="4">
        <f t="shared" si="34"/>
        <v>0</v>
      </c>
      <c r="AF232" s="4">
        <f t="shared" si="34"/>
        <v>0</v>
      </c>
      <c r="AG232" s="4">
        <f t="shared" si="34"/>
        <v>0</v>
      </c>
      <c r="AH232" s="4">
        <f t="shared" si="34"/>
        <v>0</v>
      </c>
      <c r="AI232" s="4">
        <f t="shared" si="34"/>
        <v>-1</v>
      </c>
      <c r="AJ232" s="3">
        <f t="shared" si="34"/>
        <v>-111</v>
      </c>
      <c r="AK232" s="3">
        <f t="shared" si="34"/>
        <v>0</v>
      </c>
    </row>
    <row r="233" spans="1:37" ht="12.75" customHeight="1" x14ac:dyDescent="0.25">
      <c r="A233" s="38" t="s">
        <v>580</v>
      </c>
      <c r="B233" s="65" t="s">
        <v>289</v>
      </c>
      <c r="C233" s="4">
        <v>1</v>
      </c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26" t="s">
        <v>580</v>
      </c>
      <c r="O233" s="65" t="s">
        <v>289</v>
      </c>
      <c r="P233" s="4">
        <v>1</v>
      </c>
      <c r="Q233" s="4"/>
      <c r="R233" s="4"/>
      <c r="S233" s="4">
        <v>1</v>
      </c>
      <c r="T233" s="4">
        <v>1</v>
      </c>
      <c r="U233" s="4"/>
      <c r="V233" s="4"/>
      <c r="W233" s="3">
        <v>509</v>
      </c>
      <c r="X233" s="3">
        <v>509</v>
      </c>
      <c r="Y233" s="31"/>
      <c r="Z233" s="31"/>
      <c r="AA233" s="26" t="s">
        <v>580</v>
      </c>
      <c r="AB233" s="65" t="s">
        <v>289</v>
      </c>
      <c r="AC233" s="4">
        <f t="shared" si="34"/>
        <v>0</v>
      </c>
      <c r="AD233" s="4">
        <f t="shared" si="34"/>
        <v>0</v>
      </c>
      <c r="AE233" s="4">
        <f t="shared" si="34"/>
        <v>0</v>
      </c>
      <c r="AF233" s="4">
        <f t="shared" si="34"/>
        <v>-1</v>
      </c>
      <c r="AG233" s="4">
        <f t="shared" si="34"/>
        <v>-1</v>
      </c>
      <c r="AH233" s="4">
        <f t="shared" si="34"/>
        <v>0</v>
      </c>
      <c r="AI233" s="4">
        <f t="shared" si="34"/>
        <v>0</v>
      </c>
      <c r="AJ233" s="3">
        <f t="shared" si="34"/>
        <v>-509</v>
      </c>
      <c r="AK233" s="3">
        <f t="shared" si="34"/>
        <v>-509</v>
      </c>
    </row>
    <row r="234" spans="1:37" ht="12.75" customHeight="1" x14ac:dyDescent="0.25">
      <c r="A234" s="38" t="s">
        <v>577</v>
      </c>
      <c r="B234" s="65" t="s">
        <v>289</v>
      </c>
      <c r="C234" s="4">
        <v>1</v>
      </c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26" t="s">
        <v>577</v>
      </c>
      <c r="O234" s="65" t="s">
        <v>289</v>
      </c>
      <c r="P234" s="4">
        <v>1</v>
      </c>
      <c r="Q234" s="4">
        <v>1</v>
      </c>
      <c r="R234" s="4"/>
      <c r="S234" s="4"/>
      <c r="T234" s="4">
        <v>1</v>
      </c>
      <c r="U234" s="4"/>
      <c r="V234" s="4"/>
      <c r="W234" s="3">
        <v>65.900000000000006</v>
      </c>
      <c r="X234" s="3">
        <v>65.900000000000006</v>
      </c>
      <c r="Y234" s="31"/>
      <c r="Z234" s="31"/>
      <c r="AA234" s="26" t="s">
        <v>577</v>
      </c>
      <c r="AB234" s="65" t="s">
        <v>289</v>
      </c>
      <c r="AC234" s="4">
        <f t="shared" si="34"/>
        <v>0</v>
      </c>
      <c r="AD234" s="4">
        <f t="shared" si="34"/>
        <v>-1</v>
      </c>
      <c r="AE234" s="4">
        <f t="shared" si="34"/>
        <v>0</v>
      </c>
      <c r="AF234" s="4">
        <f t="shared" si="34"/>
        <v>0</v>
      </c>
      <c r="AG234" s="4">
        <f t="shared" si="34"/>
        <v>-1</v>
      </c>
      <c r="AH234" s="4">
        <f t="shared" si="34"/>
        <v>0</v>
      </c>
      <c r="AI234" s="4">
        <f t="shared" si="34"/>
        <v>0</v>
      </c>
      <c r="AJ234" s="3">
        <f t="shared" si="34"/>
        <v>-65.900000000000006</v>
      </c>
      <c r="AK234" s="3">
        <f t="shared" si="34"/>
        <v>-65.900000000000006</v>
      </c>
    </row>
    <row r="235" spans="1:37" ht="12.75" customHeight="1" x14ac:dyDescent="0.25">
      <c r="A235" s="38" t="s">
        <v>574</v>
      </c>
      <c r="B235" s="65" t="s">
        <v>289</v>
      </c>
      <c r="C235" s="4">
        <v>1</v>
      </c>
      <c r="D235" s="4"/>
      <c r="E235" s="4"/>
      <c r="F235" s="4"/>
      <c r="G235" s="4"/>
      <c r="H235" s="4"/>
      <c r="I235" s="4"/>
      <c r="J235" s="3"/>
      <c r="K235" s="3"/>
      <c r="L235" s="40"/>
      <c r="M235" s="40"/>
      <c r="N235" s="26" t="s">
        <v>574</v>
      </c>
      <c r="O235" s="65" t="s">
        <v>289</v>
      </c>
      <c r="P235" s="4">
        <v>1</v>
      </c>
      <c r="Q235" s="4"/>
      <c r="R235" s="4"/>
      <c r="S235" s="4"/>
      <c r="T235" s="4"/>
      <c r="U235" s="4"/>
      <c r="V235" s="4">
        <v>1</v>
      </c>
      <c r="W235" s="3">
        <v>133.28</v>
      </c>
      <c r="X235" s="3"/>
      <c r="Y235" s="32"/>
      <c r="Z235" s="32"/>
      <c r="AA235" s="26" t="s">
        <v>574</v>
      </c>
      <c r="AB235" s="65" t="s">
        <v>289</v>
      </c>
      <c r="AC235" s="4">
        <f t="shared" si="34"/>
        <v>0</v>
      </c>
      <c r="AD235" s="4">
        <f t="shared" si="34"/>
        <v>0</v>
      </c>
      <c r="AE235" s="4">
        <f t="shared" si="34"/>
        <v>0</v>
      </c>
      <c r="AF235" s="4">
        <f t="shared" si="34"/>
        <v>0</v>
      </c>
      <c r="AG235" s="4">
        <f t="shared" si="34"/>
        <v>0</v>
      </c>
      <c r="AH235" s="4">
        <f t="shared" si="34"/>
        <v>0</v>
      </c>
      <c r="AI235" s="4">
        <f t="shared" si="34"/>
        <v>-1</v>
      </c>
      <c r="AJ235" s="3">
        <f t="shared" si="34"/>
        <v>-133.28</v>
      </c>
      <c r="AK235" s="3">
        <f t="shared" si="34"/>
        <v>0</v>
      </c>
    </row>
    <row r="236" spans="1:37" ht="12.75" customHeight="1" x14ac:dyDescent="0.25">
      <c r="A236" s="38" t="s">
        <v>569</v>
      </c>
      <c r="B236" s="65" t="s">
        <v>289</v>
      </c>
      <c r="C236" s="4">
        <v>1</v>
      </c>
      <c r="D236" s="4"/>
      <c r="E236" s="4"/>
      <c r="F236" s="4"/>
      <c r="G236" s="4"/>
      <c r="H236" s="4"/>
      <c r="I236" s="4"/>
      <c r="J236" s="3"/>
      <c r="K236" s="3"/>
      <c r="L236" s="31"/>
      <c r="M236" s="40"/>
      <c r="N236" s="26" t="s">
        <v>569</v>
      </c>
      <c r="O236" s="65" t="s">
        <v>289</v>
      </c>
      <c r="P236" s="4">
        <v>1</v>
      </c>
      <c r="Q236" s="4">
        <v>1</v>
      </c>
      <c r="R236" s="4"/>
      <c r="S236" s="4"/>
      <c r="T236" s="4">
        <v>1</v>
      </c>
      <c r="U236" s="4"/>
      <c r="V236" s="4"/>
      <c r="W236" s="3">
        <v>66.900000000000006</v>
      </c>
      <c r="X236" s="3">
        <v>66.900000000000006</v>
      </c>
      <c r="Y236" s="31"/>
      <c r="Z236" s="31"/>
      <c r="AA236" s="26" t="s">
        <v>569</v>
      </c>
      <c r="AB236" s="65" t="s">
        <v>289</v>
      </c>
      <c r="AC236" s="4">
        <f t="shared" si="34"/>
        <v>0</v>
      </c>
      <c r="AD236" s="4">
        <f t="shared" si="34"/>
        <v>-1</v>
      </c>
      <c r="AE236" s="4">
        <f t="shared" si="34"/>
        <v>0</v>
      </c>
      <c r="AF236" s="4">
        <f t="shared" si="34"/>
        <v>0</v>
      </c>
      <c r="AG236" s="4">
        <f t="shared" si="34"/>
        <v>-1</v>
      </c>
      <c r="AH236" s="4">
        <f t="shared" si="34"/>
        <v>0</v>
      </c>
      <c r="AI236" s="4">
        <f t="shared" si="34"/>
        <v>0</v>
      </c>
      <c r="AJ236" s="3">
        <f t="shared" si="34"/>
        <v>-66.900000000000006</v>
      </c>
      <c r="AK236" s="3">
        <f t="shared" si="34"/>
        <v>-66.900000000000006</v>
      </c>
    </row>
    <row r="237" spans="1:37" ht="12.75" customHeight="1" x14ac:dyDescent="0.25">
      <c r="A237" s="38" t="s">
        <v>582</v>
      </c>
      <c r="B237" s="65" t="s">
        <v>289</v>
      </c>
      <c r="C237" s="4">
        <v>1</v>
      </c>
      <c r="D237" s="4"/>
      <c r="E237" s="4"/>
      <c r="F237" s="4"/>
      <c r="G237" s="4"/>
      <c r="H237" s="4"/>
      <c r="I237" s="4"/>
      <c r="J237" s="3"/>
      <c r="K237" s="3"/>
      <c r="L237" s="31"/>
      <c r="M237" s="40"/>
      <c r="N237" s="26" t="s">
        <v>582</v>
      </c>
      <c r="O237" s="65" t="s">
        <v>289</v>
      </c>
      <c r="P237" s="4">
        <v>1</v>
      </c>
      <c r="Q237" s="4">
        <v>1</v>
      </c>
      <c r="R237" s="4"/>
      <c r="S237" s="4"/>
      <c r="T237" s="4">
        <v>1</v>
      </c>
      <c r="U237" s="4"/>
      <c r="V237" s="4"/>
      <c r="W237" s="3">
        <v>1059.0999999999999</v>
      </c>
      <c r="X237" s="3">
        <v>1059.0999999999999</v>
      </c>
      <c r="Y237" s="31"/>
      <c r="Z237" s="31"/>
      <c r="AA237" s="26" t="s">
        <v>582</v>
      </c>
      <c r="AB237" s="65" t="s">
        <v>289</v>
      </c>
      <c r="AC237" s="4">
        <f t="shared" si="34"/>
        <v>0</v>
      </c>
      <c r="AD237" s="4">
        <f t="shared" si="34"/>
        <v>-1</v>
      </c>
      <c r="AE237" s="4">
        <f t="shared" si="34"/>
        <v>0</v>
      </c>
      <c r="AF237" s="4">
        <f t="shared" si="34"/>
        <v>0</v>
      </c>
      <c r="AG237" s="4">
        <f t="shared" si="34"/>
        <v>-1</v>
      </c>
      <c r="AH237" s="4">
        <f t="shared" si="34"/>
        <v>0</v>
      </c>
      <c r="AI237" s="4">
        <f t="shared" si="34"/>
        <v>0</v>
      </c>
      <c r="AJ237" s="3">
        <f t="shared" si="34"/>
        <v>-1059.0999999999999</v>
      </c>
      <c r="AK237" s="3">
        <f t="shared" si="34"/>
        <v>-1059.0999999999999</v>
      </c>
    </row>
    <row r="238" spans="1:37" ht="12.75" customHeight="1" x14ac:dyDescent="0.25">
      <c r="A238" s="38" t="s">
        <v>578</v>
      </c>
      <c r="B238" s="65" t="s">
        <v>289</v>
      </c>
      <c r="C238" s="4">
        <v>1</v>
      </c>
      <c r="D238" s="4"/>
      <c r="E238" s="4"/>
      <c r="F238" s="4"/>
      <c r="G238" s="4"/>
      <c r="H238" s="4"/>
      <c r="I238" s="4"/>
      <c r="J238" s="3"/>
      <c r="K238" s="3"/>
      <c r="L238" s="31"/>
      <c r="M238" s="40"/>
      <c r="N238" s="26" t="s">
        <v>578</v>
      </c>
      <c r="O238" s="65" t="s">
        <v>289</v>
      </c>
      <c r="P238" s="4">
        <v>1</v>
      </c>
      <c r="Q238" s="4">
        <v>1</v>
      </c>
      <c r="R238" s="4"/>
      <c r="S238" s="4"/>
      <c r="T238" s="4">
        <v>1</v>
      </c>
      <c r="U238" s="4"/>
      <c r="V238" s="4"/>
      <c r="W238" s="3">
        <v>62.5</v>
      </c>
      <c r="X238" s="3">
        <v>62.5</v>
      </c>
      <c r="Y238" s="31"/>
      <c r="Z238" s="31"/>
      <c r="AA238" s="26" t="s">
        <v>578</v>
      </c>
      <c r="AB238" s="65" t="s">
        <v>289</v>
      </c>
      <c r="AC238" s="4">
        <f t="shared" si="34"/>
        <v>0</v>
      </c>
      <c r="AD238" s="4">
        <f t="shared" si="34"/>
        <v>-1</v>
      </c>
      <c r="AE238" s="4">
        <f t="shared" si="34"/>
        <v>0</v>
      </c>
      <c r="AF238" s="4">
        <f t="shared" si="34"/>
        <v>0</v>
      </c>
      <c r="AG238" s="4">
        <f t="shared" si="34"/>
        <v>-1</v>
      </c>
      <c r="AH238" s="4">
        <f t="shared" si="34"/>
        <v>0</v>
      </c>
      <c r="AI238" s="4">
        <f t="shared" si="34"/>
        <v>0</v>
      </c>
      <c r="AJ238" s="3">
        <f t="shared" si="34"/>
        <v>-62.5</v>
      </c>
      <c r="AK238" s="3">
        <f t="shared" si="34"/>
        <v>-62.5</v>
      </c>
    </row>
    <row r="239" spans="1:37" ht="12.75" customHeight="1" x14ac:dyDescent="0.25">
      <c r="A239" s="38" t="s">
        <v>583</v>
      </c>
      <c r="B239" s="65" t="s">
        <v>289</v>
      </c>
      <c r="C239" s="4">
        <v>1</v>
      </c>
      <c r="D239" s="4"/>
      <c r="E239" s="4"/>
      <c r="F239" s="4"/>
      <c r="G239" s="4"/>
      <c r="H239" s="4"/>
      <c r="I239" s="4"/>
      <c r="J239" s="3"/>
      <c r="K239" s="3"/>
      <c r="L239" s="31"/>
      <c r="M239" s="40"/>
      <c r="N239" s="26" t="s">
        <v>583</v>
      </c>
      <c r="O239" s="65" t="s">
        <v>289</v>
      </c>
      <c r="P239" s="4">
        <v>1</v>
      </c>
      <c r="Q239" s="4"/>
      <c r="R239" s="4"/>
      <c r="S239" s="4">
        <v>1</v>
      </c>
      <c r="T239" s="4">
        <v>1</v>
      </c>
      <c r="U239" s="4"/>
      <c r="V239" s="4"/>
      <c r="W239" s="3">
        <v>257.3</v>
      </c>
      <c r="X239" s="3">
        <v>257.3</v>
      </c>
      <c r="Y239" s="31"/>
      <c r="Z239" s="31"/>
      <c r="AA239" s="26" t="s">
        <v>583</v>
      </c>
      <c r="AB239" s="65" t="s">
        <v>289</v>
      </c>
      <c r="AC239" s="4">
        <f t="shared" si="34"/>
        <v>0</v>
      </c>
      <c r="AD239" s="4">
        <f t="shared" si="34"/>
        <v>0</v>
      </c>
      <c r="AE239" s="4">
        <f t="shared" si="34"/>
        <v>0</v>
      </c>
      <c r="AF239" s="4">
        <f t="shared" si="34"/>
        <v>-1</v>
      </c>
      <c r="AG239" s="4">
        <f t="shared" si="34"/>
        <v>-1</v>
      </c>
      <c r="AH239" s="4">
        <f t="shared" si="34"/>
        <v>0</v>
      </c>
      <c r="AI239" s="4">
        <f t="shared" si="34"/>
        <v>0</v>
      </c>
      <c r="AJ239" s="3">
        <f t="shared" si="34"/>
        <v>-257.3</v>
      </c>
      <c r="AK239" s="3">
        <f t="shared" si="34"/>
        <v>-257.3</v>
      </c>
    </row>
    <row r="240" spans="1:37" ht="12.75" customHeight="1" x14ac:dyDescent="0.25">
      <c r="A240" s="38" t="s">
        <v>570</v>
      </c>
      <c r="B240" s="65" t="s">
        <v>289</v>
      </c>
      <c r="C240" s="4">
        <v>1</v>
      </c>
      <c r="D240" s="4"/>
      <c r="E240" s="4"/>
      <c r="F240" s="4"/>
      <c r="G240" s="4"/>
      <c r="H240" s="4"/>
      <c r="I240" s="4"/>
      <c r="J240" s="3"/>
      <c r="K240" s="3"/>
      <c r="L240" s="31"/>
      <c r="M240" s="40"/>
      <c r="N240" s="26" t="s">
        <v>570</v>
      </c>
      <c r="O240" s="65" t="s">
        <v>289</v>
      </c>
      <c r="P240" s="4">
        <v>1</v>
      </c>
      <c r="Q240" s="4"/>
      <c r="R240" s="4"/>
      <c r="S240" s="4"/>
      <c r="T240" s="4"/>
      <c r="U240" s="4"/>
      <c r="V240" s="4">
        <v>1</v>
      </c>
      <c r="W240" s="3">
        <v>133.28</v>
      </c>
      <c r="X240" s="3"/>
      <c r="Y240" s="31"/>
      <c r="Z240" s="31"/>
      <c r="AA240" s="26" t="s">
        <v>570</v>
      </c>
      <c r="AB240" s="65" t="s">
        <v>289</v>
      </c>
      <c r="AC240" s="4">
        <f t="shared" si="34"/>
        <v>0</v>
      </c>
      <c r="AD240" s="4">
        <f t="shared" si="34"/>
        <v>0</v>
      </c>
      <c r="AE240" s="4">
        <f t="shared" si="34"/>
        <v>0</v>
      </c>
      <c r="AF240" s="4">
        <f t="shared" si="34"/>
        <v>0</v>
      </c>
      <c r="AG240" s="4">
        <f t="shared" si="34"/>
        <v>0</v>
      </c>
      <c r="AH240" s="4">
        <f t="shared" si="34"/>
        <v>0</v>
      </c>
      <c r="AI240" s="4">
        <f t="shared" si="34"/>
        <v>-1</v>
      </c>
      <c r="AJ240" s="3">
        <f t="shared" si="34"/>
        <v>-133.28</v>
      </c>
      <c r="AK240" s="3">
        <f t="shared" si="34"/>
        <v>0</v>
      </c>
    </row>
    <row r="241" spans="1:39" ht="12.75" customHeight="1" x14ac:dyDescent="0.25">
      <c r="A241" s="38" t="s">
        <v>571</v>
      </c>
      <c r="B241" s="65" t="s">
        <v>289</v>
      </c>
      <c r="C241" s="4">
        <v>1</v>
      </c>
      <c r="D241" s="4"/>
      <c r="E241" s="4"/>
      <c r="F241" s="4"/>
      <c r="G241" s="4"/>
      <c r="H241" s="4"/>
      <c r="I241" s="4"/>
      <c r="J241" s="3"/>
      <c r="K241" s="3"/>
      <c r="L241" s="40"/>
      <c r="M241" s="40"/>
      <c r="N241" s="26" t="s">
        <v>571</v>
      </c>
      <c r="O241" s="65" t="s">
        <v>289</v>
      </c>
      <c r="P241" s="4">
        <v>1</v>
      </c>
      <c r="Q241" s="4"/>
      <c r="R241" s="4"/>
      <c r="S241" s="4"/>
      <c r="T241" s="4"/>
      <c r="U241" s="4">
        <v>1</v>
      </c>
      <c r="V241" s="4"/>
      <c r="W241" s="3">
        <v>366.9</v>
      </c>
      <c r="X241" s="3"/>
      <c r="Y241" s="32"/>
      <c r="Z241" s="32"/>
      <c r="AA241" s="26" t="s">
        <v>571</v>
      </c>
      <c r="AB241" s="65" t="s">
        <v>289</v>
      </c>
      <c r="AC241" s="4">
        <f t="shared" si="34"/>
        <v>0</v>
      </c>
      <c r="AD241" s="4">
        <f t="shared" si="34"/>
        <v>0</v>
      </c>
      <c r="AE241" s="4">
        <f t="shared" si="34"/>
        <v>0</v>
      </c>
      <c r="AF241" s="4">
        <f t="shared" si="34"/>
        <v>0</v>
      </c>
      <c r="AG241" s="4">
        <f t="shared" si="34"/>
        <v>0</v>
      </c>
      <c r="AH241" s="4">
        <f t="shared" si="34"/>
        <v>-1</v>
      </c>
      <c r="AI241" s="4">
        <f t="shared" si="34"/>
        <v>0</v>
      </c>
      <c r="AJ241" s="3">
        <f t="shared" si="34"/>
        <v>-366.9</v>
      </c>
      <c r="AK241" s="3">
        <f t="shared" si="34"/>
        <v>0</v>
      </c>
    </row>
    <row r="242" spans="1:39" ht="12.75" customHeight="1" x14ac:dyDescent="0.25">
      <c r="A242" s="38" t="s">
        <v>579</v>
      </c>
      <c r="B242" s="65" t="s">
        <v>289</v>
      </c>
      <c r="C242" s="4">
        <v>1</v>
      </c>
      <c r="D242" s="4"/>
      <c r="E242" s="4"/>
      <c r="F242" s="4"/>
      <c r="G242" s="4"/>
      <c r="H242" s="4"/>
      <c r="I242" s="4"/>
      <c r="J242" s="3"/>
      <c r="K242" s="3"/>
      <c r="L242" s="44"/>
      <c r="M242" s="55"/>
      <c r="N242" s="26" t="s">
        <v>579</v>
      </c>
      <c r="O242" s="65" t="s">
        <v>289</v>
      </c>
      <c r="P242" s="4">
        <v>1</v>
      </c>
      <c r="Q242" s="4">
        <v>1</v>
      </c>
      <c r="R242" s="4"/>
      <c r="S242" s="4"/>
      <c r="T242" s="4">
        <v>1</v>
      </c>
      <c r="U242" s="4"/>
      <c r="V242" s="4"/>
      <c r="W242" s="3">
        <v>71.099999999999994</v>
      </c>
      <c r="X242" s="3">
        <v>71.099999999999994</v>
      </c>
      <c r="Y242" s="44"/>
      <c r="Z242" s="44"/>
      <c r="AA242" s="26" t="s">
        <v>579</v>
      </c>
      <c r="AB242" s="65" t="s">
        <v>289</v>
      </c>
      <c r="AC242" s="4">
        <f t="shared" si="34"/>
        <v>0</v>
      </c>
      <c r="AD242" s="4">
        <f t="shared" si="34"/>
        <v>-1</v>
      </c>
      <c r="AE242" s="4">
        <f t="shared" si="34"/>
        <v>0</v>
      </c>
      <c r="AF242" s="4">
        <f t="shared" si="34"/>
        <v>0</v>
      </c>
      <c r="AG242" s="4">
        <f t="shared" si="34"/>
        <v>-1</v>
      </c>
      <c r="AH242" s="4">
        <f t="shared" si="34"/>
        <v>0</v>
      </c>
      <c r="AI242" s="4">
        <f t="shared" si="34"/>
        <v>0</v>
      </c>
      <c r="AJ242" s="3">
        <f t="shared" si="34"/>
        <v>-71.099999999999994</v>
      </c>
      <c r="AK242" s="3">
        <f t="shared" si="34"/>
        <v>-71.099999999999994</v>
      </c>
    </row>
    <row r="243" spans="1:39" ht="12.75" customHeight="1" x14ac:dyDescent="0.25">
      <c r="A243" s="38" t="s">
        <v>586</v>
      </c>
      <c r="B243" s="65" t="s">
        <v>289</v>
      </c>
      <c r="C243" s="4">
        <v>1</v>
      </c>
      <c r="D243" s="4"/>
      <c r="E243" s="4"/>
      <c r="F243" s="4"/>
      <c r="G243" s="4"/>
      <c r="H243" s="4"/>
      <c r="I243" s="4"/>
      <c r="J243" s="3"/>
      <c r="K243" s="3"/>
      <c r="L243" s="30"/>
      <c r="M243" s="55"/>
      <c r="N243" s="26" t="s">
        <v>586</v>
      </c>
      <c r="O243" s="65" t="s">
        <v>289</v>
      </c>
      <c r="P243" s="4">
        <v>1</v>
      </c>
      <c r="Q243" s="4"/>
      <c r="R243" s="4"/>
      <c r="S243" s="4"/>
      <c r="T243" s="4"/>
      <c r="U243" s="4">
        <v>1</v>
      </c>
      <c r="V243" s="4"/>
      <c r="W243" s="3">
        <v>63.4</v>
      </c>
      <c r="X243" s="3"/>
      <c r="Y243" s="44"/>
      <c r="Z243" s="44"/>
      <c r="AA243" s="26" t="s">
        <v>586</v>
      </c>
      <c r="AB243" s="65" t="s">
        <v>289</v>
      </c>
      <c r="AC243" s="4">
        <f t="shared" si="34"/>
        <v>0</v>
      </c>
      <c r="AD243" s="4">
        <f t="shared" si="34"/>
        <v>0</v>
      </c>
      <c r="AE243" s="4">
        <f t="shared" si="34"/>
        <v>0</v>
      </c>
      <c r="AF243" s="4">
        <f t="shared" si="34"/>
        <v>0</v>
      </c>
      <c r="AG243" s="4">
        <f t="shared" si="34"/>
        <v>0</v>
      </c>
      <c r="AH243" s="4">
        <f t="shared" si="34"/>
        <v>-1</v>
      </c>
      <c r="AI243" s="4">
        <f t="shared" si="34"/>
        <v>0</v>
      </c>
      <c r="AJ243" s="3">
        <f t="shared" si="34"/>
        <v>-63.4</v>
      </c>
      <c r="AK243" s="3">
        <f t="shared" si="34"/>
        <v>0</v>
      </c>
    </row>
    <row r="244" spans="1:39" ht="12.75" customHeight="1" x14ac:dyDescent="0.25">
      <c r="A244" s="38" t="s">
        <v>585</v>
      </c>
      <c r="B244" s="65" t="s">
        <v>289</v>
      </c>
      <c r="C244" s="4">
        <v>1</v>
      </c>
      <c r="D244" s="4"/>
      <c r="E244" s="4"/>
      <c r="F244" s="4"/>
      <c r="G244" s="4"/>
      <c r="H244" s="4"/>
      <c r="I244" s="4"/>
      <c r="J244" s="3"/>
      <c r="K244" s="3"/>
      <c r="L244" s="30"/>
      <c r="M244" s="55"/>
      <c r="N244" s="26" t="s">
        <v>585</v>
      </c>
      <c r="O244" s="65" t="s">
        <v>289</v>
      </c>
      <c r="P244" s="4">
        <v>1</v>
      </c>
      <c r="Q244" s="4"/>
      <c r="R244" s="4"/>
      <c r="S244" s="4"/>
      <c r="T244" s="4"/>
      <c r="U244" s="4"/>
      <c r="V244" s="4">
        <v>1</v>
      </c>
      <c r="W244" s="3">
        <v>94.6</v>
      </c>
      <c r="X244" s="3"/>
      <c r="Y244" s="44"/>
      <c r="Z244" s="44"/>
      <c r="AA244" s="26" t="s">
        <v>585</v>
      </c>
      <c r="AB244" s="65" t="s">
        <v>289</v>
      </c>
      <c r="AC244" s="4">
        <f t="shared" si="34"/>
        <v>0</v>
      </c>
      <c r="AD244" s="4">
        <f t="shared" si="34"/>
        <v>0</v>
      </c>
      <c r="AE244" s="4">
        <f t="shared" si="34"/>
        <v>0</v>
      </c>
      <c r="AF244" s="4">
        <f t="shared" si="34"/>
        <v>0</v>
      </c>
      <c r="AG244" s="4">
        <f t="shared" si="34"/>
        <v>0</v>
      </c>
      <c r="AH244" s="4">
        <f t="shared" si="34"/>
        <v>0</v>
      </c>
      <c r="AI244" s="4">
        <f t="shared" si="34"/>
        <v>-1</v>
      </c>
      <c r="AJ244" s="3">
        <f t="shared" si="34"/>
        <v>-94.6</v>
      </c>
      <c r="AK244" s="3">
        <f t="shared" si="34"/>
        <v>0</v>
      </c>
    </row>
    <row r="245" spans="1:39" ht="12.75" customHeight="1" x14ac:dyDescent="0.25">
      <c r="A245" s="38"/>
      <c r="B245" s="65"/>
      <c r="C245" s="4"/>
      <c r="D245" s="4"/>
      <c r="E245" s="4"/>
      <c r="F245" s="4"/>
      <c r="G245" s="4"/>
      <c r="H245" s="4"/>
      <c r="I245" s="4"/>
      <c r="J245" s="3"/>
      <c r="K245" s="3"/>
      <c r="L245" s="44"/>
      <c r="M245" s="55"/>
      <c r="N245" s="26"/>
      <c r="O245" s="65"/>
      <c r="P245" s="4"/>
      <c r="Q245" s="4"/>
      <c r="R245" s="4"/>
      <c r="S245" s="4"/>
      <c r="T245" s="4"/>
      <c r="U245" s="4"/>
      <c r="V245" s="4"/>
      <c r="W245" s="3"/>
      <c r="X245" s="3"/>
      <c r="Y245" s="44"/>
      <c r="Z245" s="44"/>
      <c r="AA245" s="26"/>
      <c r="AB245" s="65"/>
      <c r="AC245" s="4"/>
      <c r="AD245" s="4"/>
      <c r="AE245" s="4"/>
      <c r="AF245" s="4"/>
      <c r="AG245" s="4"/>
      <c r="AH245" s="4"/>
      <c r="AI245" s="4"/>
      <c r="AJ245" s="3"/>
      <c r="AK245" s="3"/>
    </row>
    <row r="246" spans="1:39" ht="17.25" customHeight="1" x14ac:dyDescent="0.25">
      <c r="A246" s="14" t="s">
        <v>731</v>
      </c>
      <c r="B246" s="15">
        <v>1</v>
      </c>
      <c r="C246" s="16">
        <f t="shared" ref="C246:K246" si="35">SUM(C227:C244)</f>
        <v>18</v>
      </c>
      <c r="D246" s="16">
        <f t="shared" si="35"/>
        <v>0</v>
      </c>
      <c r="E246" s="16">
        <f t="shared" si="35"/>
        <v>0</v>
      </c>
      <c r="F246" s="16">
        <f t="shared" si="35"/>
        <v>0</v>
      </c>
      <c r="G246" s="16">
        <f t="shared" si="35"/>
        <v>0</v>
      </c>
      <c r="H246" s="16">
        <f t="shared" si="35"/>
        <v>0</v>
      </c>
      <c r="I246" s="16">
        <f t="shared" si="35"/>
        <v>0</v>
      </c>
      <c r="J246" s="17">
        <f t="shared" si="35"/>
        <v>0</v>
      </c>
      <c r="K246" s="17">
        <f t="shared" si="35"/>
        <v>0</v>
      </c>
      <c r="L246" s="45"/>
      <c r="M246" s="39"/>
      <c r="N246" s="14" t="s">
        <v>40</v>
      </c>
      <c r="O246" s="15">
        <v>1</v>
      </c>
      <c r="P246" s="4">
        <f>SUM(P227:P245)</f>
        <v>18</v>
      </c>
      <c r="Q246" s="4">
        <f t="shared" ref="Q246:X246" si="36">SUM(Q227:Q245)</f>
        <v>6</v>
      </c>
      <c r="R246" s="4">
        <f t="shared" si="36"/>
        <v>0</v>
      </c>
      <c r="S246" s="4">
        <f t="shared" si="36"/>
        <v>2</v>
      </c>
      <c r="T246" s="4">
        <f t="shared" si="36"/>
        <v>8</v>
      </c>
      <c r="U246" s="4">
        <f t="shared" si="36"/>
        <v>4</v>
      </c>
      <c r="V246" s="4">
        <f t="shared" si="36"/>
        <v>6</v>
      </c>
      <c r="W246" s="3">
        <f t="shared" si="36"/>
        <v>4336.8600000000006</v>
      </c>
      <c r="X246" s="3">
        <f t="shared" si="36"/>
        <v>2290.9</v>
      </c>
      <c r="Y246" s="45"/>
      <c r="Z246" s="45"/>
      <c r="AA246" s="14" t="s">
        <v>40</v>
      </c>
      <c r="AB246" s="15">
        <v>1</v>
      </c>
      <c r="AC246" s="4">
        <f t="shared" si="34"/>
        <v>0</v>
      </c>
      <c r="AD246" s="4">
        <f t="shared" si="34"/>
        <v>-6</v>
      </c>
      <c r="AE246" s="4">
        <f t="shared" si="34"/>
        <v>0</v>
      </c>
      <c r="AF246" s="4">
        <f t="shared" si="34"/>
        <v>-2</v>
      </c>
      <c r="AG246" s="4">
        <f t="shared" si="34"/>
        <v>-8</v>
      </c>
      <c r="AH246" s="4">
        <f t="shared" si="34"/>
        <v>-4</v>
      </c>
      <c r="AI246" s="4">
        <f t="shared" si="34"/>
        <v>-6</v>
      </c>
      <c r="AJ246" s="3">
        <f t="shared" si="34"/>
        <v>-4336.8600000000006</v>
      </c>
      <c r="AK246" s="3">
        <f t="shared" si="34"/>
        <v>-2290.9</v>
      </c>
    </row>
    <row r="247" spans="1:39" ht="15.75" x14ac:dyDescent="0.25">
      <c r="L247" s="31"/>
      <c r="M247" s="40"/>
      <c r="Y247" s="31"/>
      <c r="Z247" s="31"/>
      <c r="AC247" s="1"/>
      <c r="AD247" s="1"/>
      <c r="AE247" s="1"/>
      <c r="AF247" s="1"/>
      <c r="AG247" s="1"/>
      <c r="AH247" s="1"/>
      <c r="AI247" s="2"/>
      <c r="AJ247" s="2"/>
      <c r="AK247" s="2"/>
      <c r="AL247" s="2"/>
      <c r="AM247" s="2"/>
    </row>
    <row r="248" spans="1:39" ht="15.75" x14ac:dyDescent="0.25">
      <c r="A248" s="26" t="s">
        <v>288</v>
      </c>
      <c r="B248" s="65">
        <v>5</v>
      </c>
      <c r="C248" s="4">
        <f>C160</f>
        <v>0</v>
      </c>
      <c r="D248" s="4">
        <f t="shared" ref="D248:K248" si="37">D160</f>
        <v>0</v>
      </c>
      <c r="E248" s="4">
        <f t="shared" si="37"/>
        <v>0</v>
      </c>
      <c r="F248" s="4">
        <f t="shared" si="37"/>
        <v>0</v>
      </c>
      <c r="G248" s="4">
        <f t="shared" si="37"/>
        <v>0</v>
      </c>
      <c r="H248" s="4">
        <f t="shared" si="37"/>
        <v>0</v>
      </c>
      <c r="I248" s="4">
        <f t="shared" si="37"/>
        <v>0</v>
      </c>
      <c r="J248" s="3">
        <f t="shared" si="37"/>
        <v>0</v>
      </c>
      <c r="K248" s="3">
        <f t="shared" si="37"/>
        <v>0</v>
      </c>
      <c r="L248" s="31"/>
      <c r="M248" s="40"/>
      <c r="N248" s="26" t="s">
        <v>288</v>
      </c>
      <c r="O248" s="65">
        <v>5</v>
      </c>
      <c r="P248" s="4">
        <f>P160</f>
        <v>18</v>
      </c>
      <c r="Q248" s="4">
        <f t="shared" ref="Q248:X248" si="38">Q160</f>
        <v>6</v>
      </c>
      <c r="R248" s="4">
        <f t="shared" si="38"/>
        <v>0</v>
      </c>
      <c r="S248" s="4">
        <f t="shared" si="38"/>
        <v>2</v>
      </c>
      <c r="T248" s="4">
        <f t="shared" si="38"/>
        <v>8</v>
      </c>
      <c r="U248" s="4">
        <f t="shared" si="38"/>
        <v>4</v>
      </c>
      <c r="V248" s="4">
        <f t="shared" si="38"/>
        <v>6</v>
      </c>
      <c r="W248" s="3">
        <f t="shared" si="38"/>
        <v>4336.8599999999997</v>
      </c>
      <c r="X248" s="3">
        <f t="shared" si="38"/>
        <v>2290.9</v>
      </c>
      <c r="Y248" s="31"/>
      <c r="Z248" s="31"/>
      <c r="AC248" s="1"/>
      <c r="AD248" s="1"/>
      <c r="AE248" s="1"/>
      <c r="AF248" s="1"/>
      <c r="AG248" s="1"/>
      <c r="AH248" s="1"/>
      <c r="AI248" s="2"/>
      <c r="AJ248" s="2"/>
      <c r="AK248" s="2"/>
      <c r="AL248" s="2"/>
      <c r="AM248" s="2"/>
    </row>
    <row r="249" spans="1:39" ht="15.75" x14ac:dyDescent="0.25">
      <c r="B249" s="2"/>
      <c r="H249" s="1"/>
      <c r="L249" s="31"/>
      <c r="M249" s="40"/>
      <c r="P249" s="1"/>
      <c r="Q249" s="1"/>
      <c r="R249" s="1"/>
      <c r="S249" s="1"/>
      <c r="T249" s="1"/>
      <c r="V249" s="2"/>
      <c r="W249" s="2"/>
      <c r="X249" s="2"/>
      <c r="Y249" s="2"/>
      <c r="Z249" s="2"/>
      <c r="AC249" s="1"/>
      <c r="AD249" s="1"/>
      <c r="AE249" s="31"/>
      <c r="AF249" s="31"/>
      <c r="AG249" s="1"/>
      <c r="AH249" s="1"/>
    </row>
    <row r="250" spans="1:39" ht="15.75" x14ac:dyDescent="0.25">
      <c r="B250" s="2"/>
      <c r="H250" s="1"/>
      <c r="L250" s="31"/>
      <c r="M250" s="40"/>
      <c r="P250" s="1"/>
      <c r="Q250" s="1"/>
      <c r="R250" s="1"/>
      <c r="S250" s="1"/>
      <c r="T250" s="1"/>
      <c r="V250" s="2"/>
      <c r="W250" s="2"/>
      <c r="X250" s="2"/>
      <c r="Y250" s="2"/>
      <c r="Z250" s="2"/>
      <c r="AC250" s="1"/>
      <c r="AD250" s="1"/>
      <c r="AE250" s="31"/>
      <c r="AF250" s="31"/>
      <c r="AG250" s="1"/>
      <c r="AH250" s="1"/>
    </row>
    <row r="251" spans="1:39" ht="15.75" x14ac:dyDescent="0.25">
      <c r="B251" s="2"/>
      <c r="H251" s="1"/>
      <c r="L251" s="31"/>
      <c r="M251" s="40"/>
      <c r="N251" s="1" t="s">
        <v>792</v>
      </c>
      <c r="P251" s="1"/>
      <c r="Q251" s="1"/>
      <c r="R251" s="1"/>
      <c r="S251" s="1"/>
      <c r="T251" s="1"/>
      <c r="V251" s="2"/>
      <c r="W251" s="2"/>
      <c r="X251" s="2"/>
      <c r="Y251" s="2"/>
      <c r="Z251" s="2"/>
      <c r="AC251" s="1"/>
      <c r="AD251" s="1"/>
      <c r="AE251" s="31"/>
      <c r="AF251" s="31"/>
      <c r="AG251" s="1"/>
      <c r="AH251" s="1"/>
    </row>
    <row r="252" spans="1:39" ht="15.75" x14ac:dyDescent="0.25">
      <c r="B252" s="2"/>
      <c r="H252" s="1"/>
      <c r="L252" s="31"/>
      <c r="M252" s="40"/>
      <c r="P252" s="1"/>
      <c r="Q252" s="1"/>
      <c r="R252" s="1"/>
      <c r="S252" s="1"/>
      <c r="T252" s="1"/>
      <c r="V252" s="2"/>
      <c r="W252" s="2"/>
      <c r="X252" s="2"/>
      <c r="Y252" s="2"/>
      <c r="Z252" s="2"/>
      <c r="AC252" s="1"/>
      <c r="AD252" s="1"/>
      <c r="AE252" s="31"/>
      <c r="AF252" s="31"/>
      <c r="AG252" s="1"/>
      <c r="AH252" s="1"/>
    </row>
    <row r="253" spans="1:39" ht="15.75" x14ac:dyDescent="0.25">
      <c r="B253" s="2"/>
      <c r="H253" s="1"/>
      <c r="L253" s="31"/>
      <c r="M253" s="40"/>
      <c r="P253" s="1"/>
      <c r="Q253" s="1"/>
      <c r="R253" s="1"/>
      <c r="S253" s="1"/>
      <c r="T253" s="1"/>
      <c r="V253" s="2"/>
      <c r="W253" s="2"/>
      <c r="X253" s="2"/>
      <c r="Y253" s="2"/>
      <c r="Z253" s="2"/>
      <c r="AC253" s="1"/>
      <c r="AD253" s="1"/>
      <c r="AE253" s="31"/>
      <c r="AF253" s="31"/>
      <c r="AG253" s="1"/>
      <c r="AH253" s="1"/>
    </row>
    <row r="254" spans="1:39" ht="15.75" x14ac:dyDescent="0.25">
      <c r="B254" s="2"/>
      <c r="H254" s="1"/>
      <c r="L254" s="31"/>
      <c r="M254" s="40"/>
      <c r="P254" s="1"/>
      <c r="Q254" s="1"/>
      <c r="R254" s="1"/>
      <c r="S254" s="1"/>
      <c r="T254" s="1"/>
      <c r="V254" s="2"/>
      <c r="W254" s="2"/>
      <c r="X254" s="2"/>
      <c r="Y254" s="2"/>
      <c r="Z254" s="2"/>
      <c r="AC254" s="1"/>
      <c r="AD254" s="1"/>
      <c r="AE254" s="31"/>
      <c r="AF254" s="31"/>
      <c r="AG254" s="1"/>
      <c r="AH254" s="1"/>
    </row>
    <row r="255" spans="1:39" ht="15.75" x14ac:dyDescent="0.25">
      <c r="B255" s="2"/>
      <c r="H255" s="1"/>
      <c r="L255" s="40"/>
      <c r="M255" s="40"/>
      <c r="P255" s="1"/>
      <c r="Q255" s="1"/>
      <c r="R255" s="1"/>
      <c r="S255" s="1"/>
      <c r="T255" s="1"/>
      <c r="V255" s="2"/>
      <c r="W255" s="2"/>
      <c r="X255" s="2"/>
      <c r="Y255" s="2"/>
      <c r="Z255" s="2"/>
      <c r="AC255" s="1"/>
      <c r="AD255" s="1"/>
      <c r="AE255" s="32"/>
      <c r="AF255" s="32"/>
      <c r="AG255" s="1"/>
      <c r="AH255" s="1"/>
    </row>
    <row r="256" spans="1:39" x14ac:dyDescent="0.25">
      <c r="B256" s="2"/>
      <c r="H256" s="1"/>
      <c r="O256" s="2"/>
      <c r="U256" s="1"/>
      <c r="AB256" s="2"/>
      <c r="AH256" s="1"/>
    </row>
    <row r="257" spans="2:34" x14ac:dyDescent="0.25">
      <c r="B257" s="2"/>
      <c r="H257" s="1"/>
      <c r="O257" s="2"/>
      <c r="U257" s="1"/>
      <c r="AB257" s="2"/>
      <c r="AH257" s="1"/>
    </row>
    <row r="258" spans="2:34" x14ac:dyDescent="0.25">
      <c r="B258" s="2"/>
      <c r="H258" s="1"/>
      <c r="O258" s="2"/>
      <c r="U258" s="1"/>
      <c r="AB258" s="2"/>
      <c r="AH258" s="1"/>
    </row>
    <row r="259" spans="2:34" x14ac:dyDescent="0.25">
      <c r="B259" s="2"/>
      <c r="H259" s="1"/>
      <c r="O259" s="2"/>
      <c r="U259" s="1"/>
      <c r="AB259" s="2"/>
      <c r="AH259" s="1"/>
    </row>
    <row r="260" spans="2:34" x14ac:dyDescent="0.25">
      <c r="B260" s="2"/>
      <c r="H260" s="1"/>
      <c r="O260" s="2"/>
      <c r="U260" s="1"/>
      <c r="AB260" s="2"/>
      <c r="AH260" s="1"/>
    </row>
    <row r="261" spans="2:34" x14ac:dyDescent="0.25">
      <c r="B261" s="2"/>
      <c r="H261" s="1"/>
      <c r="O261" s="2"/>
      <c r="U261" s="1"/>
      <c r="AB261" s="2"/>
      <c r="AH261" s="1"/>
    </row>
    <row r="262" spans="2:34" x14ac:dyDescent="0.25">
      <c r="B262" s="2"/>
      <c r="H262" s="1"/>
      <c r="O262" s="2"/>
      <c r="U262" s="1"/>
      <c r="AB262" s="2"/>
      <c r="AH262" s="1"/>
    </row>
  </sheetData>
  <mergeCells count="401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44:B144"/>
    <mergeCell ref="N144:O144"/>
    <mergeCell ref="AA144:AB144"/>
    <mergeCell ref="A148:D148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180:B180"/>
    <mergeCell ref="N180:O180"/>
    <mergeCell ref="AA180:AB180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204:B204"/>
    <mergeCell ref="N204:O204"/>
    <mergeCell ref="AA204:AB204"/>
    <mergeCell ref="A210:B210"/>
    <mergeCell ref="N210:O210"/>
    <mergeCell ref="AA210:AB210"/>
    <mergeCell ref="AF188:AF190"/>
    <mergeCell ref="AG188:AH188"/>
    <mergeCell ref="AI188:AI190"/>
    <mergeCell ref="G189:G190"/>
    <mergeCell ref="H189:H190"/>
    <mergeCell ref="T189:T19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186:A190"/>
    <mergeCell ref="A216:B216"/>
    <mergeCell ref="N216:O216"/>
    <mergeCell ref="AA216:AB216"/>
    <mergeCell ref="A221:A225"/>
    <mergeCell ref="B221:B225"/>
    <mergeCell ref="C221:I221"/>
    <mergeCell ref="J221:K221"/>
    <mergeCell ref="N221:N225"/>
    <mergeCell ref="O221:O225"/>
    <mergeCell ref="P221:V221"/>
    <mergeCell ref="W221:X221"/>
    <mergeCell ref="AA221:AA225"/>
    <mergeCell ref="AB221:AB225"/>
    <mergeCell ref="AC221:AI221"/>
    <mergeCell ref="AJ221:AK221"/>
    <mergeCell ref="C222:C225"/>
    <mergeCell ref="D222:I222"/>
    <mergeCell ref="J222:J225"/>
    <mergeCell ref="K222:K225"/>
    <mergeCell ref="P222:P225"/>
    <mergeCell ref="D223:D225"/>
    <mergeCell ref="E223:E225"/>
    <mergeCell ref="F223:F225"/>
    <mergeCell ref="G223:H223"/>
    <mergeCell ref="I223:I225"/>
    <mergeCell ref="Q223:Q225"/>
    <mergeCell ref="R223:R225"/>
    <mergeCell ref="S223:S225"/>
    <mergeCell ref="T223:U223"/>
    <mergeCell ref="AG223:AH223"/>
    <mergeCell ref="AI223:AI225"/>
    <mergeCell ref="G224:G225"/>
    <mergeCell ref="H224:H225"/>
    <mergeCell ref="T224:T225"/>
    <mergeCell ref="U224:U225"/>
    <mergeCell ref="AG224:AG225"/>
    <mergeCell ref="AH224:AH225"/>
    <mergeCell ref="AK222:AK225"/>
    <mergeCell ref="Q222:V222"/>
    <mergeCell ref="W222:W225"/>
    <mergeCell ref="X222:X225"/>
    <mergeCell ref="AC222:AC225"/>
    <mergeCell ref="AD222:AI222"/>
    <mergeCell ref="AJ222:AJ225"/>
    <mergeCell ref="V223:V225"/>
    <mergeCell ref="AD223:AD225"/>
    <mergeCell ref="AE223:AE225"/>
    <mergeCell ref="AF223:AF225"/>
  </mergeCells>
  <pageMargins left="0.39370078740157483" right="0" top="0" bottom="0" header="0.31496062992125984" footer="0.31496062992125984"/>
  <pageSetup paperSize="9" scale="69" orientation="landscape" r:id="rId1"/>
  <rowBreaks count="6" manualBreakCount="6">
    <brk id="38" max="12" man="1"/>
    <brk id="74" max="12" man="1"/>
    <brk id="110" max="12" man="1"/>
    <brk id="146" max="12" man="1"/>
    <brk id="182" max="12" man="1"/>
    <brk id="21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1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107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107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107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21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21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21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78"/>
      <c r="C5" s="7"/>
      <c r="D5" s="7"/>
      <c r="E5" s="7"/>
      <c r="F5" s="7"/>
      <c r="G5" s="7"/>
      <c r="H5" s="7"/>
      <c r="I5" s="7"/>
      <c r="J5" s="7"/>
      <c r="K5" s="7"/>
      <c r="L5" s="78"/>
      <c r="M5" s="78"/>
      <c r="N5" s="9" t="s">
        <v>65</v>
      </c>
      <c r="O5" s="67"/>
      <c r="P5" s="7"/>
      <c r="Q5" s="7"/>
      <c r="R5" s="7"/>
      <c r="S5" s="7"/>
      <c r="T5" s="7"/>
      <c r="U5" s="7"/>
      <c r="V5" s="7"/>
      <c r="W5" s="7"/>
      <c r="X5" s="7"/>
      <c r="Y5" s="67"/>
      <c r="Z5" s="67"/>
      <c r="AA5" s="9" t="s">
        <v>65</v>
      </c>
      <c r="AB5" s="67"/>
      <c r="AC5" s="7"/>
      <c r="AD5" s="7"/>
      <c r="AE5" s="7"/>
      <c r="AF5" s="7"/>
      <c r="AG5" s="7"/>
      <c r="AH5" s="7"/>
      <c r="AI5" s="7"/>
      <c r="AJ5" s="7"/>
      <c r="AK5" s="7"/>
      <c r="AL5" s="67"/>
      <c r="AM5" s="67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77">
        <v>1</v>
      </c>
      <c r="B11" s="77">
        <v>2</v>
      </c>
      <c r="C11" s="77">
        <v>3</v>
      </c>
      <c r="D11" s="77">
        <v>4</v>
      </c>
      <c r="E11" s="77">
        <v>5</v>
      </c>
      <c r="F11" s="77">
        <v>6</v>
      </c>
      <c r="G11" s="77">
        <v>7</v>
      </c>
      <c r="H11" s="77">
        <v>8</v>
      </c>
      <c r="I11" s="77">
        <v>9</v>
      </c>
      <c r="J11" s="77">
        <v>10</v>
      </c>
      <c r="K11" s="77">
        <v>11</v>
      </c>
      <c r="L11" s="45"/>
      <c r="M11" s="39"/>
      <c r="N11" s="66">
        <v>1</v>
      </c>
      <c r="O11" s="66">
        <v>2</v>
      </c>
      <c r="P11" s="66">
        <v>3</v>
      </c>
      <c r="Q11" s="66">
        <v>4</v>
      </c>
      <c r="R11" s="66">
        <v>5</v>
      </c>
      <c r="S11" s="66">
        <v>6</v>
      </c>
      <c r="T11" s="66">
        <v>7</v>
      </c>
      <c r="U11" s="66">
        <v>8</v>
      </c>
      <c r="V11" s="66">
        <v>9</v>
      </c>
      <c r="W11" s="66">
        <v>10</v>
      </c>
      <c r="X11" s="66">
        <v>11</v>
      </c>
      <c r="Y11" s="45"/>
      <c r="Z11" s="45"/>
      <c r="AA11" s="66">
        <v>1</v>
      </c>
      <c r="AB11" s="66">
        <v>2</v>
      </c>
      <c r="AC11" s="66">
        <v>3</v>
      </c>
      <c r="AD11" s="66">
        <v>4</v>
      </c>
      <c r="AE11" s="66">
        <v>5</v>
      </c>
      <c r="AF11" s="66">
        <v>6</v>
      </c>
      <c r="AG11" s="66">
        <v>7</v>
      </c>
      <c r="AH11" s="66">
        <v>8</v>
      </c>
      <c r="AI11" s="66">
        <v>9</v>
      </c>
      <c r="AJ11" s="66">
        <v>10</v>
      </c>
      <c r="AK11" s="66">
        <v>11</v>
      </c>
    </row>
    <row r="12" spans="1:39" ht="38.25" customHeight="1" x14ac:dyDescent="0.25">
      <c r="A12" s="8" t="s">
        <v>54</v>
      </c>
      <c r="B12" s="77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6">
        <v>1</v>
      </c>
      <c r="P12" s="4">
        <v>2</v>
      </c>
      <c r="Q12" s="4"/>
      <c r="R12" s="4"/>
      <c r="S12" s="4"/>
      <c r="T12" s="4"/>
      <c r="U12" s="4"/>
      <c r="V12" s="4"/>
      <c r="W12" s="3">
        <v>813.1</v>
      </c>
      <c r="X12" s="3"/>
      <c r="Y12" s="31"/>
      <c r="Z12" s="31"/>
      <c r="AA12" s="8" t="s">
        <v>54</v>
      </c>
      <c r="AB12" s="66">
        <v>1</v>
      </c>
      <c r="AC12" s="4">
        <f t="shared" ref="AC12:AK20" si="0">C12-P12</f>
        <v>-2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-813.1</v>
      </c>
      <c r="AK12" s="3">
        <f t="shared" si="0"/>
        <v>0</v>
      </c>
    </row>
    <row r="13" spans="1:39" ht="39" customHeight="1" x14ac:dyDescent="0.25">
      <c r="A13" s="8" t="s">
        <v>55</v>
      </c>
      <c r="B13" s="77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6">
        <v>2</v>
      </c>
      <c r="P13" s="4">
        <v>2</v>
      </c>
      <c r="Q13" s="4"/>
      <c r="R13" s="4"/>
      <c r="S13" s="4"/>
      <c r="T13" s="4"/>
      <c r="U13" s="4"/>
      <c r="V13" s="4"/>
      <c r="W13" s="3">
        <v>3054.6</v>
      </c>
      <c r="X13" s="3"/>
      <c r="Y13" s="31"/>
      <c r="Z13" s="31"/>
      <c r="AA13" s="8" t="s">
        <v>55</v>
      </c>
      <c r="AB13" s="66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0</v>
      </c>
      <c r="AG13" s="4">
        <f t="shared" si="0"/>
        <v>0</v>
      </c>
      <c r="AH13" s="4">
        <f t="shared" si="0"/>
        <v>0</v>
      </c>
      <c r="AI13" s="4">
        <f t="shared" si="0"/>
        <v>0</v>
      </c>
      <c r="AJ13" s="3">
        <f t="shared" si="0"/>
        <v>-3054.6</v>
      </c>
      <c r="AK13" s="3">
        <f t="shared" si="0"/>
        <v>0</v>
      </c>
    </row>
    <row r="14" spans="1:39" ht="52.5" customHeight="1" x14ac:dyDescent="0.25">
      <c r="A14" s="8" t="s">
        <v>56</v>
      </c>
      <c r="B14" s="77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6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66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77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6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6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76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5">
        <v>5</v>
      </c>
      <c r="P16" s="4">
        <v>1</v>
      </c>
      <c r="Q16" s="4"/>
      <c r="R16" s="4"/>
      <c r="S16" s="4"/>
      <c r="T16" s="4"/>
      <c r="U16" s="4"/>
      <c r="V16" s="4">
        <v>1</v>
      </c>
      <c r="W16" s="3">
        <v>131.22</v>
      </c>
      <c r="X16" s="3"/>
      <c r="Y16" s="31"/>
      <c r="Z16" s="31"/>
      <c r="AA16" s="8" t="s">
        <v>58</v>
      </c>
      <c r="AB16" s="65">
        <v>5</v>
      </c>
      <c r="AC16" s="4">
        <f t="shared" si="0"/>
        <v>-1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0</v>
      </c>
      <c r="AH16" s="4">
        <f t="shared" si="0"/>
        <v>0</v>
      </c>
      <c r="AI16" s="4">
        <f t="shared" si="0"/>
        <v>-1</v>
      </c>
      <c r="AJ16" s="3">
        <f t="shared" si="0"/>
        <v>-131.22</v>
      </c>
      <c r="AK16" s="3">
        <f t="shared" si="0"/>
        <v>0</v>
      </c>
    </row>
    <row r="17" spans="1:39" ht="12.75" customHeight="1" x14ac:dyDescent="0.25">
      <c r="A17" s="8" t="s">
        <v>59</v>
      </c>
      <c r="B17" s="76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5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5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76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5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65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76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5">
        <v>8</v>
      </c>
      <c r="P19" s="4">
        <v>8</v>
      </c>
      <c r="Q19" s="4"/>
      <c r="R19" s="4"/>
      <c r="S19" s="4"/>
      <c r="T19" s="4"/>
      <c r="U19" s="4"/>
      <c r="V19" s="4"/>
      <c r="W19" s="3">
        <v>867.9</v>
      </c>
      <c r="X19" s="3"/>
      <c r="Y19" s="31"/>
      <c r="Z19" s="31"/>
      <c r="AA19" s="8" t="s">
        <v>61</v>
      </c>
      <c r="AB19" s="65">
        <v>8</v>
      </c>
      <c r="AC19" s="4">
        <f t="shared" si="0"/>
        <v>-8</v>
      </c>
      <c r="AD19" s="4">
        <f t="shared" si="0"/>
        <v>0</v>
      </c>
      <c r="AE19" s="4">
        <f t="shared" si="0"/>
        <v>0</v>
      </c>
      <c r="AF19" s="4">
        <f t="shared" si="0"/>
        <v>0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-867.9</v>
      </c>
      <c r="AK19" s="3">
        <f t="shared" si="0"/>
        <v>0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13</v>
      </c>
      <c r="Q20" s="4">
        <f t="shared" si="2"/>
        <v>0</v>
      </c>
      <c r="R20" s="4">
        <f t="shared" si="2"/>
        <v>0</v>
      </c>
      <c r="S20" s="4">
        <f t="shared" si="2"/>
        <v>0</v>
      </c>
      <c r="T20" s="4">
        <f t="shared" si="2"/>
        <v>0</v>
      </c>
      <c r="U20" s="4">
        <f t="shared" si="2"/>
        <v>0</v>
      </c>
      <c r="V20" s="4">
        <f t="shared" si="2"/>
        <v>1</v>
      </c>
      <c r="W20" s="3">
        <f t="shared" si="2"/>
        <v>4866.82</v>
      </c>
      <c r="X20" s="3">
        <f t="shared" si="2"/>
        <v>0</v>
      </c>
      <c r="Y20" s="32"/>
      <c r="Z20" s="32"/>
      <c r="AA20" s="14" t="s">
        <v>62</v>
      </c>
      <c r="AB20" s="15">
        <v>9</v>
      </c>
      <c r="AC20" s="4">
        <f t="shared" si="0"/>
        <v>-13</v>
      </c>
      <c r="AD20" s="4">
        <f t="shared" si="0"/>
        <v>0</v>
      </c>
      <c r="AE20" s="4">
        <f t="shared" si="0"/>
        <v>0</v>
      </c>
      <c r="AF20" s="4">
        <f t="shared" si="0"/>
        <v>0</v>
      </c>
      <c r="AG20" s="4">
        <f t="shared" si="0"/>
        <v>0</v>
      </c>
      <c r="AH20" s="4">
        <f t="shared" si="0"/>
        <v>0</v>
      </c>
      <c r="AI20" s="4">
        <f t="shared" si="0"/>
        <v>-1</v>
      </c>
      <c r="AJ20" s="3">
        <f t="shared" si="0"/>
        <v>-4866.82</v>
      </c>
      <c r="AK20" s="3">
        <f t="shared" si="0"/>
        <v>0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2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-2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108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108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108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78"/>
      <c r="C41" s="7"/>
      <c r="D41" s="7"/>
      <c r="E41" s="7"/>
      <c r="F41" s="7"/>
      <c r="G41" s="7"/>
      <c r="H41" s="7"/>
      <c r="I41" s="7"/>
      <c r="J41" s="7"/>
      <c r="K41" s="7"/>
      <c r="L41" s="78"/>
      <c r="M41" s="78"/>
      <c r="N41" s="9" t="s">
        <v>65</v>
      </c>
      <c r="O41" s="67"/>
      <c r="P41" s="7"/>
      <c r="Q41" s="7"/>
      <c r="R41" s="7"/>
      <c r="S41" s="7"/>
      <c r="T41" s="7"/>
      <c r="U41" s="7"/>
      <c r="V41" s="7"/>
      <c r="W41" s="7"/>
      <c r="X41" s="7"/>
      <c r="Y41" s="67"/>
      <c r="Z41" s="67"/>
      <c r="AA41" s="9" t="s">
        <v>65</v>
      </c>
      <c r="AB41" s="67"/>
      <c r="AC41" s="7"/>
      <c r="AD41" s="7"/>
      <c r="AE41" s="7"/>
      <c r="AF41" s="7"/>
      <c r="AG41" s="7"/>
      <c r="AH41" s="7"/>
      <c r="AI41" s="7"/>
      <c r="AJ41" s="7"/>
      <c r="AK41" s="7"/>
      <c r="AL41" s="67"/>
      <c r="AM41" s="67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77">
        <v>1</v>
      </c>
      <c r="B47" s="77">
        <v>2</v>
      </c>
      <c r="C47" s="77">
        <v>3</v>
      </c>
      <c r="D47" s="77">
        <v>4</v>
      </c>
      <c r="E47" s="77">
        <v>5</v>
      </c>
      <c r="F47" s="77">
        <v>6</v>
      </c>
      <c r="G47" s="77">
        <v>7</v>
      </c>
      <c r="H47" s="77">
        <v>8</v>
      </c>
      <c r="I47" s="77">
        <v>9</v>
      </c>
      <c r="J47" s="77">
        <v>10</v>
      </c>
      <c r="K47" s="77">
        <v>11</v>
      </c>
      <c r="L47" s="45"/>
      <c r="M47" s="39"/>
      <c r="N47" s="66">
        <v>1</v>
      </c>
      <c r="O47" s="66">
        <v>2</v>
      </c>
      <c r="P47" s="66">
        <v>3</v>
      </c>
      <c r="Q47" s="66">
        <v>4</v>
      </c>
      <c r="R47" s="66">
        <v>5</v>
      </c>
      <c r="S47" s="66">
        <v>6</v>
      </c>
      <c r="T47" s="66">
        <v>7</v>
      </c>
      <c r="U47" s="66">
        <v>8</v>
      </c>
      <c r="V47" s="66">
        <v>9</v>
      </c>
      <c r="W47" s="66">
        <v>10</v>
      </c>
      <c r="X47" s="66">
        <v>11</v>
      </c>
      <c r="Y47" s="45"/>
      <c r="Z47" s="45"/>
      <c r="AA47" s="66">
        <v>1</v>
      </c>
      <c r="AB47" s="66">
        <v>2</v>
      </c>
      <c r="AC47" s="66">
        <v>3</v>
      </c>
      <c r="AD47" s="66">
        <v>4</v>
      </c>
      <c r="AE47" s="66">
        <v>5</v>
      </c>
      <c r="AF47" s="66">
        <v>6</v>
      </c>
      <c r="AG47" s="66">
        <v>7</v>
      </c>
      <c r="AH47" s="66">
        <v>8</v>
      </c>
      <c r="AI47" s="66">
        <v>9</v>
      </c>
      <c r="AJ47" s="66">
        <v>10</v>
      </c>
      <c r="AK47" s="66">
        <v>11</v>
      </c>
    </row>
    <row r="48" spans="1:39" ht="38.25" customHeight="1" x14ac:dyDescent="0.25">
      <c r="A48" s="8" t="s">
        <v>54</v>
      </c>
      <c r="B48" s="77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66">
        <v>1</v>
      </c>
      <c r="P48" s="4"/>
      <c r="Q48" s="4"/>
      <c r="R48" s="4"/>
      <c r="S48" s="4"/>
      <c r="T48" s="4"/>
      <c r="U48" s="4"/>
      <c r="V48" s="4"/>
      <c r="W48" s="3"/>
      <c r="X48" s="3"/>
      <c r="Y48" s="31"/>
      <c r="Z48" s="31"/>
      <c r="AA48" s="8" t="s">
        <v>54</v>
      </c>
      <c r="AB48" s="66">
        <v>1</v>
      </c>
      <c r="AC48" s="4">
        <f t="shared" ref="AC48:AK56" si="3">C48-P48</f>
        <v>0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0</v>
      </c>
      <c r="AK48" s="3">
        <f t="shared" si="3"/>
        <v>0</v>
      </c>
    </row>
    <row r="49" spans="1:39" ht="39" customHeight="1" x14ac:dyDescent="0.25">
      <c r="A49" s="8" t="s">
        <v>55</v>
      </c>
      <c r="B49" s="77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6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6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77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6">
        <v>3</v>
      </c>
      <c r="P50" s="4">
        <v>1</v>
      </c>
      <c r="Q50" s="4"/>
      <c r="R50" s="4"/>
      <c r="S50" s="4"/>
      <c r="T50" s="4"/>
      <c r="U50" s="4"/>
      <c r="V50" s="4"/>
      <c r="W50" s="3">
        <v>748.5</v>
      </c>
      <c r="X50" s="3"/>
      <c r="Y50" s="31"/>
      <c r="Z50" s="31"/>
      <c r="AA50" s="8" t="s">
        <v>56</v>
      </c>
      <c r="AB50" s="66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-748.5</v>
      </c>
      <c r="AK50" s="3">
        <f t="shared" si="3"/>
        <v>0</v>
      </c>
    </row>
    <row r="51" spans="1:39" ht="12.75" customHeight="1" x14ac:dyDescent="0.25">
      <c r="A51" s="8" t="s">
        <v>57</v>
      </c>
      <c r="B51" s="77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6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6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76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5">
        <v>5</v>
      </c>
      <c r="P52" s="4">
        <v>6</v>
      </c>
      <c r="Q52" s="4">
        <v>3</v>
      </c>
      <c r="R52" s="4"/>
      <c r="S52" s="4"/>
      <c r="T52" s="4"/>
      <c r="U52" s="4"/>
      <c r="V52" s="4">
        <v>4</v>
      </c>
      <c r="W52" s="3">
        <v>807.64</v>
      </c>
      <c r="X52" s="3">
        <v>407.8</v>
      </c>
      <c r="Y52" s="31"/>
      <c r="Z52" s="31"/>
      <c r="AA52" s="8" t="s">
        <v>58</v>
      </c>
      <c r="AB52" s="65">
        <v>5</v>
      </c>
      <c r="AC52" s="4">
        <f t="shared" si="3"/>
        <v>-6</v>
      </c>
      <c r="AD52" s="4">
        <f t="shared" si="3"/>
        <v>-3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-4</v>
      </c>
      <c r="AJ52" s="3">
        <f t="shared" si="3"/>
        <v>-807.64</v>
      </c>
      <c r="AK52" s="3">
        <f t="shared" si="3"/>
        <v>-407.8</v>
      </c>
    </row>
    <row r="53" spans="1:39" ht="12.75" customHeight="1" x14ac:dyDescent="0.25">
      <c r="A53" s="8" t="s">
        <v>59</v>
      </c>
      <c r="B53" s="76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5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5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76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5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5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76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65">
        <v>8</v>
      </c>
      <c r="P55" s="4">
        <v>6</v>
      </c>
      <c r="Q55" s="4">
        <v>2</v>
      </c>
      <c r="R55" s="4"/>
      <c r="S55" s="4"/>
      <c r="T55" s="4"/>
      <c r="U55" s="4"/>
      <c r="V55" s="4"/>
      <c r="W55" s="3">
        <v>259.7</v>
      </c>
      <c r="X55" s="3">
        <v>79.099999999999994</v>
      </c>
      <c r="Y55" s="31"/>
      <c r="Z55" s="31"/>
      <c r="AA55" s="8" t="s">
        <v>61</v>
      </c>
      <c r="AB55" s="65">
        <v>8</v>
      </c>
      <c r="AC55" s="4">
        <f t="shared" si="3"/>
        <v>-6</v>
      </c>
      <c r="AD55" s="4">
        <f t="shared" si="3"/>
        <v>-2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-259.7</v>
      </c>
      <c r="AK55" s="3">
        <f t="shared" si="3"/>
        <v>-79.099999999999994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13</v>
      </c>
      <c r="Q56" s="4">
        <f t="shared" si="5"/>
        <v>5</v>
      </c>
      <c r="R56" s="4">
        <f t="shared" si="5"/>
        <v>0</v>
      </c>
      <c r="S56" s="4">
        <f t="shared" si="5"/>
        <v>0</v>
      </c>
      <c r="T56" s="4">
        <f t="shared" si="5"/>
        <v>0</v>
      </c>
      <c r="U56" s="4">
        <f t="shared" si="5"/>
        <v>0</v>
      </c>
      <c r="V56" s="4">
        <f t="shared" si="5"/>
        <v>4</v>
      </c>
      <c r="W56" s="3">
        <f t="shared" si="5"/>
        <v>1815.84</v>
      </c>
      <c r="X56" s="3">
        <f t="shared" si="5"/>
        <v>486.9</v>
      </c>
      <c r="Y56" s="32"/>
      <c r="Z56" s="32"/>
      <c r="AA56" s="14" t="s">
        <v>62</v>
      </c>
      <c r="AB56" s="15">
        <v>9</v>
      </c>
      <c r="AC56" s="4">
        <f t="shared" si="3"/>
        <v>-13</v>
      </c>
      <c r="AD56" s="4">
        <f t="shared" si="3"/>
        <v>-5</v>
      </c>
      <c r="AE56" s="4">
        <f t="shared" si="3"/>
        <v>0</v>
      </c>
      <c r="AF56" s="4">
        <f t="shared" si="3"/>
        <v>0</v>
      </c>
      <c r="AG56" s="4">
        <f t="shared" si="3"/>
        <v>0</v>
      </c>
      <c r="AH56" s="4">
        <f t="shared" si="3"/>
        <v>0</v>
      </c>
      <c r="AI56" s="4">
        <f t="shared" si="3"/>
        <v>-4</v>
      </c>
      <c r="AJ56" s="3">
        <f t="shared" si="3"/>
        <v>-1815.84</v>
      </c>
      <c r="AK56" s="3">
        <f t="shared" si="3"/>
        <v>-486.9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>
        <v>1</v>
      </c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-1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185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185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185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78"/>
      <c r="C77" s="7"/>
      <c r="D77" s="7"/>
      <c r="E77" s="7"/>
      <c r="F77" s="7"/>
      <c r="G77" s="7"/>
      <c r="H77" s="7"/>
      <c r="I77" s="7"/>
      <c r="J77" s="7"/>
      <c r="K77" s="7"/>
      <c r="L77" s="78"/>
      <c r="M77" s="78"/>
      <c r="N77" s="9" t="s">
        <v>65</v>
      </c>
      <c r="O77" s="67"/>
      <c r="P77" s="7"/>
      <c r="Q77" s="7"/>
      <c r="R77" s="7"/>
      <c r="S77" s="7"/>
      <c r="T77" s="7"/>
      <c r="U77" s="7"/>
      <c r="V77" s="7"/>
      <c r="W77" s="7"/>
      <c r="X77" s="7"/>
      <c r="Y77" s="67"/>
      <c r="Z77" s="67"/>
      <c r="AA77" s="9" t="s">
        <v>65</v>
      </c>
      <c r="AB77" s="67"/>
      <c r="AC77" s="7"/>
      <c r="AD77" s="7"/>
      <c r="AE77" s="7"/>
      <c r="AF77" s="7"/>
      <c r="AG77" s="7"/>
      <c r="AH77" s="7"/>
      <c r="AI77" s="7"/>
      <c r="AJ77" s="7"/>
      <c r="AK77" s="7"/>
      <c r="AL77" s="67"/>
      <c r="AM77" s="67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77">
        <v>1</v>
      </c>
      <c r="B83" s="77">
        <v>2</v>
      </c>
      <c r="C83" s="77">
        <v>3</v>
      </c>
      <c r="D83" s="77">
        <v>4</v>
      </c>
      <c r="E83" s="77">
        <v>5</v>
      </c>
      <c r="F83" s="77">
        <v>6</v>
      </c>
      <c r="G83" s="77">
        <v>7</v>
      </c>
      <c r="H83" s="77">
        <v>8</v>
      </c>
      <c r="I83" s="77">
        <v>9</v>
      </c>
      <c r="J83" s="77">
        <v>10</v>
      </c>
      <c r="K83" s="77">
        <v>11</v>
      </c>
      <c r="L83" s="45"/>
      <c r="M83" s="39"/>
      <c r="N83" s="66">
        <v>1</v>
      </c>
      <c r="O83" s="66">
        <v>2</v>
      </c>
      <c r="P83" s="66">
        <v>3</v>
      </c>
      <c r="Q83" s="66">
        <v>4</v>
      </c>
      <c r="R83" s="66">
        <v>5</v>
      </c>
      <c r="S83" s="66">
        <v>6</v>
      </c>
      <c r="T83" s="66">
        <v>7</v>
      </c>
      <c r="U83" s="66">
        <v>8</v>
      </c>
      <c r="V83" s="66">
        <v>9</v>
      </c>
      <c r="W83" s="66">
        <v>10</v>
      </c>
      <c r="X83" s="66">
        <v>11</v>
      </c>
      <c r="Y83" s="45"/>
      <c r="Z83" s="45"/>
      <c r="AA83" s="66">
        <v>1</v>
      </c>
      <c r="AB83" s="66">
        <v>2</v>
      </c>
      <c r="AC83" s="66">
        <v>3</v>
      </c>
      <c r="AD83" s="66">
        <v>4</v>
      </c>
      <c r="AE83" s="66">
        <v>5</v>
      </c>
      <c r="AF83" s="66">
        <v>6</v>
      </c>
      <c r="AG83" s="66">
        <v>7</v>
      </c>
      <c r="AH83" s="66">
        <v>8</v>
      </c>
      <c r="AI83" s="66">
        <v>9</v>
      </c>
      <c r="AJ83" s="66">
        <v>10</v>
      </c>
      <c r="AK83" s="66">
        <v>11</v>
      </c>
    </row>
    <row r="84" spans="1:39" ht="38.25" customHeight="1" x14ac:dyDescent="0.25">
      <c r="A84" s="8" t="s">
        <v>54</v>
      </c>
      <c r="B84" s="77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6">
        <v>1</v>
      </c>
      <c r="P84" s="4">
        <v>1</v>
      </c>
      <c r="Q84" s="4"/>
      <c r="R84" s="4"/>
      <c r="S84" s="4">
        <v>1</v>
      </c>
      <c r="T84" s="4"/>
      <c r="U84" s="4"/>
      <c r="V84" s="4"/>
      <c r="W84" s="3">
        <v>1094.8</v>
      </c>
      <c r="X84" s="3">
        <v>1094.8</v>
      </c>
      <c r="Y84" s="31"/>
      <c r="Z84" s="31"/>
      <c r="AA84" s="8" t="s">
        <v>54</v>
      </c>
      <c r="AB84" s="66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-1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-1094.8</v>
      </c>
      <c r="AK84" s="3">
        <f t="shared" si="6"/>
        <v>-1094.8</v>
      </c>
    </row>
    <row r="85" spans="1:39" ht="39" customHeight="1" x14ac:dyDescent="0.25">
      <c r="A85" s="8" t="s">
        <v>55</v>
      </c>
      <c r="B85" s="77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6">
        <v>2</v>
      </c>
      <c r="P85" s="4">
        <v>1</v>
      </c>
      <c r="Q85" s="4"/>
      <c r="R85" s="4"/>
      <c r="S85" s="4"/>
      <c r="T85" s="4"/>
      <c r="U85" s="4"/>
      <c r="V85" s="4"/>
      <c r="W85" s="3">
        <v>167</v>
      </c>
      <c r="X85" s="3"/>
      <c r="Y85" s="31"/>
      <c r="Z85" s="31"/>
      <c r="AA85" s="8" t="s">
        <v>55</v>
      </c>
      <c r="AB85" s="66">
        <v>2</v>
      </c>
      <c r="AC85" s="4">
        <f t="shared" si="6"/>
        <v>-1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-167</v>
      </c>
      <c r="AK85" s="3">
        <f t="shared" si="6"/>
        <v>0</v>
      </c>
    </row>
    <row r="86" spans="1:39" ht="52.5" customHeight="1" x14ac:dyDescent="0.25">
      <c r="A86" s="8" t="s">
        <v>56</v>
      </c>
      <c r="B86" s="77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6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66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77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6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6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76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65">
        <v>5</v>
      </c>
      <c r="P88" s="4">
        <v>3</v>
      </c>
      <c r="Q88" s="4">
        <v>1</v>
      </c>
      <c r="R88" s="4"/>
      <c r="S88" s="4"/>
      <c r="T88" s="4"/>
      <c r="U88" s="4"/>
      <c r="V88" s="4"/>
      <c r="W88" s="3">
        <v>182.2</v>
      </c>
      <c r="X88" s="3">
        <v>49</v>
      </c>
      <c r="Y88" s="31"/>
      <c r="Z88" s="31"/>
      <c r="AA88" s="8" t="s">
        <v>58</v>
      </c>
      <c r="AB88" s="65">
        <v>5</v>
      </c>
      <c r="AC88" s="4">
        <f t="shared" si="6"/>
        <v>-3</v>
      </c>
      <c r="AD88" s="4">
        <f t="shared" si="6"/>
        <v>-1</v>
      </c>
      <c r="AE88" s="4">
        <f t="shared" si="6"/>
        <v>0</v>
      </c>
      <c r="AF88" s="4">
        <f t="shared" si="6"/>
        <v>0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-182.2</v>
      </c>
      <c r="AK88" s="3">
        <f t="shared" si="6"/>
        <v>-49</v>
      </c>
    </row>
    <row r="89" spans="1:39" ht="12.75" customHeight="1" x14ac:dyDescent="0.25">
      <c r="A89" s="8" t="s">
        <v>59</v>
      </c>
      <c r="B89" s="76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65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5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76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65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5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76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65">
        <v>8</v>
      </c>
      <c r="P91" s="4">
        <v>2</v>
      </c>
      <c r="Q91" s="4"/>
      <c r="R91" s="4"/>
      <c r="S91" s="4"/>
      <c r="T91" s="4"/>
      <c r="U91" s="4"/>
      <c r="V91" s="4"/>
      <c r="W91" s="3">
        <v>210.5</v>
      </c>
      <c r="X91" s="3"/>
      <c r="Y91" s="31"/>
      <c r="Z91" s="31"/>
      <c r="AA91" s="8" t="s">
        <v>61</v>
      </c>
      <c r="AB91" s="65">
        <v>8</v>
      </c>
      <c r="AC91" s="4">
        <f t="shared" si="6"/>
        <v>-2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-210.5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7</v>
      </c>
      <c r="Q92" s="4">
        <f t="shared" si="8"/>
        <v>1</v>
      </c>
      <c r="R92" s="4">
        <f t="shared" si="8"/>
        <v>0</v>
      </c>
      <c r="S92" s="4">
        <f t="shared" si="8"/>
        <v>1</v>
      </c>
      <c r="T92" s="4">
        <f t="shared" si="8"/>
        <v>0</v>
      </c>
      <c r="U92" s="4">
        <f t="shared" si="8"/>
        <v>0</v>
      </c>
      <c r="V92" s="4">
        <f t="shared" si="8"/>
        <v>0</v>
      </c>
      <c r="W92" s="3">
        <f t="shared" si="8"/>
        <v>1654.5</v>
      </c>
      <c r="X92" s="3">
        <f t="shared" si="8"/>
        <v>1143.8</v>
      </c>
      <c r="Y92" s="32"/>
      <c r="Z92" s="32"/>
      <c r="AA92" s="14" t="s">
        <v>62</v>
      </c>
      <c r="AB92" s="15">
        <v>9</v>
      </c>
      <c r="AC92" s="4">
        <f t="shared" si="6"/>
        <v>-7</v>
      </c>
      <c r="AD92" s="4">
        <f t="shared" si="6"/>
        <v>-1</v>
      </c>
      <c r="AE92" s="4">
        <f t="shared" si="6"/>
        <v>0</v>
      </c>
      <c r="AF92" s="4">
        <f t="shared" si="6"/>
        <v>-1</v>
      </c>
      <c r="AG92" s="4">
        <f t="shared" si="6"/>
        <v>0</v>
      </c>
      <c r="AH92" s="4">
        <f t="shared" si="6"/>
        <v>0</v>
      </c>
      <c r="AI92" s="4">
        <f t="shared" si="6"/>
        <v>0</v>
      </c>
      <c r="AJ92" s="3">
        <f t="shared" si="6"/>
        <v>-1654.5</v>
      </c>
      <c r="AK92" s="3">
        <f t="shared" si="6"/>
        <v>-1143.8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22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22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22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78"/>
      <c r="C113" s="7"/>
      <c r="D113" s="7"/>
      <c r="E113" s="7"/>
      <c r="F113" s="7"/>
      <c r="G113" s="7"/>
      <c r="H113" s="7"/>
      <c r="I113" s="7"/>
      <c r="J113" s="7"/>
      <c r="K113" s="7"/>
      <c r="L113" s="78"/>
      <c r="M113" s="78"/>
      <c r="N113" s="9" t="s">
        <v>65</v>
      </c>
      <c r="O113" s="67"/>
      <c r="P113" s="7"/>
      <c r="Q113" s="7"/>
      <c r="R113" s="7"/>
      <c r="S113" s="7"/>
      <c r="T113" s="7"/>
      <c r="U113" s="7"/>
      <c r="V113" s="7"/>
      <c r="W113" s="7"/>
      <c r="X113" s="7"/>
      <c r="Y113" s="67"/>
      <c r="Z113" s="67"/>
      <c r="AA113" s="9" t="s">
        <v>65</v>
      </c>
      <c r="AB113" s="67"/>
      <c r="AC113" s="7"/>
      <c r="AD113" s="7"/>
      <c r="AE113" s="7"/>
      <c r="AF113" s="7"/>
      <c r="AG113" s="7"/>
      <c r="AH113" s="7"/>
      <c r="AI113" s="7"/>
      <c r="AJ113" s="7"/>
      <c r="AK113" s="7"/>
      <c r="AL113" s="67"/>
      <c r="AM113" s="67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77">
        <v>1</v>
      </c>
      <c r="B119" s="77">
        <v>2</v>
      </c>
      <c r="C119" s="77">
        <v>3</v>
      </c>
      <c r="D119" s="77">
        <v>4</v>
      </c>
      <c r="E119" s="77">
        <v>5</v>
      </c>
      <c r="F119" s="77">
        <v>6</v>
      </c>
      <c r="G119" s="77">
        <v>7</v>
      </c>
      <c r="H119" s="77">
        <v>8</v>
      </c>
      <c r="I119" s="77">
        <v>9</v>
      </c>
      <c r="J119" s="77">
        <v>10</v>
      </c>
      <c r="K119" s="77">
        <v>11</v>
      </c>
      <c r="L119" s="45"/>
      <c r="M119" s="39"/>
      <c r="N119" s="66">
        <v>1</v>
      </c>
      <c r="O119" s="66">
        <v>2</v>
      </c>
      <c r="P119" s="66">
        <v>3</v>
      </c>
      <c r="Q119" s="66">
        <v>4</v>
      </c>
      <c r="R119" s="66">
        <v>5</v>
      </c>
      <c r="S119" s="66">
        <v>6</v>
      </c>
      <c r="T119" s="66">
        <v>7</v>
      </c>
      <c r="U119" s="66">
        <v>8</v>
      </c>
      <c r="V119" s="66">
        <v>9</v>
      </c>
      <c r="W119" s="66">
        <v>10</v>
      </c>
      <c r="X119" s="66">
        <v>11</v>
      </c>
      <c r="Y119" s="45"/>
      <c r="Z119" s="45"/>
      <c r="AA119" s="66">
        <v>1</v>
      </c>
      <c r="AB119" s="66">
        <v>2</v>
      </c>
      <c r="AC119" s="66">
        <v>3</v>
      </c>
      <c r="AD119" s="66">
        <v>4</v>
      </c>
      <c r="AE119" s="66">
        <v>5</v>
      </c>
      <c r="AF119" s="66">
        <v>6</v>
      </c>
      <c r="AG119" s="66">
        <v>7</v>
      </c>
      <c r="AH119" s="66">
        <v>8</v>
      </c>
      <c r="AI119" s="66">
        <v>9</v>
      </c>
      <c r="AJ119" s="66">
        <v>10</v>
      </c>
      <c r="AK119" s="66">
        <v>11</v>
      </c>
    </row>
    <row r="120" spans="1:39" ht="38.25" customHeight="1" x14ac:dyDescent="0.25">
      <c r="A120" s="8" t="s">
        <v>54</v>
      </c>
      <c r="B120" s="77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66">
        <v>1</v>
      </c>
      <c r="P120" s="4"/>
      <c r="Q120" s="4"/>
      <c r="R120" s="4"/>
      <c r="S120" s="4"/>
      <c r="T120" s="4"/>
      <c r="U120" s="4"/>
      <c r="V120" s="4"/>
      <c r="W120" s="3"/>
      <c r="X120" s="3"/>
      <c r="Y120" s="31"/>
      <c r="Z120" s="31"/>
      <c r="AA120" s="8" t="s">
        <v>54</v>
      </c>
      <c r="AB120" s="66">
        <v>1</v>
      </c>
      <c r="AC120" s="4">
        <f t="shared" ref="AC120:AK128" si="9">C120-P120</f>
        <v>0</v>
      </c>
      <c r="AD120" s="4">
        <f t="shared" si="9"/>
        <v>0</v>
      </c>
      <c r="AE120" s="4">
        <f t="shared" si="9"/>
        <v>0</v>
      </c>
      <c r="AF120" s="4">
        <f t="shared" si="9"/>
        <v>0</v>
      </c>
      <c r="AG120" s="4">
        <f t="shared" si="9"/>
        <v>0</v>
      </c>
      <c r="AH120" s="4">
        <f t="shared" si="9"/>
        <v>0</v>
      </c>
      <c r="AI120" s="4">
        <f t="shared" si="9"/>
        <v>0</v>
      </c>
      <c r="AJ120" s="3">
        <f t="shared" si="9"/>
        <v>0</v>
      </c>
      <c r="AK120" s="3">
        <f t="shared" si="9"/>
        <v>0</v>
      </c>
    </row>
    <row r="121" spans="1:39" ht="39" customHeight="1" x14ac:dyDescent="0.25">
      <c r="A121" s="8" t="s">
        <v>55</v>
      </c>
      <c r="B121" s="77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66">
        <v>2</v>
      </c>
      <c r="P121" s="4">
        <v>1</v>
      </c>
      <c r="Q121" s="4"/>
      <c r="R121" s="4"/>
      <c r="S121" s="4"/>
      <c r="T121" s="4"/>
      <c r="U121" s="4"/>
      <c r="V121" s="4"/>
      <c r="W121" s="3">
        <v>1139.3</v>
      </c>
      <c r="X121" s="3"/>
      <c r="Y121" s="31"/>
      <c r="Z121" s="31"/>
      <c r="AA121" s="8" t="s">
        <v>55</v>
      </c>
      <c r="AB121" s="66">
        <v>2</v>
      </c>
      <c r="AC121" s="4">
        <f t="shared" si="9"/>
        <v>-1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-1139.3</v>
      </c>
      <c r="AK121" s="3">
        <f t="shared" si="9"/>
        <v>0</v>
      </c>
    </row>
    <row r="122" spans="1:39" ht="52.5" customHeight="1" x14ac:dyDescent="0.25">
      <c r="A122" s="8" t="s">
        <v>56</v>
      </c>
      <c r="B122" s="77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66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66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77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66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6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76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65">
        <v>5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58</v>
      </c>
      <c r="AB124" s="65">
        <v>5</v>
      </c>
      <c r="AC124" s="4">
        <f t="shared" si="9"/>
        <v>0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0</v>
      </c>
      <c r="AH124" s="4">
        <f t="shared" si="9"/>
        <v>0</v>
      </c>
      <c r="AI124" s="4">
        <f t="shared" si="9"/>
        <v>0</v>
      </c>
      <c r="AJ124" s="3">
        <f t="shared" si="9"/>
        <v>0</v>
      </c>
      <c r="AK124" s="3">
        <f t="shared" si="9"/>
        <v>0</v>
      </c>
    </row>
    <row r="125" spans="1:39" ht="12.75" customHeight="1" x14ac:dyDescent="0.25">
      <c r="A125" s="8" t="s">
        <v>59</v>
      </c>
      <c r="B125" s="76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65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65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76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65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65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76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65">
        <v>8</v>
      </c>
      <c r="P127" s="4">
        <v>1</v>
      </c>
      <c r="Q127" s="4"/>
      <c r="R127" s="4"/>
      <c r="S127" s="4"/>
      <c r="T127" s="4"/>
      <c r="U127" s="4"/>
      <c r="V127" s="4"/>
      <c r="W127" s="3">
        <v>48.3</v>
      </c>
      <c r="X127" s="3"/>
      <c r="Y127" s="31"/>
      <c r="Z127" s="31"/>
      <c r="AA127" s="8" t="s">
        <v>61</v>
      </c>
      <c r="AB127" s="65">
        <v>8</v>
      </c>
      <c r="AC127" s="4">
        <f t="shared" si="9"/>
        <v>-1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-48.3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2</v>
      </c>
      <c r="Q128" s="4">
        <f t="shared" si="11"/>
        <v>0</v>
      </c>
      <c r="R128" s="4">
        <f t="shared" si="11"/>
        <v>0</v>
      </c>
      <c r="S128" s="4">
        <f t="shared" si="11"/>
        <v>0</v>
      </c>
      <c r="T128" s="4">
        <f t="shared" si="11"/>
        <v>0</v>
      </c>
      <c r="U128" s="4">
        <f t="shared" si="11"/>
        <v>0</v>
      </c>
      <c r="V128" s="4">
        <f t="shared" si="11"/>
        <v>0</v>
      </c>
      <c r="W128" s="3">
        <f t="shared" si="11"/>
        <v>1187.5999999999999</v>
      </c>
      <c r="X128" s="3">
        <f t="shared" si="11"/>
        <v>0</v>
      </c>
      <c r="Y128" s="32"/>
      <c r="Z128" s="32"/>
      <c r="AA128" s="14" t="s">
        <v>62</v>
      </c>
      <c r="AB128" s="15">
        <v>9</v>
      </c>
      <c r="AC128" s="4">
        <f t="shared" si="9"/>
        <v>-2</v>
      </c>
      <c r="AD128" s="4">
        <f t="shared" si="9"/>
        <v>0</v>
      </c>
      <c r="AE128" s="4">
        <f t="shared" si="9"/>
        <v>0</v>
      </c>
      <c r="AF128" s="4">
        <f t="shared" si="9"/>
        <v>0</v>
      </c>
      <c r="AG128" s="4">
        <f t="shared" si="9"/>
        <v>0</v>
      </c>
      <c r="AH128" s="4">
        <f t="shared" si="9"/>
        <v>0</v>
      </c>
      <c r="AI128" s="4">
        <f t="shared" si="9"/>
        <v>0</v>
      </c>
      <c r="AJ128" s="3">
        <f t="shared" si="9"/>
        <v>-1187.5999999999999</v>
      </c>
      <c r="AK128" s="3">
        <f t="shared" si="9"/>
        <v>0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>
        <v>1</v>
      </c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-1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211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211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211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78"/>
      <c r="C149" s="7"/>
      <c r="D149" s="7"/>
      <c r="E149" s="7"/>
      <c r="F149" s="7"/>
      <c r="G149" s="7"/>
      <c r="H149" s="7"/>
      <c r="I149" s="7"/>
      <c r="J149" s="7"/>
      <c r="K149" s="7"/>
      <c r="L149" s="78"/>
      <c r="M149" s="78"/>
      <c r="N149" s="9" t="s">
        <v>65</v>
      </c>
      <c r="O149" s="67"/>
      <c r="P149" s="7"/>
      <c r="Q149" s="7"/>
      <c r="R149" s="7"/>
      <c r="S149" s="7"/>
      <c r="T149" s="7"/>
      <c r="U149" s="7"/>
      <c r="V149" s="7"/>
      <c r="W149" s="7"/>
      <c r="X149" s="7"/>
      <c r="Y149" s="67"/>
      <c r="Z149" s="67"/>
      <c r="AA149" s="9" t="s">
        <v>65</v>
      </c>
      <c r="AB149" s="67"/>
      <c r="AC149" s="7"/>
      <c r="AD149" s="7"/>
      <c r="AE149" s="7"/>
      <c r="AF149" s="7"/>
      <c r="AG149" s="7"/>
      <c r="AH149" s="7"/>
      <c r="AI149" s="7"/>
      <c r="AJ149" s="7"/>
      <c r="AK149" s="7"/>
      <c r="AL149" s="67"/>
      <c r="AM149" s="67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77">
        <v>1</v>
      </c>
      <c r="B155" s="77">
        <v>2</v>
      </c>
      <c r="C155" s="77">
        <v>3</v>
      </c>
      <c r="D155" s="77">
        <v>4</v>
      </c>
      <c r="E155" s="77">
        <v>5</v>
      </c>
      <c r="F155" s="77">
        <v>6</v>
      </c>
      <c r="G155" s="77">
        <v>7</v>
      </c>
      <c r="H155" s="77">
        <v>8</v>
      </c>
      <c r="I155" s="77">
        <v>9</v>
      </c>
      <c r="J155" s="77">
        <v>10</v>
      </c>
      <c r="K155" s="77">
        <v>11</v>
      </c>
      <c r="L155" s="45"/>
      <c r="M155" s="39"/>
      <c r="N155" s="66">
        <v>1</v>
      </c>
      <c r="O155" s="66">
        <v>2</v>
      </c>
      <c r="P155" s="66">
        <v>3</v>
      </c>
      <c r="Q155" s="66">
        <v>4</v>
      </c>
      <c r="R155" s="66">
        <v>5</v>
      </c>
      <c r="S155" s="66">
        <v>6</v>
      </c>
      <c r="T155" s="66">
        <v>7</v>
      </c>
      <c r="U155" s="66">
        <v>8</v>
      </c>
      <c r="V155" s="66">
        <v>9</v>
      </c>
      <c r="W155" s="66">
        <v>10</v>
      </c>
      <c r="X155" s="66">
        <v>11</v>
      </c>
      <c r="Y155" s="45"/>
      <c r="Z155" s="45"/>
      <c r="AA155" s="66">
        <v>1</v>
      </c>
      <c r="AB155" s="66">
        <v>2</v>
      </c>
      <c r="AC155" s="66">
        <v>3</v>
      </c>
      <c r="AD155" s="66">
        <v>4</v>
      </c>
      <c r="AE155" s="66">
        <v>5</v>
      </c>
      <c r="AF155" s="66">
        <v>6</v>
      </c>
      <c r="AG155" s="66">
        <v>7</v>
      </c>
      <c r="AH155" s="66">
        <v>8</v>
      </c>
      <c r="AI155" s="66">
        <v>9</v>
      </c>
      <c r="AJ155" s="66">
        <v>10</v>
      </c>
      <c r="AK155" s="66">
        <v>11</v>
      </c>
    </row>
    <row r="156" spans="1:39" ht="38.25" customHeight="1" x14ac:dyDescent="0.25">
      <c r="A156" s="8" t="s">
        <v>54</v>
      </c>
      <c r="B156" s="77">
        <v>1</v>
      </c>
      <c r="C156" s="4"/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8" t="s">
        <v>54</v>
      </c>
      <c r="O156" s="66">
        <v>1</v>
      </c>
      <c r="P156" s="4">
        <v>1</v>
      </c>
      <c r="Q156" s="4">
        <v>1</v>
      </c>
      <c r="R156" s="4"/>
      <c r="S156" s="4"/>
      <c r="T156" s="4"/>
      <c r="U156" s="4"/>
      <c r="V156" s="4"/>
      <c r="W156" s="3">
        <v>183.1</v>
      </c>
      <c r="X156" s="3">
        <v>183.1</v>
      </c>
      <c r="Y156" s="31"/>
      <c r="Z156" s="31"/>
      <c r="AA156" s="8" t="s">
        <v>54</v>
      </c>
      <c r="AB156" s="66">
        <v>1</v>
      </c>
      <c r="AC156" s="4">
        <f t="shared" ref="AC156:AC164" si="12">C156-P156</f>
        <v>-1</v>
      </c>
      <c r="AD156" s="4">
        <f t="shared" ref="AD156:AD164" si="13">D156-Q156</f>
        <v>-1</v>
      </c>
      <c r="AE156" s="4">
        <f t="shared" ref="AE156:AE164" si="14">E156-R156</f>
        <v>0</v>
      </c>
      <c r="AF156" s="4">
        <f t="shared" ref="AF156:AF164" si="15">F156-S156</f>
        <v>0</v>
      </c>
      <c r="AG156" s="4">
        <f t="shared" ref="AG156:AG164" si="16">G156-T156</f>
        <v>0</v>
      </c>
      <c r="AH156" s="4">
        <f t="shared" ref="AH156:AH164" si="17">H156-U156</f>
        <v>0</v>
      </c>
      <c r="AI156" s="4">
        <f t="shared" ref="AI156:AI164" si="18">I156-V156</f>
        <v>0</v>
      </c>
      <c r="AJ156" s="3">
        <f t="shared" ref="AJ156:AJ164" si="19">J156-W156</f>
        <v>-183.1</v>
      </c>
      <c r="AK156" s="3">
        <f t="shared" ref="AK156:AK164" si="20">K156-X156</f>
        <v>-183.1</v>
      </c>
    </row>
    <row r="157" spans="1:39" ht="39" customHeight="1" x14ac:dyDescent="0.25">
      <c r="A157" s="8" t="s">
        <v>55</v>
      </c>
      <c r="B157" s="77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66">
        <v>2</v>
      </c>
      <c r="P157" s="4">
        <v>1</v>
      </c>
      <c r="Q157" s="4"/>
      <c r="R157" s="4"/>
      <c r="S157" s="4"/>
      <c r="T157" s="4"/>
      <c r="U157" s="4"/>
      <c r="V157" s="4"/>
      <c r="W157" s="3">
        <v>738.8</v>
      </c>
      <c r="X157" s="3"/>
      <c r="Y157" s="31"/>
      <c r="Z157" s="31"/>
      <c r="AA157" s="8" t="s">
        <v>55</v>
      </c>
      <c r="AB157" s="66">
        <v>2</v>
      </c>
      <c r="AC157" s="4">
        <f t="shared" si="12"/>
        <v>-1</v>
      </c>
      <c r="AD157" s="4">
        <f t="shared" si="13"/>
        <v>0</v>
      </c>
      <c r="AE157" s="4">
        <f t="shared" si="14"/>
        <v>0</v>
      </c>
      <c r="AF157" s="4">
        <f t="shared" si="15"/>
        <v>0</v>
      </c>
      <c r="AG157" s="4">
        <f t="shared" si="16"/>
        <v>0</v>
      </c>
      <c r="AH157" s="4">
        <f t="shared" si="17"/>
        <v>0</v>
      </c>
      <c r="AI157" s="4">
        <f t="shared" si="18"/>
        <v>0</v>
      </c>
      <c r="AJ157" s="3">
        <f t="shared" si="19"/>
        <v>-738.8</v>
      </c>
      <c r="AK157" s="3">
        <f t="shared" si="20"/>
        <v>0</v>
      </c>
    </row>
    <row r="158" spans="1:39" ht="52.5" customHeight="1" x14ac:dyDescent="0.25">
      <c r="A158" s="8" t="s">
        <v>56</v>
      </c>
      <c r="B158" s="77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66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66">
        <v>3</v>
      </c>
      <c r="AC158" s="4">
        <f t="shared" si="12"/>
        <v>0</v>
      </c>
      <c r="AD158" s="4">
        <f t="shared" si="13"/>
        <v>0</v>
      </c>
      <c r="AE158" s="4">
        <f t="shared" si="14"/>
        <v>0</v>
      </c>
      <c r="AF158" s="4">
        <f t="shared" si="15"/>
        <v>0</v>
      </c>
      <c r="AG158" s="4">
        <f t="shared" si="16"/>
        <v>0</v>
      </c>
      <c r="AH158" s="4">
        <f t="shared" si="17"/>
        <v>0</v>
      </c>
      <c r="AI158" s="4">
        <f t="shared" si="18"/>
        <v>0</v>
      </c>
      <c r="AJ158" s="3">
        <f t="shared" si="19"/>
        <v>0</v>
      </c>
      <c r="AK158" s="3">
        <f t="shared" si="20"/>
        <v>0</v>
      </c>
    </row>
    <row r="159" spans="1:39" ht="12.75" customHeight="1" x14ac:dyDescent="0.25">
      <c r="A159" s="8" t="s">
        <v>57</v>
      </c>
      <c r="B159" s="77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66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66">
        <v>4</v>
      </c>
      <c r="AC159" s="4">
        <f t="shared" si="12"/>
        <v>0</v>
      </c>
      <c r="AD159" s="4">
        <f t="shared" si="13"/>
        <v>0</v>
      </c>
      <c r="AE159" s="4">
        <f t="shared" si="14"/>
        <v>0</v>
      </c>
      <c r="AF159" s="4">
        <f t="shared" si="15"/>
        <v>0</v>
      </c>
      <c r="AG159" s="4">
        <f t="shared" si="16"/>
        <v>0</v>
      </c>
      <c r="AH159" s="4">
        <f t="shared" si="17"/>
        <v>0</v>
      </c>
      <c r="AI159" s="4">
        <f t="shared" si="18"/>
        <v>0</v>
      </c>
      <c r="AJ159" s="3">
        <f t="shared" si="19"/>
        <v>0</v>
      </c>
      <c r="AK159" s="3">
        <f t="shared" si="20"/>
        <v>0</v>
      </c>
    </row>
    <row r="160" spans="1:39" ht="12" customHeight="1" x14ac:dyDescent="0.25">
      <c r="A160" s="8" t="s">
        <v>720</v>
      </c>
      <c r="B160" s="76">
        <v>5</v>
      </c>
      <c r="C160" s="4"/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8" t="s">
        <v>58</v>
      </c>
      <c r="O160" s="65">
        <v>5</v>
      </c>
      <c r="P160" s="4">
        <v>2</v>
      </c>
      <c r="Q160" s="4">
        <v>1</v>
      </c>
      <c r="R160" s="4"/>
      <c r="S160" s="4"/>
      <c r="T160" s="4"/>
      <c r="U160" s="4"/>
      <c r="V160" s="4">
        <v>1</v>
      </c>
      <c r="W160" s="3">
        <v>139.30000000000001</v>
      </c>
      <c r="X160" s="3">
        <v>19.3</v>
      </c>
      <c r="Y160" s="31"/>
      <c r="Z160" s="31"/>
      <c r="AA160" s="8" t="s">
        <v>58</v>
      </c>
      <c r="AB160" s="65">
        <v>5</v>
      </c>
      <c r="AC160" s="4">
        <f t="shared" si="12"/>
        <v>-2</v>
      </c>
      <c r="AD160" s="4">
        <f t="shared" si="13"/>
        <v>-1</v>
      </c>
      <c r="AE160" s="4">
        <f t="shared" si="14"/>
        <v>0</v>
      </c>
      <c r="AF160" s="4">
        <f t="shared" si="15"/>
        <v>0</v>
      </c>
      <c r="AG160" s="4">
        <f t="shared" si="16"/>
        <v>0</v>
      </c>
      <c r="AH160" s="4">
        <f t="shared" si="17"/>
        <v>0</v>
      </c>
      <c r="AI160" s="4">
        <f t="shared" si="18"/>
        <v>-1</v>
      </c>
      <c r="AJ160" s="3">
        <f t="shared" si="19"/>
        <v>-139.30000000000001</v>
      </c>
      <c r="AK160" s="3">
        <f t="shared" si="20"/>
        <v>-19.3</v>
      </c>
    </row>
    <row r="161" spans="1:39" ht="12.75" customHeight="1" x14ac:dyDescent="0.25">
      <c r="A161" s="8" t="s">
        <v>59</v>
      </c>
      <c r="B161" s="76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65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65">
        <v>6</v>
      </c>
      <c r="AC161" s="4">
        <f t="shared" si="12"/>
        <v>0</v>
      </c>
      <c r="AD161" s="4">
        <f t="shared" si="13"/>
        <v>0</v>
      </c>
      <c r="AE161" s="4">
        <f t="shared" si="14"/>
        <v>0</v>
      </c>
      <c r="AF161" s="4">
        <f t="shared" si="15"/>
        <v>0</v>
      </c>
      <c r="AG161" s="4">
        <f t="shared" si="16"/>
        <v>0</v>
      </c>
      <c r="AH161" s="4">
        <f t="shared" si="17"/>
        <v>0</v>
      </c>
      <c r="AI161" s="4">
        <f t="shared" si="18"/>
        <v>0</v>
      </c>
      <c r="AJ161" s="3">
        <f t="shared" si="19"/>
        <v>0</v>
      </c>
      <c r="AK161" s="3">
        <f t="shared" si="20"/>
        <v>0</v>
      </c>
    </row>
    <row r="162" spans="1:39" ht="12.75" customHeight="1" x14ac:dyDescent="0.25">
      <c r="A162" s="8" t="s">
        <v>60</v>
      </c>
      <c r="B162" s="76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65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65">
        <v>7</v>
      </c>
      <c r="AC162" s="4">
        <f t="shared" si="12"/>
        <v>0</v>
      </c>
      <c r="AD162" s="4">
        <f t="shared" si="13"/>
        <v>0</v>
      </c>
      <c r="AE162" s="4">
        <f t="shared" si="14"/>
        <v>0</v>
      </c>
      <c r="AF162" s="4">
        <f t="shared" si="15"/>
        <v>0</v>
      </c>
      <c r="AG162" s="4">
        <f t="shared" si="16"/>
        <v>0</v>
      </c>
      <c r="AH162" s="4">
        <f t="shared" si="17"/>
        <v>0</v>
      </c>
      <c r="AI162" s="4">
        <f t="shared" si="18"/>
        <v>0</v>
      </c>
      <c r="AJ162" s="3">
        <f t="shared" si="19"/>
        <v>0</v>
      </c>
      <c r="AK162" s="3">
        <f t="shared" si="20"/>
        <v>0</v>
      </c>
    </row>
    <row r="163" spans="1:39" ht="12.75" customHeight="1" x14ac:dyDescent="0.25">
      <c r="A163" s="8" t="s">
        <v>61</v>
      </c>
      <c r="B163" s="76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65">
        <v>8</v>
      </c>
      <c r="P163" s="4">
        <v>4</v>
      </c>
      <c r="Q163" s="4">
        <v>2</v>
      </c>
      <c r="R163" s="4"/>
      <c r="S163" s="4"/>
      <c r="T163" s="4"/>
      <c r="U163" s="4"/>
      <c r="V163" s="4"/>
      <c r="W163" s="3">
        <v>450.7</v>
      </c>
      <c r="X163" s="3">
        <v>161.4</v>
      </c>
      <c r="Y163" s="31"/>
      <c r="Z163" s="31"/>
      <c r="AA163" s="8" t="s">
        <v>61</v>
      </c>
      <c r="AB163" s="65">
        <v>8</v>
      </c>
      <c r="AC163" s="4">
        <f t="shared" si="12"/>
        <v>-4</v>
      </c>
      <c r="AD163" s="4">
        <f t="shared" si="13"/>
        <v>-2</v>
      </c>
      <c r="AE163" s="4">
        <f t="shared" si="14"/>
        <v>0</v>
      </c>
      <c r="AF163" s="4">
        <f t="shared" si="15"/>
        <v>0</v>
      </c>
      <c r="AG163" s="4">
        <f t="shared" si="16"/>
        <v>0</v>
      </c>
      <c r="AH163" s="4">
        <f t="shared" si="17"/>
        <v>0</v>
      </c>
      <c r="AI163" s="4">
        <f t="shared" si="18"/>
        <v>0</v>
      </c>
      <c r="AJ163" s="3">
        <f t="shared" si="19"/>
        <v>-450.7</v>
      </c>
      <c r="AK163" s="3">
        <f t="shared" si="20"/>
        <v>-161.4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21">SUM(D156:D163)</f>
        <v>0</v>
      </c>
      <c r="E164" s="16">
        <f t="shared" si="21"/>
        <v>0</v>
      </c>
      <c r="F164" s="16">
        <f t="shared" si="21"/>
        <v>0</v>
      </c>
      <c r="G164" s="16">
        <f t="shared" si="21"/>
        <v>0</v>
      </c>
      <c r="H164" s="16">
        <f t="shared" si="21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22">SUM(P156:P163)</f>
        <v>8</v>
      </c>
      <c r="Q164" s="4">
        <f t="shared" si="22"/>
        <v>4</v>
      </c>
      <c r="R164" s="4">
        <f t="shared" si="22"/>
        <v>0</v>
      </c>
      <c r="S164" s="4">
        <f t="shared" si="22"/>
        <v>0</v>
      </c>
      <c r="T164" s="4">
        <f t="shared" si="22"/>
        <v>0</v>
      </c>
      <c r="U164" s="4">
        <f t="shared" si="22"/>
        <v>0</v>
      </c>
      <c r="V164" s="4">
        <f t="shared" si="22"/>
        <v>1</v>
      </c>
      <c r="W164" s="3">
        <f t="shared" si="22"/>
        <v>1511.9</v>
      </c>
      <c r="X164" s="3">
        <f t="shared" si="22"/>
        <v>363.8</v>
      </c>
      <c r="Y164" s="32"/>
      <c r="Z164" s="32"/>
      <c r="AA164" s="14" t="s">
        <v>62</v>
      </c>
      <c r="AB164" s="15">
        <v>9</v>
      </c>
      <c r="AC164" s="4">
        <f t="shared" si="12"/>
        <v>-8</v>
      </c>
      <c r="AD164" s="4">
        <f t="shared" si="13"/>
        <v>-4</v>
      </c>
      <c r="AE164" s="4">
        <f t="shared" si="14"/>
        <v>0</v>
      </c>
      <c r="AF164" s="4">
        <f t="shared" si="15"/>
        <v>0</v>
      </c>
      <c r="AG164" s="4">
        <f t="shared" si="16"/>
        <v>0</v>
      </c>
      <c r="AH164" s="4">
        <f t="shared" si="17"/>
        <v>0</v>
      </c>
      <c r="AI164" s="4">
        <f t="shared" si="18"/>
        <v>-1</v>
      </c>
      <c r="AJ164" s="3">
        <f t="shared" si="19"/>
        <v>-1511.9</v>
      </c>
      <c r="AK164" s="3">
        <f t="shared" si="20"/>
        <v>-363.8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29" t="s">
        <v>796</v>
      </c>
      <c r="B184" s="129"/>
      <c r="C184" s="129"/>
      <c r="D184" s="12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796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797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65</v>
      </c>
      <c r="B185" s="78"/>
      <c r="C185" s="7"/>
      <c r="D185" s="7"/>
      <c r="E185" s="7"/>
      <c r="F185" s="7"/>
      <c r="G185" s="7"/>
      <c r="H185" s="7"/>
      <c r="I185" s="7"/>
      <c r="J185" s="7"/>
      <c r="K185" s="7"/>
      <c r="L185" s="78"/>
      <c r="M185" s="78"/>
      <c r="N185" s="9" t="s">
        <v>65</v>
      </c>
      <c r="O185" s="67"/>
      <c r="P185" s="7"/>
      <c r="Q185" s="7"/>
      <c r="R185" s="7"/>
      <c r="S185" s="7"/>
      <c r="T185" s="7"/>
      <c r="U185" s="7"/>
      <c r="V185" s="7"/>
      <c r="W185" s="7"/>
      <c r="X185" s="7"/>
      <c r="Y185" s="67"/>
      <c r="Z185" s="67"/>
      <c r="AA185" s="9" t="s">
        <v>65</v>
      </c>
      <c r="AB185" s="67"/>
      <c r="AC185" s="7"/>
      <c r="AD185" s="7"/>
      <c r="AE185" s="7"/>
      <c r="AF185" s="7"/>
      <c r="AG185" s="7"/>
      <c r="AH185" s="7"/>
      <c r="AI185" s="7"/>
      <c r="AJ185" s="7"/>
      <c r="AK185" s="7"/>
      <c r="AL185" s="67"/>
      <c r="AM185" s="67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77">
        <v>1</v>
      </c>
      <c r="B191" s="77">
        <v>2</v>
      </c>
      <c r="C191" s="77">
        <v>3</v>
      </c>
      <c r="D191" s="77">
        <v>4</v>
      </c>
      <c r="E191" s="77">
        <v>5</v>
      </c>
      <c r="F191" s="77">
        <v>6</v>
      </c>
      <c r="G191" s="77">
        <v>7</v>
      </c>
      <c r="H191" s="77">
        <v>8</v>
      </c>
      <c r="I191" s="77">
        <v>9</v>
      </c>
      <c r="J191" s="77">
        <v>10</v>
      </c>
      <c r="K191" s="77">
        <v>11</v>
      </c>
      <c r="L191" s="45"/>
      <c r="M191" s="39"/>
      <c r="N191" s="66">
        <v>1</v>
      </c>
      <c r="O191" s="66">
        <v>2</v>
      </c>
      <c r="P191" s="66">
        <v>3</v>
      </c>
      <c r="Q191" s="66">
        <v>4</v>
      </c>
      <c r="R191" s="66">
        <v>5</v>
      </c>
      <c r="S191" s="66">
        <v>6</v>
      </c>
      <c r="T191" s="66">
        <v>7</v>
      </c>
      <c r="U191" s="66">
        <v>8</v>
      </c>
      <c r="V191" s="66">
        <v>9</v>
      </c>
      <c r="W191" s="66">
        <v>10</v>
      </c>
      <c r="X191" s="66">
        <v>11</v>
      </c>
      <c r="Y191" s="45"/>
      <c r="Z191" s="45"/>
      <c r="AA191" s="66">
        <v>1</v>
      </c>
      <c r="AB191" s="66">
        <v>2</v>
      </c>
      <c r="AC191" s="66">
        <v>3</v>
      </c>
      <c r="AD191" s="66">
        <v>4</v>
      </c>
      <c r="AE191" s="66">
        <v>5</v>
      </c>
      <c r="AF191" s="66">
        <v>6</v>
      </c>
      <c r="AG191" s="66">
        <v>7</v>
      </c>
      <c r="AH191" s="66">
        <v>8</v>
      </c>
      <c r="AI191" s="66">
        <v>9</v>
      </c>
      <c r="AJ191" s="66">
        <v>10</v>
      </c>
      <c r="AK191" s="66">
        <v>11</v>
      </c>
    </row>
    <row r="192" spans="1:39" ht="38.25" customHeight="1" x14ac:dyDescent="0.25">
      <c r="A192" s="8" t="s">
        <v>54</v>
      </c>
      <c r="B192" s="77">
        <v>1</v>
      </c>
      <c r="C192" s="4">
        <f>C12+C48+C84+C120+C156</f>
        <v>0</v>
      </c>
      <c r="D192" s="4">
        <f t="shared" ref="D192:K192" si="23">D12+D48+D84+D120+D156</f>
        <v>0</v>
      </c>
      <c r="E192" s="4">
        <f t="shared" si="23"/>
        <v>0</v>
      </c>
      <c r="F192" s="4">
        <f t="shared" si="23"/>
        <v>0</v>
      </c>
      <c r="G192" s="4">
        <f t="shared" si="23"/>
        <v>0</v>
      </c>
      <c r="H192" s="4">
        <f t="shared" si="23"/>
        <v>0</v>
      </c>
      <c r="I192" s="4">
        <f t="shared" si="23"/>
        <v>0</v>
      </c>
      <c r="J192" s="3">
        <f t="shared" si="23"/>
        <v>0</v>
      </c>
      <c r="K192" s="3">
        <f t="shared" si="23"/>
        <v>0</v>
      </c>
      <c r="L192" s="31"/>
      <c r="M192" s="40"/>
      <c r="N192" s="8" t="s">
        <v>54</v>
      </c>
      <c r="O192" s="66">
        <v>1</v>
      </c>
      <c r="P192" s="4">
        <f>P12+P48+P84+P120+P156</f>
        <v>4</v>
      </c>
      <c r="Q192" s="4">
        <f t="shared" ref="Q192:X192" si="24">Q12+Q48+Q84+Q120+Q156</f>
        <v>1</v>
      </c>
      <c r="R192" s="4">
        <f t="shared" si="24"/>
        <v>0</v>
      </c>
      <c r="S192" s="4">
        <f t="shared" si="24"/>
        <v>1</v>
      </c>
      <c r="T192" s="4">
        <f t="shared" si="24"/>
        <v>0</v>
      </c>
      <c r="U192" s="4">
        <f t="shared" si="24"/>
        <v>0</v>
      </c>
      <c r="V192" s="4">
        <f t="shared" si="24"/>
        <v>0</v>
      </c>
      <c r="W192" s="3">
        <f t="shared" si="24"/>
        <v>2091</v>
      </c>
      <c r="X192" s="3">
        <f t="shared" si="24"/>
        <v>1277.8999999999999</v>
      </c>
      <c r="Y192" s="31"/>
      <c r="Z192" s="31"/>
      <c r="AA192" s="8" t="s">
        <v>54</v>
      </c>
      <c r="AB192" s="66">
        <v>1</v>
      </c>
      <c r="AC192" s="4">
        <f t="shared" ref="AC192:AK200" si="25">C192-P192</f>
        <v>-4</v>
      </c>
      <c r="AD192" s="4">
        <f t="shared" si="25"/>
        <v>-1</v>
      </c>
      <c r="AE192" s="4">
        <f t="shared" si="25"/>
        <v>0</v>
      </c>
      <c r="AF192" s="4">
        <f t="shared" si="25"/>
        <v>-1</v>
      </c>
      <c r="AG192" s="4">
        <f t="shared" si="25"/>
        <v>0</v>
      </c>
      <c r="AH192" s="4">
        <f t="shared" si="25"/>
        <v>0</v>
      </c>
      <c r="AI192" s="4">
        <f t="shared" si="25"/>
        <v>0</v>
      </c>
      <c r="AJ192" s="3">
        <f t="shared" si="25"/>
        <v>-2091</v>
      </c>
      <c r="AK192" s="3">
        <f t="shared" si="25"/>
        <v>-1277.8999999999999</v>
      </c>
    </row>
    <row r="193" spans="1:39" ht="39" customHeight="1" x14ac:dyDescent="0.25">
      <c r="A193" s="8" t="s">
        <v>55</v>
      </c>
      <c r="B193" s="77">
        <v>2</v>
      </c>
      <c r="C193" s="4">
        <f t="shared" ref="C193:K199" si="26">C13+C49+C85+C121+C157</f>
        <v>0</v>
      </c>
      <c r="D193" s="4">
        <f t="shared" si="26"/>
        <v>0</v>
      </c>
      <c r="E193" s="4">
        <f t="shared" si="26"/>
        <v>0</v>
      </c>
      <c r="F193" s="4">
        <f t="shared" si="26"/>
        <v>0</v>
      </c>
      <c r="G193" s="4">
        <f t="shared" si="26"/>
        <v>0</v>
      </c>
      <c r="H193" s="4">
        <f t="shared" si="26"/>
        <v>0</v>
      </c>
      <c r="I193" s="4">
        <f t="shared" si="26"/>
        <v>0</v>
      </c>
      <c r="J193" s="3">
        <f t="shared" si="26"/>
        <v>0</v>
      </c>
      <c r="K193" s="3">
        <f t="shared" si="26"/>
        <v>0</v>
      </c>
      <c r="L193" s="31"/>
      <c r="M193" s="40"/>
      <c r="N193" s="8" t="s">
        <v>55</v>
      </c>
      <c r="O193" s="66">
        <v>2</v>
      </c>
      <c r="P193" s="4">
        <f t="shared" ref="P193:X193" si="27">P13+P49+P85+P121+P157</f>
        <v>5</v>
      </c>
      <c r="Q193" s="4">
        <f t="shared" si="27"/>
        <v>0</v>
      </c>
      <c r="R193" s="4">
        <f t="shared" si="27"/>
        <v>0</v>
      </c>
      <c r="S193" s="4">
        <f t="shared" si="27"/>
        <v>0</v>
      </c>
      <c r="T193" s="4">
        <f t="shared" si="27"/>
        <v>0</v>
      </c>
      <c r="U193" s="4">
        <f t="shared" si="27"/>
        <v>0</v>
      </c>
      <c r="V193" s="4">
        <f t="shared" si="27"/>
        <v>0</v>
      </c>
      <c r="W193" s="3">
        <f t="shared" si="27"/>
        <v>5099.7</v>
      </c>
      <c r="X193" s="3">
        <f t="shared" si="27"/>
        <v>0</v>
      </c>
      <c r="Y193" s="31"/>
      <c r="Z193" s="31"/>
      <c r="AA193" s="8" t="s">
        <v>55</v>
      </c>
      <c r="AB193" s="66">
        <v>2</v>
      </c>
      <c r="AC193" s="4">
        <f t="shared" si="25"/>
        <v>-5</v>
      </c>
      <c r="AD193" s="4">
        <f t="shared" si="25"/>
        <v>0</v>
      </c>
      <c r="AE193" s="4">
        <f t="shared" si="25"/>
        <v>0</v>
      </c>
      <c r="AF193" s="4">
        <f t="shared" si="25"/>
        <v>0</v>
      </c>
      <c r="AG193" s="4">
        <f t="shared" si="25"/>
        <v>0</v>
      </c>
      <c r="AH193" s="4">
        <f t="shared" si="25"/>
        <v>0</v>
      </c>
      <c r="AI193" s="4">
        <f t="shared" si="25"/>
        <v>0</v>
      </c>
      <c r="AJ193" s="3">
        <f t="shared" si="25"/>
        <v>-5099.7</v>
      </c>
      <c r="AK193" s="3">
        <f t="shared" si="25"/>
        <v>0</v>
      </c>
    </row>
    <row r="194" spans="1:39" ht="52.5" customHeight="1" x14ac:dyDescent="0.25">
      <c r="A194" s="8" t="s">
        <v>56</v>
      </c>
      <c r="B194" s="77">
        <v>3</v>
      </c>
      <c r="C194" s="4">
        <f t="shared" si="26"/>
        <v>0</v>
      </c>
      <c r="D194" s="4">
        <f t="shared" si="26"/>
        <v>0</v>
      </c>
      <c r="E194" s="4">
        <f t="shared" si="26"/>
        <v>0</v>
      </c>
      <c r="F194" s="4">
        <f t="shared" si="26"/>
        <v>0</v>
      </c>
      <c r="G194" s="4">
        <f t="shared" si="26"/>
        <v>0</v>
      </c>
      <c r="H194" s="4">
        <f t="shared" si="26"/>
        <v>0</v>
      </c>
      <c r="I194" s="4">
        <f t="shared" si="26"/>
        <v>0</v>
      </c>
      <c r="J194" s="3">
        <f t="shared" si="26"/>
        <v>0</v>
      </c>
      <c r="K194" s="3">
        <f t="shared" si="26"/>
        <v>0</v>
      </c>
      <c r="L194" s="31"/>
      <c r="M194" s="40"/>
      <c r="N194" s="8" t="s">
        <v>56</v>
      </c>
      <c r="O194" s="66">
        <v>3</v>
      </c>
      <c r="P194" s="4">
        <f t="shared" ref="P194:X194" si="28">P14+P50+P86+P122+P158</f>
        <v>1</v>
      </c>
      <c r="Q194" s="4">
        <f t="shared" si="28"/>
        <v>0</v>
      </c>
      <c r="R194" s="4">
        <f t="shared" si="28"/>
        <v>0</v>
      </c>
      <c r="S194" s="4">
        <f t="shared" si="28"/>
        <v>0</v>
      </c>
      <c r="T194" s="4">
        <f t="shared" si="28"/>
        <v>0</v>
      </c>
      <c r="U194" s="4">
        <f t="shared" si="28"/>
        <v>0</v>
      </c>
      <c r="V194" s="4">
        <f t="shared" si="28"/>
        <v>0</v>
      </c>
      <c r="W194" s="3">
        <f t="shared" si="28"/>
        <v>748.5</v>
      </c>
      <c r="X194" s="3">
        <f t="shared" si="28"/>
        <v>0</v>
      </c>
      <c r="Y194" s="31"/>
      <c r="Z194" s="31"/>
      <c r="AA194" s="8" t="s">
        <v>56</v>
      </c>
      <c r="AB194" s="66">
        <v>3</v>
      </c>
      <c r="AC194" s="4">
        <f t="shared" si="25"/>
        <v>-1</v>
      </c>
      <c r="AD194" s="4">
        <f t="shared" si="25"/>
        <v>0</v>
      </c>
      <c r="AE194" s="4">
        <f t="shared" si="25"/>
        <v>0</v>
      </c>
      <c r="AF194" s="4">
        <f t="shared" si="25"/>
        <v>0</v>
      </c>
      <c r="AG194" s="4">
        <f t="shared" si="25"/>
        <v>0</v>
      </c>
      <c r="AH194" s="4">
        <f t="shared" si="25"/>
        <v>0</v>
      </c>
      <c r="AI194" s="4">
        <f t="shared" si="25"/>
        <v>0</v>
      </c>
      <c r="AJ194" s="3">
        <f t="shared" si="25"/>
        <v>-748.5</v>
      </c>
      <c r="AK194" s="3">
        <f t="shared" si="25"/>
        <v>0</v>
      </c>
    </row>
    <row r="195" spans="1:39" ht="12.75" customHeight="1" x14ac:dyDescent="0.25">
      <c r="A195" s="8" t="s">
        <v>57</v>
      </c>
      <c r="B195" s="77">
        <v>4</v>
      </c>
      <c r="C195" s="4">
        <f t="shared" si="26"/>
        <v>0</v>
      </c>
      <c r="D195" s="4">
        <f t="shared" si="26"/>
        <v>0</v>
      </c>
      <c r="E195" s="4">
        <f t="shared" si="26"/>
        <v>0</v>
      </c>
      <c r="F195" s="4">
        <f t="shared" si="26"/>
        <v>0</v>
      </c>
      <c r="G195" s="4">
        <f t="shared" si="26"/>
        <v>0</v>
      </c>
      <c r="H195" s="4">
        <f t="shared" si="26"/>
        <v>0</v>
      </c>
      <c r="I195" s="4">
        <f t="shared" si="26"/>
        <v>0</v>
      </c>
      <c r="J195" s="3">
        <f t="shared" si="26"/>
        <v>0</v>
      </c>
      <c r="K195" s="3">
        <f t="shared" si="26"/>
        <v>0</v>
      </c>
      <c r="L195" s="31"/>
      <c r="M195" s="40"/>
      <c r="N195" s="8" t="s">
        <v>57</v>
      </c>
      <c r="O195" s="66">
        <v>4</v>
      </c>
      <c r="P195" s="4">
        <f t="shared" ref="P195:X195" si="29">P15+P51+P87+P123+P159</f>
        <v>0</v>
      </c>
      <c r="Q195" s="4">
        <f t="shared" si="29"/>
        <v>0</v>
      </c>
      <c r="R195" s="4">
        <f t="shared" si="29"/>
        <v>0</v>
      </c>
      <c r="S195" s="4">
        <f t="shared" si="29"/>
        <v>0</v>
      </c>
      <c r="T195" s="4">
        <f t="shared" si="29"/>
        <v>0</v>
      </c>
      <c r="U195" s="4">
        <f t="shared" si="29"/>
        <v>0</v>
      </c>
      <c r="V195" s="4">
        <f t="shared" si="29"/>
        <v>0</v>
      </c>
      <c r="W195" s="3">
        <f t="shared" si="29"/>
        <v>0</v>
      </c>
      <c r="X195" s="3">
        <f t="shared" si="29"/>
        <v>0</v>
      </c>
      <c r="Y195" s="31"/>
      <c r="Z195" s="31"/>
      <c r="AA195" s="8" t="s">
        <v>57</v>
      </c>
      <c r="AB195" s="66">
        <v>4</v>
      </c>
      <c r="AC195" s="4">
        <f t="shared" si="25"/>
        <v>0</v>
      </c>
      <c r="AD195" s="4">
        <f t="shared" si="25"/>
        <v>0</v>
      </c>
      <c r="AE195" s="4">
        <f t="shared" si="25"/>
        <v>0</v>
      </c>
      <c r="AF195" s="4">
        <f t="shared" si="25"/>
        <v>0</v>
      </c>
      <c r="AG195" s="4">
        <f t="shared" si="25"/>
        <v>0</v>
      </c>
      <c r="AH195" s="4">
        <f t="shared" si="25"/>
        <v>0</v>
      </c>
      <c r="AI195" s="4">
        <f t="shared" si="25"/>
        <v>0</v>
      </c>
      <c r="AJ195" s="3">
        <f t="shared" si="25"/>
        <v>0</v>
      </c>
      <c r="AK195" s="3">
        <f t="shared" si="25"/>
        <v>0</v>
      </c>
    </row>
    <row r="196" spans="1:39" ht="12" customHeight="1" x14ac:dyDescent="0.25">
      <c r="A196" s="8" t="s">
        <v>720</v>
      </c>
      <c r="B196" s="76">
        <v>5</v>
      </c>
      <c r="C196" s="4">
        <f t="shared" si="26"/>
        <v>0</v>
      </c>
      <c r="D196" s="4">
        <f t="shared" si="26"/>
        <v>0</v>
      </c>
      <c r="E196" s="4">
        <f t="shared" si="26"/>
        <v>0</v>
      </c>
      <c r="F196" s="4">
        <f t="shared" si="26"/>
        <v>0</v>
      </c>
      <c r="G196" s="4">
        <f t="shared" si="26"/>
        <v>0</v>
      </c>
      <c r="H196" s="4">
        <f t="shared" si="26"/>
        <v>0</v>
      </c>
      <c r="I196" s="4">
        <f t="shared" si="26"/>
        <v>0</v>
      </c>
      <c r="J196" s="3">
        <f t="shared" si="26"/>
        <v>0</v>
      </c>
      <c r="K196" s="3">
        <f t="shared" si="26"/>
        <v>0</v>
      </c>
      <c r="L196" s="31"/>
      <c r="M196" s="40"/>
      <c r="N196" s="8" t="s">
        <v>58</v>
      </c>
      <c r="O196" s="65">
        <v>5</v>
      </c>
      <c r="P196" s="4">
        <f t="shared" ref="P196:X196" si="30">P16+P52+P88+P124+P160</f>
        <v>12</v>
      </c>
      <c r="Q196" s="4">
        <f t="shared" si="30"/>
        <v>5</v>
      </c>
      <c r="R196" s="4">
        <f t="shared" si="30"/>
        <v>0</v>
      </c>
      <c r="S196" s="4">
        <f t="shared" si="30"/>
        <v>0</v>
      </c>
      <c r="T196" s="4">
        <f t="shared" si="30"/>
        <v>0</v>
      </c>
      <c r="U196" s="4">
        <f t="shared" si="30"/>
        <v>0</v>
      </c>
      <c r="V196" s="4">
        <f t="shared" si="30"/>
        <v>6</v>
      </c>
      <c r="W196" s="3">
        <f t="shared" si="30"/>
        <v>1260.3599999999999</v>
      </c>
      <c r="X196" s="3">
        <f t="shared" si="30"/>
        <v>476.1</v>
      </c>
      <c r="Y196" s="31"/>
      <c r="Z196" s="31"/>
      <c r="AA196" s="8" t="s">
        <v>58</v>
      </c>
      <c r="AB196" s="65">
        <v>5</v>
      </c>
      <c r="AC196" s="4">
        <f t="shared" si="25"/>
        <v>-12</v>
      </c>
      <c r="AD196" s="4">
        <f t="shared" si="25"/>
        <v>-5</v>
      </c>
      <c r="AE196" s="4">
        <f t="shared" si="25"/>
        <v>0</v>
      </c>
      <c r="AF196" s="4">
        <f t="shared" si="25"/>
        <v>0</v>
      </c>
      <c r="AG196" s="4">
        <f t="shared" si="25"/>
        <v>0</v>
      </c>
      <c r="AH196" s="4">
        <f t="shared" si="25"/>
        <v>0</v>
      </c>
      <c r="AI196" s="4">
        <f t="shared" si="25"/>
        <v>-6</v>
      </c>
      <c r="AJ196" s="3">
        <f t="shared" si="25"/>
        <v>-1260.3599999999999</v>
      </c>
      <c r="AK196" s="3">
        <f t="shared" si="25"/>
        <v>-476.1</v>
      </c>
    </row>
    <row r="197" spans="1:39" ht="12.75" customHeight="1" x14ac:dyDescent="0.25">
      <c r="A197" s="8" t="s">
        <v>59</v>
      </c>
      <c r="B197" s="76">
        <v>6</v>
      </c>
      <c r="C197" s="4">
        <f t="shared" si="26"/>
        <v>0</v>
      </c>
      <c r="D197" s="4">
        <f t="shared" si="26"/>
        <v>0</v>
      </c>
      <c r="E197" s="4">
        <f t="shared" si="26"/>
        <v>0</v>
      </c>
      <c r="F197" s="4">
        <f t="shared" si="26"/>
        <v>0</v>
      </c>
      <c r="G197" s="4">
        <f t="shared" si="26"/>
        <v>0</v>
      </c>
      <c r="H197" s="4">
        <f t="shared" si="26"/>
        <v>0</v>
      </c>
      <c r="I197" s="4">
        <f t="shared" si="26"/>
        <v>0</v>
      </c>
      <c r="J197" s="3">
        <f t="shared" si="26"/>
        <v>0</v>
      </c>
      <c r="K197" s="3">
        <f t="shared" si="26"/>
        <v>0</v>
      </c>
      <c r="L197" s="31"/>
      <c r="M197" s="40"/>
      <c r="N197" s="8" t="s">
        <v>59</v>
      </c>
      <c r="O197" s="65">
        <v>6</v>
      </c>
      <c r="P197" s="4">
        <f t="shared" ref="P197:X197" si="31">P17+P53+P89+P125+P161</f>
        <v>0</v>
      </c>
      <c r="Q197" s="4">
        <f t="shared" si="31"/>
        <v>0</v>
      </c>
      <c r="R197" s="4">
        <f t="shared" si="31"/>
        <v>0</v>
      </c>
      <c r="S197" s="4">
        <f t="shared" si="31"/>
        <v>0</v>
      </c>
      <c r="T197" s="4">
        <f t="shared" si="31"/>
        <v>0</v>
      </c>
      <c r="U197" s="4">
        <f t="shared" si="31"/>
        <v>0</v>
      </c>
      <c r="V197" s="4">
        <f t="shared" si="31"/>
        <v>0</v>
      </c>
      <c r="W197" s="3">
        <f t="shared" si="31"/>
        <v>0</v>
      </c>
      <c r="X197" s="3">
        <f t="shared" si="31"/>
        <v>0</v>
      </c>
      <c r="Y197" s="31"/>
      <c r="Z197" s="31"/>
      <c r="AA197" s="8" t="s">
        <v>59</v>
      </c>
      <c r="AB197" s="65">
        <v>6</v>
      </c>
      <c r="AC197" s="4">
        <f t="shared" si="25"/>
        <v>0</v>
      </c>
      <c r="AD197" s="4">
        <f t="shared" si="25"/>
        <v>0</v>
      </c>
      <c r="AE197" s="4">
        <f t="shared" si="25"/>
        <v>0</v>
      </c>
      <c r="AF197" s="4">
        <f t="shared" si="25"/>
        <v>0</v>
      </c>
      <c r="AG197" s="4">
        <f t="shared" si="25"/>
        <v>0</v>
      </c>
      <c r="AH197" s="4">
        <f t="shared" si="25"/>
        <v>0</v>
      </c>
      <c r="AI197" s="4">
        <f t="shared" si="25"/>
        <v>0</v>
      </c>
      <c r="AJ197" s="3">
        <f t="shared" si="25"/>
        <v>0</v>
      </c>
      <c r="AK197" s="3">
        <f t="shared" si="25"/>
        <v>0</v>
      </c>
    </row>
    <row r="198" spans="1:39" ht="12.75" customHeight="1" x14ac:dyDescent="0.25">
      <c r="A198" s="8" t="s">
        <v>60</v>
      </c>
      <c r="B198" s="76">
        <v>7</v>
      </c>
      <c r="C198" s="4">
        <f t="shared" si="26"/>
        <v>0</v>
      </c>
      <c r="D198" s="4">
        <f t="shared" si="26"/>
        <v>0</v>
      </c>
      <c r="E198" s="4">
        <f t="shared" si="26"/>
        <v>0</v>
      </c>
      <c r="F198" s="4">
        <f t="shared" si="26"/>
        <v>0</v>
      </c>
      <c r="G198" s="4">
        <f t="shared" si="26"/>
        <v>0</v>
      </c>
      <c r="H198" s="4">
        <f t="shared" si="26"/>
        <v>0</v>
      </c>
      <c r="I198" s="4">
        <f t="shared" si="26"/>
        <v>0</v>
      </c>
      <c r="J198" s="3">
        <f t="shared" si="26"/>
        <v>0</v>
      </c>
      <c r="K198" s="3">
        <f t="shared" si="26"/>
        <v>0</v>
      </c>
      <c r="L198" s="31"/>
      <c r="M198" s="40"/>
      <c r="N198" s="8" t="s">
        <v>60</v>
      </c>
      <c r="O198" s="65">
        <v>7</v>
      </c>
      <c r="P198" s="4">
        <f t="shared" ref="P198:X198" si="32">P18+P54+P90+P126+P162</f>
        <v>0</v>
      </c>
      <c r="Q198" s="4">
        <f t="shared" si="32"/>
        <v>0</v>
      </c>
      <c r="R198" s="4">
        <f t="shared" si="32"/>
        <v>0</v>
      </c>
      <c r="S198" s="4">
        <f t="shared" si="32"/>
        <v>0</v>
      </c>
      <c r="T198" s="4">
        <f t="shared" si="32"/>
        <v>0</v>
      </c>
      <c r="U198" s="4">
        <f t="shared" si="32"/>
        <v>0</v>
      </c>
      <c r="V198" s="4">
        <f t="shared" si="32"/>
        <v>0</v>
      </c>
      <c r="W198" s="3">
        <f t="shared" si="32"/>
        <v>0</v>
      </c>
      <c r="X198" s="3">
        <f t="shared" si="32"/>
        <v>0</v>
      </c>
      <c r="Y198" s="31"/>
      <c r="Z198" s="31"/>
      <c r="AA198" s="8" t="s">
        <v>60</v>
      </c>
      <c r="AB198" s="65">
        <v>7</v>
      </c>
      <c r="AC198" s="4">
        <f t="shared" si="25"/>
        <v>0</v>
      </c>
      <c r="AD198" s="4">
        <f t="shared" si="25"/>
        <v>0</v>
      </c>
      <c r="AE198" s="4">
        <f t="shared" si="25"/>
        <v>0</v>
      </c>
      <c r="AF198" s="4">
        <f t="shared" si="25"/>
        <v>0</v>
      </c>
      <c r="AG198" s="4">
        <f t="shared" si="25"/>
        <v>0</v>
      </c>
      <c r="AH198" s="4">
        <f t="shared" si="25"/>
        <v>0</v>
      </c>
      <c r="AI198" s="4">
        <f t="shared" si="25"/>
        <v>0</v>
      </c>
      <c r="AJ198" s="3">
        <f t="shared" si="25"/>
        <v>0</v>
      </c>
      <c r="AK198" s="3">
        <f t="shared" si="25"/>
        <v>0</v>
      </c>
    </row>
    <row r="199" spans="1:39" ht="12.75" customHeight="1" x14ac:dyDescent="0.25">
      <c r="A199" s="8" t="s">
        <v>61</v>
      </c>
      <c r="B199" s="76">
        <v>8</v>
      </c>
      <c r="C199" s="4">
        <f t="shared" si="26"/>
        <v>0</v>
      </c>
      <c r="D199" s="4">
        <f t="shared" si="26"/>
        <v>0</v>
      </c>
      <c r="E199" s="4">
        <f t="shared" si="26"/>
        <v>0</v>
      </c>
      <c r="F199" s="4">
        <f t="shared" si="26"/>
        <v>0</v>
      </c>
      <c r="G199" s="4">
        <f t="shared" si="26"/>
        <v>0</v>
      </c>
      <c r="H199" s="4">
        <f t="shared" si="26"/>
        <v>0</v>
      </c>
      <c r="I199" s="4">
        <f t="shared" si="26"/>
        <v>0</v>
      </c>
      <c r="J199" s="3">
        <f t="shared" si="26"/>
        <v>0</v>
      </c>
      <c r="K199" s="3">
        <f t="shared" si="26"/>
        <v>0</v>
      </c>
      <c r="L199" s="31"/>
      <c r="M199" s="40"/>
      <c r="N199" s="8" t="s">
        <v>61</v>
      </c>
      <c r="O199" s="65">
        <v>8</v>
      </c>
      <c r="P199" s="4">
        <f t="shared" ref="P199:X199" si="33">P19+P55+P91+P127+P163</f>
        <v>21</v>
      </c>
      <c r="Q199" s="4">
        <f t="shared" si="33"/>
        <v>4</v>
      </c>
      <c r="R199" s="4">
        <f t="shared" si="33"/>
        <v>0</v>
      </c>
      <c r="S199" s="4">
        <f t="shared" si="33"/>
        <v>0</v>
      </c>
      <c r="T199" s="4">
        <f t="shared" si="33"/>
        <v>0</v>
      </c>
      <c r="U199" s="4">
        <f t="shared" si="33"/>
        <v>0</v>
      </c>
      <c r="V199" s="4">
        <f t="shared" si="33"/>
        <v>0</v>
      </c>
      <c r="W199" s="3">
        <f t="shared" si="33"/>
        <v>1837.1</v>
      </c>
      <c r="X199" s="3">
        <f t="shared" si="33"/>
        <v>240.5</v>
      </c>
      <c r="Y199" s="31"/>
      <c r="Z199" s="31"/>
      <c r="AA199" s="8" t="s">
        <v>61</v>
      </c>
      <c r="AB199" s="65">
        <v>8</v>
      </c>
      <c r="AC199" s="4">
        <f t="shared" si="25"/>
        <v>-21</v>
      </c>
      <c r="AD199" s="4">
        <f t="shared" si="25"/>
        <v>-4</v>
      </c>
      <c r="AE199" s="4">
        <f t="shared" si="25"/>
        <v>0</v>
      </c>
      <c r="AF199" s="4">
        <f t="shared" si="25"/>
        <v>0</v>
      </c>
      <c r="AG199" s="4">
        <f t="shared" si="25"/>
        <v>0</v>
      </c>
      <c r="AH199" s="4">
        <f t="shared" si="25"/>
        <v>0</v>
      </c>
      <c r="AI199" s="4">
        <f t="shared" si="25"/>
        <v>0</v>
      </c>
      <c r="AJ199" s="3">
        <f t="shared" si="25"/>
        <v>-1837.1</v>
      </c>
      <c r="AK199" s="3">
        <f t="shared" si="25"/>
        <v>-240.5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34">SUM(D192:D199)</f>
        <v>0</v>
      </c>
      <c r="E200" s="16">
        <f t="shared" si="34"/>
        <v>0</v>
      </c>
      <c r="F200" s="16">
        <f t="shared" si="34"/>
        <v>0</v>
      </c>
      <c r="G200" s="16">
        <f t="shared" si="34"/>
        <v>0</v>
      </c>
      <c r="H200" s="16">
        <f t="shared" si="34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35">SUM(P192:P199)</f>
        <v>43</v>
      </c>
      <c r="Q200" s="4">
        <f t="shared" si="35"/>
        <v>10</v>
      </c>
      <c r="R200" s="4">
        <f t="shared" si="35"/>
        <v>0</v>
      </c>
      <c r="S200" s="4">
        <f t="shared" si="35"/>
        <v>1</v>
      </c>
      <c r="T200" s="4">
        <f t="shared" si="35"/>
        <v>0</v>
      </c>
      <c r="U200" s="4">
        <f t="shared" si="35"/>
        <v>0</v>
      </c>
      <c r="V200" s="4">
        <f t="shared" si="35"/>
        <v>6</v>
      </c>
      <c r="W200" s="3">
        <f t="shared" si="35"/>
        <v>11036.66</v>
      </c>
      <c r="X200" s="3">
        <f t="shared" si="35"/>
        <v>1994.5</v>
      </c>
      <c r="Y200" s="32"/>
      <c r="Z200" s="32"/>
      <c r="AA200" s="14" t="s">
        <v>62</v>
      </c>
      <c r="AB200" s="15">
        <v>9</v>
      </c>
      <c r="AC200" s="4">
        <f t="shared" si="25"/>
        <v>-43</v>
      </c>
      <c r="AD200" s="4">
        <f t="shared" si="25"/>
        <v>-10</v>
      </c>
      <c r="AE200" s="4">
        <f t="shared" si="25"/>
        <v>0</v>
      </c>
      <c r="AF200" s="4">
        <f t="shared" si="25"/>
        <v>-1</v>
      </c>
      <c r="AG200" s="4">
        <f t="shared" si="25"/>
        <v>0</v>
      </c>
      <c r="AH200" s="4">
        <f t="shared" si="25"/>
        <v>0</v>
      </c>
      <c r="AI200" s="4">
        <f t="shared" si="25"/>
        <v>-6</v>
      </c>
      <c r="AJ200" s="3">
        <f t="shared" si="25"/>
        <v>-11036.66</v>
      </c>
      <c r="AK200" s="3">
        <f t="shared" si="25"/>
        <v>-1994.5</v>
      </c>
    </row>
    <row r="202" spans="1:39" x14ac:dyDescent="0.25">
      <c r="A202" s="12" t="s">
        <v>66</v>
      </c>
      <c r="N202" s="12" t="s">
        <v>66</v>
      </c>
      <c r="AA202" s="12" t="s">
        <v>66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>
        <f>L23+L59+L95+L131+L167</f>
        <v>0</v>
      </c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>
        <f>Y23+Y59+Y95+Y131+Y167</f>
        <v>2</v>
      </c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-2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>
        <f>C24+C60+C96+C132+C168</f>
        <v>0</v>
      </c>
      <c r="D204" s="10" t="s">
        <v>729</v>
      </c>
      <c r="E204" s="11"/>
      <c r="F204" s="6">
        <f>F24+F60+F96+F132+F168</f>
        <v>0</v>
      </c>
      <c r="G204" s="53" t="s">
        <v>726</v>
      </c>
      <c r="H204" s="1"/>
      <c r="I204" s="10"/>
      <c r="J204" s="10"/>
      <c r="K204" s="6">
        <f>K24+K60+K96+K132+K168</f>
        <v>0</v>
      </c>
      <c r="L204" s="10" t="s">
        <v>63</v>
      </c>
      <c r="M204" s="10"/>
      <c r="N204" s="116" t="s">
        <v>725</v>
      </c>
      <c r="O204" s="116"/>
      <c r="P204" s="6">
        <f>P24+P60+P96+P132+P168</f>
        <v>0</v>
      </c>
      <c r="Q204" s="10" t="s">
        <v>729</v>
      </c>
      <c r="R204" s="11"/>
      <c r="S204" s="6">
        <f>S24+S60+S96+S132+S168</f>
        <v>0</v>
      </c>
      <c r="T204" s="53" t="s">
        <v>726</v>
      </c>
      <c r="U204" s="1"/>
      <c r="V204" s="10"/>
      <c r="W204" s="10"/>
      <c r="X204" s="6">
        <f>X24+X60+X96+X132+X168</f>
        <v>0</v>
      </c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>
        <f>C25+C61+C97+C133+C169</f>
        <v>0</v>
      </c>
      <c r="D205" s="13" t="s">
        <v>727</v>
      </c>
      <c r="E205" s="13"/>
      <c r="F205" s="13"/>
      <c r="J205" s="10"/>
      <c r="K205" s="10"/>
      <c r="L205" s="6">
        <f>L25+L61+L97+L133+L169</f>
        <v>0</v>
      </c>
      <c r="M205" s="10" t="s">
        <v>64</v>
      </c>
      <c r="N205" s="13" t="s">
        <v>728</v>
      </c>
      <c r="O205" s="13"/>
      <c r="P205" s="6">
        <f>P25+P61+P97+P133+P169</f>
        <v>0</v>
      </c>
      <c r="Q205" s="13" t="s">
        <v>727</v>
      </c>
      <c r="R205" s="13"/>
      <c r="S205" s="13"/>
      <c r="W205" s="10"/>
      <c r="X205" s="10"/>
      <c r="Y205" s="6">
        <f>Y25+Y61+Y97+Y133+Y169</f>
        <v>0</v>
      </c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67</v>
      </c>
      <c r="N208" s="12" t="s">
        <v>67</v>
      </c>
      <c r="AA208" s="12" t="s">
        <v>67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>
        <f>L29+L65+L101+L137+L173</f>
        <v>0</v>
      </c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>
        <f>Y29+Y65+Y101+Y137+Y173</f>
        <v>3</v>
      </c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-3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>
        <f>C30+C66+C102+C138+C174</f>
        <v>0</v>
      </c>
      <c r="D210" s="10" t="s">
        <v>729</v>
      </c>
      <c r="E210" s="11"/>
      <c r="F210" s="6">
        <f>F30+F66+F102+F138+F174</f>
        <v>0</v>
      </c>
      <c r="G210" s="53" t="s">
        <v>726</v>
      </c>
      <c r="H210" s="1"/>
      <c r="I210" s="10"/>
      <c r="J210" s="10"/>
      <c r="K210" s="6">
        <f>K30+K66+K102+K138+K174</f>
        <v>0</v>
      </c>
      <c r="L210" s="10" t="s">
        <v>63</v>
      </c>
      <c r="M210" s="10"/>
      <c r="N210" s="116" t="s">
        <v>725</v>
      </c>
      <c r="O210" s="116"/>
      <c r="P210" s="6">
        <f>P30+P66+P102+P138+P174</f>
        <v>0</v>
      </c>
      <c r="Q210" s="10" t="s">
        <v>729</v>
      </c>
      <c r="R210" s="11"/>
      <c r="S210" s="6">
        <f>S30+S66+S102+S138+S174</f>
        <v>0</v>
      </c>
      <c r="T210" s="53" t="s">
        <v>726</v>
      </c>
      <c r="U210" s="1"/>
      <c r="V210" s="10"/>
      <c r="W210" s="10"/>
      <c r="X210" s="6">
        <f>X30+X66+X102+X138+X174</f>
        <v>0</v>
      </c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>
        <f>C31+C67+C103+C139+C175</f>
        <v>0</v>
      </c>
      <c r="D211" s="13" t="s">
        <v>727</v>
      </c>
      <c r="E211" s="13"/>
      <c r="F211" s="13"/>
      <c r="J211" s="10"/>
      <c r="K211" s="10"/>
      <c r="L211" s="6">
        <f>L31+L67+L103+L139+L175</f>
        <v>0</v>
      </c>
      <c r="M211" s="10" t="s">
        <v>64</v>
      </c>
      <c r="N211" s="13" t="s">
        <v>728</v>
      </c>
      <c r="O211" s="13"/>
      <c r="P211" s="6">
        <f>P31+P67+P103+P139+P175</f>
        <v>0</v>
      </c>
      <c r="Q211" s="13" t="s">
        <v>727</v>
      </c>
      <c r="R211" s="13"/>
      <c r="S211" s="13"/>
      <c r="W211" s="10"/>
      <c r="X211" s="10"/>
      <c r="Y211" s="6">
        <f>Y31+Y67+Y103+Y139+Y175</f>
        <v>0</v>
      </c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68</v>
      </c>
      <c r="N214" s="12" t="s">
        <v>68</v>
      </c>
      <c r="AA214" s="12" t="s">
        <v>68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>
        <f>L35+L71+L107+L143+L179</f>
        <v>0</v>
      </c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>
        <f>Y35+Y71+Y107+Y143+Y179</f>
        <v>1</v>
      </c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-1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>
        <f>C36+C72+C108+C144+C180</f>
        <v>0</v>
      </c>
      <c r="D216" s="10" t="s">
        <v>729</v>
      </c>
      <c r="E216" s="11"/>
      <c r="F216" s="6">
        <f>F36+F72+F108+F144+F180</f>
        <v>0</v>
      </c>
      <c r="G216" s="53" t="s">
        <v>726</v>
      </c>
      <c r="H216" s="1"/>
      <c r="I216" s="10"/>
      <c r="J216" s="10"/>
      <c r="K216" s="6">
        <f>K36+K72+K108+K144+K180</f>
        <v>0</v>
      </c>
      <c r="L216" s="10" t="s">
        <v>63</v>
      </c>
      <c r="M216" s="10"/>
      <c r="N216" s="116" t="s">
        <v>725</v>
      </c>
      <c r="O216" s="116"/>
      <c r="P216" s="6">
        <f>P36+P72+P108+P144+P180</f>
        <v>0</v>
      </c>
      <c r="Q216" s="10" t="s">
        <v>729</v>
      </c>
      <c r="R216" s="11"/>
      <c r="S216" s="6">
        <f>S36+S72+S108+S144+S180</f>
        <v>0</v>
      </c>
      <c r="T216" s="53" t="s">
        <v>726</v>
      </c>
      <c r="U216" s="1"/>
      <c r="V216" s="10"/>
      <c r="W216" s="10"/>
      <c r="X216" s="6">
        <f>X36+X72+X108+X144+X180</f>
        <v>0</v>
      </c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>
        <f>C37+C73+C109+C145+C181</f>
        <v>0</v>
      </c>
      <c r="D217" s="13" t="s">
        <v>727</v>
      </c>
      <c r="E217" s="13"/>
      <c r="F217" s="13"/>
      <c r="J217" s="10"/>
      <c r="K217" s="10"/>
      <c r="L217" s="6">
        <f>L37+L73+L109+L145+L181</f>
        <v>0</v>
      </c>
      <c r="M217" s="10" t="s">
        <v>64</v>
      </c>
      <c r="N217" s="13" t="s">
        <v>728</v>
      </c>
      <c r="O217" s="13"/>
      <c r="P217" s="6">
        <f>P37+P73+P109+P145+P181</f>
        <v>0</v>
      </c>
      <c r="Q217" s="13" t="s">
        <v>727</v>
      </c>
      <c r="R217" s="13"/>
      <c r="S217" s="13"/>
      <c r="W217" s="10"/>
      <c r="X217" s="10"/>
      <c r="Y217" s="6">
        <f>Y37+Y73+Y109+Y145+Y181</f>
        <v>0</v>
      </c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20" spans="1:39" ht="17.25" customHeight="1" x14ac:dyDescent="0.25">
      <c r="A220" s="19" t="s">
        <v>158</v>
      </c>
      <c r="B220" s="19"/>
      <c r="C220" s="19"/>
      <c r="D220" s="19"/>
      <c r="E220" s="18"/>
      <c r="F220" s="18"/>
      <c r="G220" s="18"/>
      <c r="H220" s="18"/>
      <c r="I220" s="18"/>
      <c r="J220" s="18"/>
      <c r="K220" s="135"/>
      <c r="L220" s="135"/>
      <c r="M220" s="135"/>
      <c r="N220" s="129" t="s">
        <v>798</v>
      </c>
      <c r="O220" s="129"/>
      <c r="P220" s="129"/>
      <c r="Q220" s="129"/>
      <c r="R220" s="18"/>
      <c r="S220" s="18"/>
      <c r="T220" s="18"/>
      <c r="U220" s="18"/>
      <c r="V220" s="18"/>
      <c r="W220" s="18"/>
      <c r="X220" s="18"/>
      <c r="Y220" s="18"/>
      <c r="Z220" s="18"/>
      <c r="AA220" s="129" t="s">
        <v>799</v>
      </c>
      <c r="AB220" s="129"/>
      <c r="AC220" s="129"/>
      <c r="AD220" s="129"/>
      <c r="AE220" s="18"/>
      <c r="AF220" s="18"/>
      <c r="AG220" s="18"/>
      <c r="AH220" s="18"/>
      <c r="AI220" s="18"/>
      <c r="AJ220" s="18"/>
      <c r="AK220" s="18"/>
      <c r="AL220" s="18"/>
      <c r="AM220" s="18"/>
    </row>
    <row r="221" spans="1:39" ht="17.25" customHeight="1" x14ac:dyDescent="0.25">
      <c r="A221" s="9" t="s">
        <v>284</v>
      </c>
      <c r="B221" s="78"/>
      <c r="C221" s="7"/>
      <c r="D221" s="7"/>
      <c r="E221" s="7"/>
      <c r="F221" s="7"/>
      <c r="G221" s="7"/>
      <c r="H221" s="7"/>
      <c r="I221" s="7"/>
      <c r="J221" s="7"/>
      <c r="K221" s="7"/>
      <c r="L221" s="78"/>
      <c r="M221" s="78"/>
      <c r="N221" s="9" t="s">
        <v>284</v>
      </c>
      <c r="O221" s="67"/>
      <c r="P221" s="7"/>
      <c r="Q221" s="7"/>
      <c r="R221" s="7"/>
      <c r="S221" s="7"/>
      <c r="T221" s="7"/>
      <c r="U221" s="7"/>
      <c r="V221" s="7"/>
      <c r="W221" s="7"/>
      <c r="X221" s="7"/>
      <c r="Y221" s="67"/>
      <c r="Z221" s="67"/>
      <c r="AA221" s="9" t="s">
        <v>284</v>
      </c>
      <c r="AB221" s="67"/>
      <c r="AC221" s="7"/>
      <c r="AD221" s="7"/>
      <c r="AE221" s="7"/>
      <c r="AF221" s="7"/>
      <c r="AG221" s="7"/>
      <c r="AH221" s="7"/>
      <c r="AI221" s="7"/>
      <c r="AJ221" s="7"/>
      <c r="AK221" s="7"/>
      <c r="AL221" s="67"/>
      <c r="AM221" s="67"/>
    </row>
    <row r="222" spans="1:39" ht="27" customHeight="1" x14ac:dyDescent="0.25">
      <c r="A222" s="121" t="s">
        <v>52</v>
      </c>
      <c r="B222" s="121" t="s">
        <v>53</v>
      </c>
      <c r="C222" s="127" t="s">
        <v>70</v>
      </c>
      <c r="D222" s="131"/>
      <c r="E222" s="131"/>
      <c r="F222" s="131"/>
      <c r="G222" s="131"/>
      <c r="H222" s="131"/>
      <c r="I222" s="128"/>
      <c r="J222" s="132" t="s">
        <v>69</v>
      </c>
      <c r="K222" s="132"/>
      <c r="L222" s="44"/>
      <c r="M222" s="55"/>
      <c r="N222" s="121" t="s">
        <v>52</v>
      </c>
      <c r="O222" s="121" t="s">
        <v>53</v>
      </c>
      <c r="P222" s="127" t="s">
        <v>70</v>
      </c>
      <c r="Q222" s="131"/>
      <c r="R222" s="131"/>
      <c r="S222" s="131"/>
      <c r="T222" s="131"/>
      <c r="U222" s="131"/>
      <c r="V222" s="128"/>
      <c r="W222" s="119" t="s">
        <v>69</v>
      </c>
      <c r="X222" s="120"/>
      <c r="Y222" s="44"/>
      <c r="Z222" s="44"/>
      <c r="AA222" s="121" t="s">
        <v>52</v>
      </c>
      <c r="AB222" s="121" t="s">
        <v>53</v>
      </c>
      <c r="AC222" s="127" t="s">
        <v>70</v>
      </c>
      <c r="AD222" s="131"/>
      <c r="AE222" s="131"/>
      <c r="AF222" s="131"/>
      <c r="AG222" s="131"/>
      <c r="AH222" s="131"/>
      <c r="AI222" s="128"/>
      <c r="AJ222" s="119" t="s">
        <v>69</v>
      </c>
      <c r="AK222" s="120"/>
      <c r="AM222" s="33"/>
    </row>
    <row r="223" spans="1:39" ht="21" customHeight="1" x14ac:dyDescent="0.25">
      <c r="A223" s="122"/>
      <c r="B223" s="122"/>
      <c r="C223" s="121" t="s">
        <v>40</v>
      </c>
      <c r="D223" s="127" t="s">
        <v>48</v>
      </c>
      <c r="E223" s="131"/>
      <c r="F223" s="131"/>
      <c r="G223" s="131"/>
      <c r="H223" s="131"/>
      <c r="I223" s="128"/>
      <c r="J223" s="121" t="s">
        <v>47</v>
      </c>
      <c r="K223" s="124" t="s">
        <v>49</v>
      </c>
      <c r="L223" s="30"/>
      <c r="M223" s="55"/>
      <c r="N223" s="122"/>
      <c r="O223" s="122"/>
      <c r="P223" s="121" t="s">
        <v>40</v>
      </c>
      <c r="Q223" s="127" t="s">
        <v>48</v>
      </c>
      <c r="R223" s="131"/>
      <c r="S223" s="131"/>
      <c r="T223" s="131"/>
      <c r="U223" s="131"/>
      <c r="V223" s="128"/>
      <c r="W223" s="121" t="s">
        <v>47</v>
      </c>
      <c r="X223" s="124" t="s">
        <v>49</v>
      </c>
      <c r="Y223" s="44"/>
      <c r="Z223" s="44"/>
      <c r="AA223" s="122"/>
      <c r="AB223" s="122"/>
      <c r="AC223" s="121" t="s">
        <v>40</v>
      </c>
      <c r="AD223" s="127" t="s">
        <v>48</v>
      </c>
      <c r="AE223" s="131"/>
      <c r="AF223" s="131"/>
      <c r="AG223" s="131"/>
      <c r="AH223" s="131"/>
      <c r="AI223" s="128"/>
      <c r="AJ223" s="121" t="s">
        <v>47</v>
      </c>
      <c r="AK223" s="124" t="s">
        <v>49</v>
      </c>
    </row>
    <row r="224" spans="1:39" ht="18.75" customHeight="1" x14ac:dyDescent="0.25">
      <c r="A224" s="122"/>
      <c r="B224" s="122"/>
      <c r="C224" s="122"/>
      <c r="D224" s="124" t="s">
        <v>43</v>
      </c>
      <c r="E224" s="124" t="s">
        <v>42</v>
      </c>
      <c r="F224" s="124" t="s">
        <v>50</v>
      </c>
      <c r="G224" s="127" t="s">
        <v>44</v>
      </c>
      <c r="H224" s="128"/>
      <c r="I224" s="124" t="s">
        <v>723</v>
      </c>
      <c r="J224" s="122"/>
      <c r="K224" s="125"/>
      <c r="L224" s="30"/>
      <c r="M224" s="55"/>
      <c r="N224" s="122"/>
      <c r="O224" s="122"/>
      <c r="P224" s="122"/>
      <c r="Q224" s="124" t="s">
        <v>43</v>
      </c>
      <c r="R224" s="124" t="s">
        <v>42</v>
      </c>
      <c r="S224" s="124" t="s">
        <v>50</v>
      </c>
      <c r="T224" s="127" t="s">
        <v>44</v>
      </c>
      <c r="U224" s="128"/>
      <c r="V224" s="124" t="s">
        <v>723</v>
      </c>
      <c r="W224" s="122"/>
      <c r="X224" s="125"/>
      <c r="Y224" s="44"/>
      <c r="Z224" s="44"/>
      <c r="AA224" s="122"/>
      <c r="AB224" s="122"/>
      <c r="AC224" s="122"/>
      <c r="AD224" s="124" t="s">
        <v>43</v>
      </c>
      <c r="AE224" s="124" t="s">
        <v>42</v>
      </c>
      <c r="AF224" s="124" t="s">
        <v>50</v>
      </c>
      <c r="AG224" s="127" t="s">
        <v>44</v>
      </c>
      <c r="AH224" s="128"/>
      <c r="AI224" s="124" t="s">
        <v>723</v>
      </c>
      <c r="AJ224" s="122"/>
      <c r="AK224" s="125"/>
    </row>
    <row r="225" spans="1:39" ht="20.25" customHeight="1" x14ac:dyDescent="0.25">
      <c r="A225" s="122"/>
      <c r="B225" s="122"/>
      <c r="C225" s="122"/>
      <c r="D225" s="125"/>
      <c r="E225" s="125"/>
      <c r="F225" s="125"/>
      <c r="G225" s="117" t="s">
        <v>45</v>
      </c>
      <c r="H225" s="117" t="s">
        <v>46</v>
      </c>
      <c r="I225" s="125"/>
      <c r="J225" s="122"/>
      <c r="K225" s="125"/>
      <c r="L225" s="30"/>
      <c r="M225" s="55"/>
      <c r="N225" s="122"/>
      <c r="O225" s="122"/>
      <c r="P225" s="122"/>
      <c r="Q225" s="125"/>
      <c r="R225" s="125"/>
      <c r="S225" s="125"/>
      <c r="T225" s="117" t="s">
        <v>45</v>
      </c>
      <c r="U225" s="117" t="s">
        <v>46</v>
      </c>
      <c r="V225" s="125"/>
      <c r="W225" s="122"/>
      <c r="X225" s="125"/>
      <c r="Y225" s="44"/>
      <c r="Z225" s="44"/>
      <c r="AA225" s="122"/>
      <c r="AB225" s="122"/>
      <c r="AC225" s="122"/>
      <c r="AD225" s="125"/>
      <c r="AE225" s="125"/>
      <c r="AF225" s="125"/>
      <c r="AG225" s="117" t="s">
        <v>45</v>
      </c>
      <c r="AH225" s="117" t="s">
        <v>46</v>
      </c>
      <c r="AI225" s="125"/>
      <c r="AJ225" s="122"/>
      <c r="AK225" s="125"/>
    </row>
    <row r="226" spans="1:39" ht="47.25" customHeight="1" x14ac:dyDescent="0.25">
      <c r="A226" s="123"/>
      <c r="B226" s="123"/>
      <c r="C226" s="123"/>
      <c r="D226" s="126"/>
      <c r="E226" s="126"/>
      <c r="F226" s="126"/>
      <c r="G226" s="118"/>
      <c r="H226" s="118"/>
      <c r="I226" s="126"/>
      <c r="J226" s="123"/>
      <c r="K226" s="126"/>
      <c r="L226" s="30"/>
      <c r="M226" s="55"/>
      <c r="N226" s="123"/>
      <c r="O226" s="123"/>
      <c r="P226" s="123"/>
      <c r="Q226" s="126"/>
      <c r="R226" s="126"/>
      <c r="S226" s="126"/>
      <c r="T226" s="118"/>
      <c r="U226" s="118"/>
      <c r="V226" s="126"/>
      <c r="W226" s="123"/>
      <c r="X226" s="126"/>
      <c r="Y226" s="44"/>
      <c r="Z226" s="44"/>
      <c r="AA226" s="123"/>
      <c r="AB226" s="123"/>
      <c r="AC226" s="123"/>
      <c r="AD226" s="126"/>
      <c r="AE226" s="126"/>
      <c r="AF226" s="126"/>
      <c r="AG226" s="118"/>
      <c r="AH226" s="118"/>
      <c r="AI226" s="126"/>
      <c r="AJ226" s="123"/>
      <c r="AK226" s="126"/>
    </row>
    <row r="227" spans="1:39" ht="18.75" customHeight="1" x14ac:dyDescent="0.25">
      <c r="A227" s="77">
        <v>1</v>
      </c>
      <c r="B227" s="77">
        <v>2</v>
      </c>
      <c r="C227" s="77">
        <v>3</v>
      </c>
      <c r="D227" s="77">
        <v>4</v>
      </c>
      <c r="E227" s="77">
        <v>5</v>
      </c>
      <c r="F227" s="77">
        <v>6</v>
      </c>
      <c r="G227" s="77">
        <v>7</v>
      </c>
      <c r="H227" s="77">
        <v>8</v>
      </c>
      <c r="I227" s="77">
        <v>9</v>
      </c>
      <c r="J227" s="77">
        <v>10</v>
      </c>
      <c r="K227" s="77">
        <v>11</v>
      </c>
      <c r="L227" s="45"/>
      <c r="M227" s="39"/>
      <c r="N227" s="66">
        <v>1</v>
      </c>
      <c r="O227" s="66">
        <v>2</v>
      </c>
      <c r="P227" s="66">
        <v>3</v>
      </c>
      <c r="Q227" s="66">
        <v>4</v>
      </c>
      <c r="R227" s="66">
        <v>5</v>
      </c>
      <c r="S227" s="66">
        <v>6</v>
      </c>
      <c r="T227" s="66">
        <v>7</v>
      </c>
      <c r="U227" s="66">
        <v>8</v>
      </c>
      <c r="V227" s="66">
        <v>9</v>
      </c>
      <c r="W227" s="66">
        <v>10</v>
      </c>
      <c r="X227" s="66">
        <v>11</v>
      </c>
      <c r="Y227" s="45"/>
      <c r="Z227" s="45"/>
      <c r="AA227" s="66">
        <v>1</v>
      </c>
      <c r="AB227" s="66">
        <v>2</v>
      </c>
      <c r="AC227" s="66">
        <v>3</v>
      </c>
      <c r="AD227" s="66">
        <v>4</v>
      </c>
      <c r="AE227" s="66">
        <v>5</v>
      </c>
      <c r="AF227" s="66">
        <v>6</v>
      </c>
      <c r="AG227" s="66">
        <v>7</v>
      </c>
      <c r="AH227" s="66">
        <v>8</v>
      </c>
      <c r="AI227" s="66">
        <v>9</v>
      </c>
      <c r="AJ227" s="66">
        <v>10</v>
      </c>
      <c r="AK227" s="66">
        <v>11</v>
      </c>
    </row>
    <row r="228" spans="1:39" ht="38.25" customHeight="1" x14ac:dyDescent="0.25">
      <c r="A228" s="8" t="s">
        <v>54</v>
      </c>
      <c r="B228" s="77">
        <v>1</v>
      </c>
      <c r="C228" s="4"/>
      <c r="D228" s="4"/>
      <c r="E228" s="4"/>
      <c r="F228" s="4"/>
      <c r="G228" s="4"/>
      <c r="H228" s="4"/>
      <c r="I228" s="4"/>
      <c r="J228" s="3"/>
      <c r="K228" s="83"/>
      <c r="L228" s="31"/>
      <c r="M228" s="40"/>
      <c r="N228" s="8" t="s">
        <v>54</v>
      </c>
      <c r="O228" s="66">
        <v>1</v>
      </c>
      <c r="P228" s="4">
        <v>2</v>
      </c>
      <c r="Q228" s="4">
        <v>1</v>
      </c>
      <c r="R228" s="4"/>
      <c r="S228" s="4">
        <v>1</v>
      </c>
      <c r="T228" s="4"/>
      <c r="U228" s="4"/>
      <c r="V228" s="4"/>
      <c r="W228" s="3">
        <v>1277.9000000000001</v>
      </c>
      <c r="X228" s="3">
        <v>1277.9000000000001</v>
      </c>
      <c r="Y228" s="31"/>
      <c r="Z228" s="31"/>
      <c r="AA228" s="8" t="s">
        <v>54</v>
      </c>
      <c r="AB228" s="66">
        <v>1</v>
      </c>
      <c r="AC228" s="4">
        <f t="shared" ref="AC228:AK236" si="36">C228-P228</f>
        <v>-2</v>
      </c>
      <c r="AD228" s="4">
        <f t="shared" si="36"/>
        <v>-1</v>
      </c>
      <c r="AE228" s="4">
        <f t="shared" si="36"/>
        <v>0</v>
      </c>
      <c r="AF228" s="4">
        <f t="shared" si="36"/>
        <v>-1</v>
      </c>
      <c r="AG228" s="4">
        <f t="shared" si="36"/>
        <v>0</v>
      </c>
      <c r="AH228" s="4">
        <f t="shared" si="36"/>
        <v>0</v>
      </c>
      <c r="AI228" s="4">
        <f t="shared" si="36"/>
        <v>0</v>
      </c>
      <c r="AJ228" s="3">
        <f t="shared" si="36"/>
        <v>-1277.9000000000001</v>
      </c>
      <c r="AK228" s="3">
        <f t="shared" si="36"/>
        <v>-1277.9000000000001</v>
      </c>
    </row>
    <row r="229" spans="1:39" ht="39" customHeight="1" x14ac:dyDescent="0.25">
      <c r="A229" s="8" t="s">
        <v>55</v>
      </c>
      <c r="B229" s="77">
        <v>2</v>
      </c>
      <c r="C229" s="4"/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8" t="s">
        <v>55</v>
      </c>
      <c r="O229" s="66">
        <v>2</v>
      </c>
      <c r="P229" s="4">
        <v>2</v>
      </c>
      <c r="Q229" s="4"/>
      <c r="R229" s="4"/>
      <c r="S229" s="4"/>
      <c r="T229" s="4"/>
      <c r="U229" s="4"/>
      <c r="V229" s="4"/>
      <c r="W229" s="3">
        <v>905.8</v>
      </c>
      <c r="X229" s="3"/>
      <c r="Y229" s="31"/>
      <c r="Z229" s="31"/>
      <c r="AA229" s="8" t="s">
        <v>55</v>
      </c>
      <c r="AB229" s="66">
        <v>2</v>
      </c>
      <c r="AC229" s="4">
        <f t="shared" si="36"/>
        <v>-2</v>
      </c>
      <c r="AD229" s="4">
        <f t="shared" si="36"/>
        <v>0</v>
      </c>
      <c r="AE229" s="4">
        <f t="shared" si="36"/>
        <v>0</v>
      </c>
      <c r="AF229" s="4">
        <f t="shared" si="36"/>
        <v>0</v>
      </c>
      <c r="AG229" s="4">
        <f t="shared" si="36"/>
        <v>0</v>
      </c>
      <c r="AH229" s="4">
        <f t="shared" si="36"/>
        <v>0</v>
      </c>
      <c r="AI229" s="4">
        <f t="shared" si="36"/>
        <v>0</v>
      </c>
      <c r="AJ229" s="3">
        <f t="shared" si="36"/>
        <v>-905.8</v>
      </c>
      <c r="AK229" s="3">
        <f t="shared" si="36"/>
        <v>0</v>
      </c>
    </row>
    <row r="230" spans="1:39" ht="52.5" customHeight="1" x14ac:dyDescent="0.25">
      <c r="A230" s="8" t="s">
        <v>56</v>
      </c>
      <c r="B230" s="77">
        <v>3</v>
      </c>
      <c r="C230" s="4"/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8" t="s">
        <v>56</v>
      </c>
      <c r="O230" s="66">
        <v>3</v>
      </c>
      <c r="P230" s="4">
        <v>1</v>
      </c>
      <c r="Q230" s="4"/>
      <c r="R230" s="4"/>
      <c r="S230" s="4"/>
      <c r="T230" s="4"/>
      <c r="U230" s="4"/>
      <c r="V230" s="4"/>
      <c r="W230" s="3">
        <v>748.5</v>
      </c>
      <c r="X230" s="3"/>
      <c r="Y230" s="31"/>
      <c r="Z230" s="31"/>
      <c r="AA230" s="8" t="s">
        <v>56</v>
      </c>
      <c r="AB230" s="66">
        <v>3</v>
      </c>
      <c r="AC230" s="4">
        <f t="shared" si="36"/>
        <v>-1</v>
      </c>
      <c r="AD230" s="4">
        <f t="shared" si="36"/>
        <v>0</v>
      </c>
      <c r="AE230" s="4">
        <f t="shared" si="36"/>
        <v>0</v>
      </c>
      <c r="AF230" s="4">
        <f t="shared" si="36"/>
        <v>0</v>
      </c>
      <c r="AG230" s="4">
        <f t="shared" si="36"/>
        <v>0</v>
      </c>
      <c r="AH230" s="4">
        <f t="shared" si="36"/>
        <v>0</v>
      </c>
      <c r="AI230" s="4">
        <f t="shared" si="36"/>
        <v>0</v>
      </c>
      <c r="AJ230" s="3">
        <f t="shared" si="36"/>
        <v>-748.5</v>
      </c>
      <c r="AK230" s="3">
        <f t="shared" si="36"/>
        <v>0</v>
      </c>
    </row>
    <row r="231" spans="1:39" ht="12.75" customHeight="1" x14ac:dyDescent="0.25">
      <c r="A231" s="8" t="s">
        <v>57</v>
      </c>
      <c r="B231" s="77">
        <v>4</v>
      </c>
      <c r="C231" s="4"/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8" t="s">
        <v>57</v>
      </c>
      <c r="O231" s="66">
        <v>4</v>
      </c>
      <c r="P231" s="4"/>
      <c r="Q231" s="4"/>
      <c r="R231" s="4"/>
      <c r="S231" s="4"/>
      <c r="T231" s="4"/>
      <c r="U231" s="4"/>
      <c r="V231" s="4"/>
      <c r="W231" s="3"/>
      <c r="X231" s="3"/>
      <c r="Y231" s="31"/>
      <c r="Z231" s="31"/>
      <c r="AA231" s="8" t="s">
        <v>57</v>
      </c>
      <c r="AB231" s="66">
        <v>4</v>
      </c>
      <c r="AC231" s="4">
        <f t="shared" si="36"/>
        <v>0</v>
      </c>
      <c r="AD231" s="4">
        <f t="shared" si="36"/>
        <v>0</v>
      </c>
      <c r="AE231" s="4">
        <f t="shared" si="36"/>
        <v>0</v>
      </c>
      <c r="AF231" s="4">
        <f t="shared" si="36"/>
        <v>0</v>
      </c>
      <c r="AG231" s="4">
        <f t="shared" si="36"/>
        <v>0</v>
      </c>
      <c r="AH231" s="4">
        <f t="shared" si="36"/>
        <v>0</v>
      </c>
      <c r="AI231" s="4">
        <f t="shared" si="36"/>
        <v>0</v>
      </c>
      <c r="AJ231" s="3">
        <f t="shared" si="36"/>
        <v>0</v>
      </c>
      <c r="AK231" s="3">
        <f t="shared" si="36"/>
        <v>0</v>
      </c>
    </row>
    <row r="232" spans="1:39" ht="12" customHeight="1" x14ac:dyDescent="0.25">
      <c r="A232" s="8" t="s">
        <v>720</v>
      </c>
      <c r="B232" s="76">
        <v>5</v>
      </c>
      <c r="C232" s="4"/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8" t="s">
        <v>58</v>
      </c>
      <c r="O232" s="65">
        <v>5</v>
      </c>
      <c r="P232" s="4">
        <v>12</v>
      </c>
      <c r="Q232" s="4">
        <v>5</v>
      </c>
      <c r="R232" s="4">
        <v>0</v>
      </c>
      <c r="S232" s="4">
        <v>0</v>
      </c>
      <c r="T232" s="4">
        <v>0</v>
      </c>
      <c r="U232" s="4">
        <v>0</v>
      </c>
      <c r="V232" s="4">
        <v>6</v>
      </c>
      <c r="W232" s="3">
        <v>1260.3599999999999</v>
      </c>
      <c r="X232" s="3">
        <v>476.1</v>
      </c>
      <c r="Y232" s="31"/>
      <c r="Z232" s="31"/>
      <c r="AA232" s="8" t="s">
        <v>58</v>
      </c>
      <c r="AB232" s="65">
        <v>5</v>
      </c>
      <c r="AC232" s="4">
        <f t="shared" si="36"/>
        <v>-12</v>
      </c>
      <c r="AD232" s="4">
        <f t="shared" si="36"/>
        <v>-5</v>
      </c>
      <c r="AE232" s="4">
        <f t="shared" si="36"/>
        <v>0</v>
      </c>
      <c r="AF232" s="4">
        <f t="shared" si="36"/>
        <v>0</v>
      </c>
      <c r="AG232" s="4">
        <f t="shared" si="36"/>
        <v>0</v>
      </c>
      <c r="AH232" s="4">
        <f t="shared" si="36"/>
        <v>0</v>
      </c>
      <c r="AI232" s="4">
        <f t="shared" si="36"/>
        <v>-6</v>
      </c>
      <c r="AJ232" s="3">
        <f t="shared" si="36"/>
        <v>-1260.3599999999999</v>
      </c>
      <c r="AK232" s="3">
        <f t="shared" si="36"/>
        <v>-476.1</v>
      </c>
    </row>
    <row r="233" spans="1:39" ht="12.75" customHeight="1" x14ac:dyDescent="0.25">
      <c r="A233" s="8" t="s">
        <v>59</v>
      </c>
      <c r="B233" s="76">
        <v>6</v>
      </c>
      <c r="C233" s="4"/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8" t="s">
        <v>59</v>
      </c>
      <c r="O233" s="65">
        <v>6</v>
      </c>
      <c r="P233" s="4"/>
      <c r="Q233" s="4"/>
      <c r="R233" s="4"/>
      <c r="S233" s="4"/>
      <c r="T233" s="4"/>
      <c r="U233" s="4"/>
      <c r="V233" s="4"/>
      <c r="W233" s="3"/>
      <c r="X233" s="3"/>
      <c r="Y233" s="31"/>
      <c r="Z233" s="31"/>
      <c r="AA233" s="8" t="s">
        <v>59</v>
      </c>
      <c r="AB233" s="65">
        <v>6</v>
      </c>
      <c r="AC233" s="4">
        <f t="shared" si="36"/>
        <v>0</v>
      </c>
      <c r="AD233" s="4">
        <f t="shared" si="36"/>
        <v>0</v>
      </c>
      <c r="AE233" s="4">
        <f t="shared" si="36"/>
        <v>0</v>
      </c>
      <c r="AF233" s="4">
        <f t="shared" si="36"/>
        <v>0</v>
      </c>
      <c r="AG233" s="4">
        <f t="shared" si="36"/>
        <v>0</v>
      </c>
      <c r="AH233" s="4">
        <f t="shared" si="36"/>
        <v>0</v>
      </c>
      <c r="AI233" s="4">
        <f t="shared" si="36"/>
        <v>0</v>
      </c>
      <c r="AJ233" s="3">
        <f t="shared" si="36"/>
        <v>0</v>
      </c>
      <c r="AK233" s="3">
        <f t="shared" si="36"/>
        <v>0</v>
      </c>
    </row>
    <row r="234" spans="1:39" ht="12.75" customHeight="1" x14ac:dyDescent="0.25">
      <c r="A234" s="8" t="s">
        <v>60</v>
      </c>
      <c r="B234" s="76">
        <v>7</v>
      </c>
      <c r="C234" s="4"/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8" t="s">
        <v>60</v>
      </c>
      <c r="O234" s="65">
        <v>7</v>
      </c>
      <c r="P234" s="4"/>
      <c r="Q234" s="4"/>
      <c r="R234" s="4"/>
      <c r="S234" s="4"/>
      <c r="T234" s="4"/>
      <c r="U234" s="4"/>
      <c r="V234" s="4"/>
      <c r="W234" s="3"/>
      <c r="X234" s="3"/>
      <c r="Y234" s="31"/>
      <c r="Z234" s="31"/>
      <c r="AA234" s="8" t="s">
        <v>60</v>
      </c>
      <c r="AB234" s="65">
        <v>7</v>
      </c>
      <c r="AC234" s="4">
        <f t="shared" si="36"/>
        <v>0</v>
      </c>
      <c r="AD234" s="4">
        <f t="shared" si="36"/>
        <v>0</v>
      </c>
      <c r="AE234" s="4">
        <f t="shared" si="36"/>
        <v>0</v>
      </c>
      <c r="AF234" s="4">
        <f t="shared" si="36"/>
        <v>0</v>
      </c>
      <c r="AG234" s="4">
        <f t="shared" si="36"/>
        <v>0</v>
      </c>
      <c r="AH234" s="4">
        <f t="shared" si="36"/>
        <v>0</v>
      </c>
      <c r="AI234" s="4">
        <f t="shared" si="36"/>
        <v>0</v>
      </c>
      <c r="AJ234" s="3">
        <f t="shared" si="36"/>
        <v>0</v>
      </c>
      <c r="AK234" s="3">
        <f t="shared" si="36"/>
        <v>0</v>
      </c>
    </row>
    <row r="235" spans="1:39" ht="12.75" customHeight="1" x14ac:dyDescent="0.25">
      <c r="A235" s="8" t="s">
        <v>61</v>
      </c>
      <c r="B235" s="76">
        <v>8</v>
      </c>
      <c r="C235" s="4"/>
      <c r="D235" s="4"/>
      <c r="E235" s="4"/>
      <c r="F235" s="4"/>
      <c r="G235" s="4"/>
      <c r="H235" s="4"/>
      <c r="I235" s="4"/>
      <c r="J235" s="3"/>
      <c r="K235" s="3"/>
      <c r="L235" s="31"/>
      <c r="M235" s="40"/>
      <c r="N235" s="8" t="s">
        <v>61</v>
      </c>
      <c r="O235" s="65">
        <v>8</v>
      </c>
      <c r="P235" s="4">
        <v>12</v>
      </c>
      <c r="Q235" s="4">
        <v>4</v>
      </c>
      <c r="R235" s="4"/>
      <c r="S235" s="4"/>
      <c r="T235" s="4"/>
      <c r="U235" s="4"/>
      <c r="V235" s="4"/>
      <c r="W235" s="3">
        <v>920.9</v>
      </c>
      <c r="X235" s="3">
        <v>240.5</v>
      </c>
      <c r="Y235" s="31"/>
      <c r="Z235" s="31"/>
      <c r="AA235" s="8" t="s">
        <v>61</v>
      </c>
      <c r="AB235" s="65">
        <v>8</v>
      </c>
      <c r="AC235" s="4">
        <f t="shared" si="36"/>
        <v>-12</v>
      </c>
      <c r="AD235" s="4">
        <f t="shared" si="36"/>
        <v>-4</v>
      </c>
      <c r="AE235" s="4">
        <f t="shared" si="36"/>
        <v>0</v>
      </c>
      <c r="AF235" s="4">
        <f t="shared" si="36"/>
        <v>0</v>
      </c>
      <c r="AG235" s="4">
        <f t="shared" si="36"/>
        <v>0</v>
      </c>
      <c r="AH235" s="4">
        <f t="shared" si="36"/>
        <v>0</v>
      </c>
      <c r="AI235" s="4">
        <f t="shared" si="36"/>
        <v>0</v>
      </c>
      <c r="AJ235" s="3">
        <f t="shared" si="36"/>
        <v>-920.9</v>
      </c>
      <c r="AK235" s="3">
        <f t="shared" si="36"/>
        <v>-240.5</v>
      </c>
    </row>
    <row r="236" spans="1:39" ht="12.75" customHeight="1" x14ac:dyDescent="0.25">
      <c r="A236" s="14" t="s">
        <v>258</v>
      </c>
      <c r="B236" s="15">
        <v>9</v>
      </c>
      <c r="C236" s="16">
        <f>SUM(C228:C235)</f>
        <v>0</v>
      </c>
      <c r="D236" s="16">
        <f t="shared" ref="D236:H236" si="37">SUM(D228:D235)</f>
        <v>0</v>
      </c>
      <c r="E236" s="16">
        <f t="shared" si="37"/>
        <v>0</v>
      </c>
      <c r="F236" s="16">
        <f t="shared" si="37"/>
        <v>0</v>
      </c>
      <c r="G236" s="16">
        <f t="shared" si="37"/>
        <v>0</v>
      </c>
      <c r="H236" s="16">
        <f t="shared" si="37"/>
        <v>0</v>
      </c>
      <c r="I236" s="16">
        <f>SUM(I228:I235)</f>
        <v>0</v>
      </c>
      <c r="J236" s="17">
        <f>SUM(J228:J235)</f>
        <v>0</v>
      </c>
      <c r="K236" s="17">
        <f>SUM(K228:K235)</f>
        <v>0</v>
      </c>
      <c r="L236" s="40"/>
      <c r="M236" s="40"/>
      <c r="N236" s="14" t="s">
        <v>62</v>
      </c>
      <c r="O236" s="15">
        <v>9</v>
      </c>
      <c r="P236" s="4">
        <f t="shared" ref="P236:X236" si="38">SUM(P228:P235)</f>
        <v>29</v>
      </c>
      <c r="Q236" s="4">
        <f t="shared" si="38"/>
        <v>10</v>
      </c>
      <c r="R236" s="4">
        <f t="shared" si="38"/>
        <v>0</v>
      </c>
      <c r="S236" s="4">
        <f t="shared" si="38"/>
        <v>1</v>
      </c>
      <c r="T236" s="4">
        <f t="shared" si="38"/>
        <v>0</v>
      </c>
      <c r="U236" s="4">
        <f t="shared" si="38"/>
        <v>0</v>
      </c>
      <c r="V236" s="4">
        <f t="shared" si="38"/>
        <v>6</v>
      </c>
      <c r="W236" s="3">
        <f t="shared" si="38"/>
        <v>5113.4599999999991</v>
      </c>
      <c r="X236" s="3">
        <f t="shared" si="38"/>
        <v>1994.5</v>
      </c>
      <c r="Y236" s="32"/>
      <c r="Z236" s="32"/>
      <c r="AA236" s="14" t="s">
        <v>62</v>
      </c>
      <c r="AB236" s="15">
        <v>9</v>
      </c>
      <c r="AC236" s="4">
        <f t="shared" si="36"/>
        <v>-29</v>
      </c>
      <c r="AD236" s="4">
        <f t="shared" si="36"/>
        <v>-10</v>
      </c>
      <c r="AE236" s="4">
        <f t="shared" si="36"/>
        <v>0</v>
      </c>
      <c r="AF236" s="4">
        <f t="shared" si="36"/>
        <v>-1</v>
      </c>
      <c r="AG236" s="4">
        <f t="shared" si="36"/>
        <v>0</v>
      </c>
      <c r="AH236" s="4">
        <f t="shared" si="36"/>
        <v>0</v>
      </c>
      <c r="AI236" s="4">
        <f t="shared" si="36"/>
        <v>-6</v>
      </c>
      <c r="AJ236" s="3">
        <f t="shared" si="36"/>
        <v>-5113.4599999999991</v>
      </c>
      <c r="AK236" s="3">
        <f t="shared" si="36"/>
        <v>-1994.5</v>
      </c>
    </row>
    <row r="238" spans="1:39" x14ac:dyDescent="0.25">
      <c r="A238" s="12" t="s">
        <v>285</v>
      </c>
      <c r="N238" s="12" t="s">
        <v>285</v>
      </c>
      <c r="AA238" s="12" t="s">
        <v>285</v>
      </c>
    </row>
    <row r="239" spans="1:39" ht="18.75" x14ac:dyDescent="0.3">
      <c r="A239" s="10" t="s">
        <v>730</v>
      </c>
      <c r="B239" s="10"/>
      <c r="C239" s="11"/>
      <c r="D239" s="11"/>
      <c r="E239" s="11"/>
      <c r="F239" s="11"/>
      <c r="G239" s="11"/>
      <c r="H239" s="10"/>
      <c r="I239" s="10"/>
      <c r="J239" s="10"/>
      <c r="K239" s="10"/>
      <c r="L239" s="6"/>
      <c r="M239" s="10" t="s">
        <v>724</v>
      </c>
      <c r="N239" s="10" t="s">
        <v>730</v>
      </c>
      <c r="O239" s="10"/>
      <c r="P239" s="11"/>
      <c r="Q239" s="11"/>
      <c r="R239" s="11"/>
      <c r="S239" s="11"/>
      <c r="T239" s="11"/>
      <c r="U239" s="10"/>
      <c r="V239" s="10"/>
      <c r="W239" s="10"/>
      <c r="X239" s="10"/>
      <c r="Y239" s="6"/>
      <c r="Z239" s="10" t="s">
        <v>724</v>
      </c>
      <c r="AA239" s="10" t="s">
        <v>730</v>
      </c>
      <c r="AB239" s="10"/>
      <c r="AC239" s="11"/>
      <c r="AD239" s="11"/>
      <c r="AE239" s="11"/>
      <c r="AF239" s="11"/>
      <c r="AG239" s="11"/>
      <c r="AH239" s="10"/>
      <c r="AI239" s="10"/>
      <c r="AJ239" s="10"/>
      <c r="AK239" s="10"/>
      <c r="AL239" s="6">
        <f>L239-Y239</f>
        <v>0</v>
      </c>
      <c r="AM239" s="10" t="s">
        <v>724</v>
      </c>
    </row>
    <row r="240" spans="1:39" ht="20.25" customHeight="1" x14ac:dyDescent="0.3">
      <c r="A240" s="116" t="s">
        <v>725</v>
      </c>
      <c r="B240" s="116"/>
      <c r="C240" s="6"/>
      <c r="D240" s="10" t="s">
        <v>729</v>
      </c>
      <c r="E240" s="11"/>
      <c r="F240" s="6"/>
      <c r="G240" s="53" t="s">
        <v>726</v>
      </c>
      <c r="H240" s="1"/>
      <c r="I240" s="10"/>
      <c r="J240" s="10"/>
      <c r="K240" s="6"/>
      <c r="L240" s="10" t="s">
        <v>63</v>
      </c>
      <c r="M240" s="10"/>
      <c r="N240" s="116" t="s">
        <v>725</v>
      </c>
      <c r="O240" s="116"/>
      <c r="P240" s="6"/>
      <c r="Q240" s="10" t="s">
        <v>729</v>
      </c>
      <c r="R240" s="11"/>
      <c r="S240" s="6"/>
      <c r="T240" s="53" t="s">
        <v>726</v>
      </c>
      <c r="U240" s="1"/>
      <c r="V240" s="10"/>
      <c r="W240" s="10"/>
      <c r="X240" s="6"/>
      <c r="Y240" s="10" t="s">
        <v>63</v>
      </c>
      <c r="Z240" s="10"/>
      <c r="AA240" s="116" t="s">
        <v>725</v>
      </c>
      <c r="AB240" s="116"/>
      <c r="AC240" s="6">
        <f>C240-P240</f>
        <v>0</v>
      </c>
      <c r="AD240" s="10" t="s">
        <v>729</v>
      </c>
      <c r="AE240" s="11"/>
      <c r="AF240" s="6">
        <f>F240-S240</f>
        <v>0</v>
      </c>
      <c r="AG240" s="53" t="s">
        <v>726</v>
      </c>
      <c r="AH240" s="1"/>
      <c r="AI240" s="10"/>
      <c r="AJ240" s="10"/>
      <c r="AK240" s="6">
        <f>K240-X240</f>
        <v>0</v>
      </c>
      <c r="AL240" s="10" t="s">
        <v>63</v>
      </c>
      <c r="AM240" s="10"/>
    </row>
    <row r="241" spans="1:39" ht="21" customHeight="1" x14ac:dyDescent="0.3">
      <c r="A241" s="13" t="s">
        <v>728</v>
      </c>
      <c r="B241" s="13"/>
      <c r="C241" s="6"/>
      <c r="D241" s="13" t="s">
        <v>727</v>
      </c>
      <c r="E241" s="13"/>
      <c r="F241" s="13"/>
      <c r="J241" s="10"/>
      <c r="K241" s="10"/>
      <c r="L241" s="6"/>
      <c r="M241" s="10" t="s">
        <v>64</v>
      </c>
      <c r="N241" s="13" t="s">
        <v>728</v>
      </c>
      <c r="O241" s="13"/>
      <c r="P241" s="6"/>
      <c r="Q241" s="13" t="s">
        <v>727</v>
      </c>
      <c r="R241" s="13"/>
      <c r="S241" s="13"/>
      <c r="W241" s="10"/>
      <c r="X241" s="10"/>
      <c r="Y241" s="6"/>
      <c r="Z241" s="10" t="s">
        <v>64</v>
      </c>
      <c r="AA241" s="13" t="s">
        <v>728</v>
      </c>
      <c r="AB241" s="13"/>
      <c r="AC241" s="6">
        <f>C241-P241</f>
        <v>0</v>
      </c>
      <c r="AD241" s="13" t="s">
        <v>727</v>
      </c>
      <c r="AE241" s="13"/>
      <c r="AF241" s="13"/>
      <c r="AJ241" s="10"/>
      <c r="AK241" s="10"/>
      <c r="AL241" s="6">
        <f>L241-Y241</f>
        <v>0</v>
      </c>
      <c r="AM241" s="10" t="s">
        <v>64</v>
      </c>
    </row>
    <row r="244" spans="1:39" x14ac:dyDescent="0.25">
      <c r="A244" s="12" t="s">
        <v>286</v>
      </c>
      <c r="N244" s="12" t="s">
        <v>286</v>
      </c>
      <c r="AA244" s="12" t="s">
        <v>286</v>
      </c>
    </row>
    <row r="245" spans="1:39" ht="18.75" x14ac:dyDescent="0.3">
      <c r="A245" s="10" t="s">
        <v>730</v>
      </c>
      <c r="B245" s="10"/>
      <c r="C245" s="11"/>
      <c r="D245" s="11"/>
      <c r="E245" s="11"/>
      <c r="F245" s="11"/>
      <c r="G245" s="11"/>
      <c r="H245" s="10"/>
      <c r="I245" s="10"/>
      <c r="J245" s="10"/>
      <c r="K245" s="10"/>
      <c r="L245" s="6"/>
      <c r="M245" s="10" t="s">
        <v>724</v>
      </c>
      <c r="N245" s="10" t="s">
        <v>730</v>
      </c>
      <c r="O245" s="10"/>
      <c r="P245" s="11"/>
      <c r="Q245" s="11"/>
      <c r="R245" s="11"/>
      <c r="S245" s="11"/>
      <c r="T245" s="11"/>
      <c r="U245" s="10"/>
      <c r="V245" s="10"/>
      <c r="W245" s="10"/>
      <c r="X245" s="10"/>
      <c r="Y245" s="6"/>
      <c r="Z245" s="10" t="s">
        <v>724</v>
      </c>
      <c r="AA245" s="10" t="s">
        <v>730</v>
      </c>
      <c r="AB245" s="10"/>
      <c r="AC245" s="11"/>
      <c r="AD245" s="11"/>
      <c r="AE245" s="11"/>
      <c r="AF245" s="11"/>
      <c r="AG245" s="11"/>
      <c r="AH245" s="10"/>
      <c r="AI245" s="10"/>
      <c r="AJ245" s="10"/>
      <c r="AK245" s="10"/>
      <c r="AL245" s="6">
        <f>L245-Y245</f>
        <v>0</v>
      </c>
      <c r="AM245" s="10" t="s">
        <v>724</v>
      </c>
    </row>
    <row r="246" spans="1:39" ht="20.25" customHeight="1" x14ac:dyDescent="0.3">
      <c r="A246" s="116" t="s">
        <v>725</v>
      </c>
      <c r="B246" s="116"/>
      <c r="C246" s="6"/>
      <c r="D246" s="10" t="s">
        <v>729</v>
      </c>
      <c r="E246" s="11"/>
      <c r="F246" s="6"/>
      <c r="G246" s="53" t="s">
        <v>726</v>
      </c>
      <c r="H246" s="1"/>
      <c r="I246" s="10"/>
      <c r="J246" s="10"/>
      <c r="K246" s="6"/>
      <c r="L246" s="10" t="s">
        <v>63</v>
      </c>
      <c r="M246" s="10"/>
      <c r="N246" s="116" t="s">
        <v>725</v>
      </c>
      <c r="O246" s="116"/>
      <c r="P246" s="6"/>
      <c r="Q246" s="10" t="s">
        <v>729</v>
      </c>
      <c r="R246" s="11"/>
      <c r="S246" s="6"/>
      <c r="T246" s="53" t="s">
        <v>726</v>
      </c>
      <c r="U246" s="1"/>
      <c r="V246" s="10"/>
      <c r="W246" s="10"/>
      <c r="X246" s="6"/>
      <c r="Y246" s="10" t="s">
        <v>63</v>
      </c>
      <c r="Z246" s="10"/>
      <c r="AA246" s="116" t="s">
        <v>725</v>
      </c>
      <c r="AB246" s="116"/>
      <c r="AC246" s="6">
        <f>C246-P246</f>
        <v>0</v>
      </c>
      <c r="AD246" s="10" t="s">
        <v>729</v>
      </c>
      <c r="AE246" s="11"/>
      <c r="AF246" s="6">
        <f>F246-S246</f>
        <v>0</v>
      </c>
      <c r="AG246" s="53" t="s">
        <v>726</v>
      </c>
      <c r="AH246" s="1"/>
      <c r="AI246" s="10"/>
      <c r="AJ246" s="10"/>
      <c r="AK246" s="6">
        <f>K246-X246</f>
        <v>0</v>
      </c>
      <c r="AL246" s="10" t="s">
        <v>63</v>
      </c>
      <c r="AM246" s="10"/>
    </row>
    <row r="247" spans="1:39" ht="21" customHeight="1" x14ac:dyDescent="0.3">
      <c r="A247" s="13" t="s">
        <v>728</v>
      </c>
      <c r="B247" s="13"/>
      <c r="C247" s="6"/>
      <c r="D247" s="13" t="s">
        <v>727</v>
      </c>
      <c r="E247" s="13"/>
      <c r="F247" s="13"/>
      <c r="J247" s="10"/>
      <c r="K247" s="10"/>
      <c r="L247" s="6"/>
      <c r="M247" s="10" t="s">
        <v>64</v>
      </c>
      <c r="N247" s="13" t="s">
        <v>728</v>
      </c>
      <c r="O247" s="13"/>
      <c r="P247" s="6"/>
      <c r="Q247" s="13" t="s">
        <v>727</v>
      </c>
      <c r="R247" s="13"/>
      <c r="S247" s="13"/>
      <c r="W247" s="10"/>
      <c r="X247" s="10"/>
      <c r="Y247" s="6"/>
      <c r="Z247" s="10" t="s">
        <v>64</v>
      </c>
      <c r="AA247" s="13" t="s">
        <v>728</v>
      </c>
      <c r="AB247" s="13"/>
      <c r="AC247" s="6">
        <f>C247-P247</f>
        <v>0</v>
      </c>
      <c r="AD247" s="13" t="s">
        <v>727</v>
      </c>
      <c r="AE247" s="13"/>
      <c r="AF247" s="13"/>
      <c r="AJ247" s="10"/>
      <c r="AK247" s="10"/>
      <c r="AL247" s="6">
        <f>L247-Y247</f>
        <v>0</v>
      </c>
      <c r="AM247" s="10" t="s">
        <v>64</v>
      </c>
    </row>
    <row r="250" spans="1:39" x14ac:dyDescent="0.25">
      <c r="A250" s="12" t="s">
        <v>287</v>
      </c>
      <c r="N250" s="12" t="s">
        <v>287</v>
      </c>
      <c r="AA250" s="12" t="s">
        <v>287</v>
      </c>
    </row>
    <row r="251" spans="1:39" ht="18.75" x14ac:dyDescent="0.3">
      <c r="A251" s="10" t="s">
        <v>730</v>
      </c>
      <c r="B251" s="10"/>
      <c r="C251" s="11"/>
      <c r="D251" s="11"/>
      <c r="E251" s="11"/>
      <c r="F251" s="11"/>
      <c r="G251" s="11"/>
      <c r="H251" s="10"/>
      <c r="I251" s="10"/>
      <c r="J251" s="10"/>
      <c r="K251" s="10"/>
      <c r="L251" s="6"/>
      <c r="M251" s="10" t="s">
        <v>724</v>
      </c>
      <c r="N251" s="10" t="s">
        <v>730</v>
      </c>
      <c r="O251" s="10"/>
      <c r="P251" s="11"/>
      <c r="Q251" s="11"/>
      <c r="R251" s="11"/>
      <c r="S251" s="11"/>
      <c r="T251" s="11"/>
      <c r="U251" s="10"/>
      <c r="V251" s="10"/>
      <c r="W251" s="10"/>
      <c r="X251" s="10"/>
      <c r="Y251" s="6">
        <v>1</v>
      </c>
      <c r="Z251" s="10" t="s">
        <v>724</v>
      </c>
      <c r="AA251" s="10" t="s">
        <v>730</v>
      </c>
      <c r="AB251" s="10"/>
      <c r="AC251" s="11"/>
      <c r="AD251" s="11"/>
      <c r="AE251" s="11"/>
      <c r="AF251" s="11"/>
      <c r="AG251" s="11"/>
      <c r="AH251" s="10"/>
      <c r="AI251" s="10"/>
      <c r="AJ251" s="10"/>
      <c r="AK251" s="10"/>
      <c r="AL251" s="6">
        <f>L251-Y251</f>
        <v>-1</v>
      </c>
      <c r="AM251" s="10" t="s">
        <v>724</v>
      </c>
    </row>
    <row r="252" spans="1:39" ht="20.25" customHeight="1" x14ac:dyDescent="0.3">
      <c r="A252" s="116" t="s">
        <v>725</v>
      </c>
      <c r="B252" s="116"/>
      <c r="C252" s="6"/>
      <c r="D252" s="10" t="s">
        <v>729</v>
      </c>
      <c r="E252" s="11"/>
      <c r="F252" s="6"/>
      <c r="G252" s="53" t="s">
        <v>726</v>
      </c>
      <c r="H252" s="1"/>
      <c r="I252" s="10"/>
      <c r="J252" s="10"/>
      <c r="K252" s="6"/>
      <c r="L252" s="10" t="s">
        <v>63</v>
      </c>
      <c r="M252" s="10"/>
      <c r="N252" s="116" t="s">
        <v>725</v>
      </c>
      <c r="O252" s="116"/>
      <c r="P252" s="6"/>
      <c r="Q252" s="10" t="s">
        <v>729</v>
      </c>
      <c r="R252" s="11"/>
      <c r="S252" s="6"/>
      <c r="T252" s="53" t="s">
        <v>726</v>
      </c>
      <c r="U252" s="1"/>
      <c r="V252" s="10"/>
      <c r="W252" s="10"/>
      <c r="X252" s="6"/>
      <c r="Y252" s="10" t="s">
        <v>63</v>
      </c>
      <c r="Z252" s="10"/>
      <c r="AA252" s="116" t="s">
        <v>725</v>
      </c>
      <c r="AB252" s="116"/>
      <c r="AC252" s="6">
        <f>C252-P252</f>
        <v>0</v>
      </c>
      <c r="AD252" s="10" t="s">
        <v>729</v>
      </c>
      <c r="AE252" s="11"/>
      <c r="AF252" s="6">
        <f>F252-S252</f>
        <v>0</v>
      </c>
      <c r="AG252" s="53" t="s">
        <v>726</v>
      </c>
      <c r="AH252" s="1"/>
      <c r="AI252" s="10"/>
      <c r="AJ252" s="10"/>
      <c r="AK252" s="6">
        <f>K252-X252</f>
        <v>0</v>
      </c>
      <c r="AL252" s="10" t="s">
        <v>63</v>
      </c>
      <c r="AM252" s="10"/>
    </row>
    <row r="253" spans="1:39" ht="21" customHeight="1" x14ac:dyDescent="0.3">
      <c r="A253" s="13" t="s">
        <v>728</v>
      </c>
      <c r="B253" s="13"/>
      <c r="C253" s="6"/>
      <c r="D253" s="13" t="s">
        <v>727</v>
      </c>
      <c r="E253" s="13"/>
      <c r="F253" s="13"/>
      <c r="J253" s="10"/>
      <c r="K253" s="10"/>
      <c r="L253" s="6"/>
      <c r="M253" s="10" t="s">
        <v>64</v>
      </c>
      <c r="N253" s="13" t="s">
        <v>728</v>
      </c>
      <c r="O253" s="13"/>
      <c r="P253" s="6"/>
      <c r="Q253" s="13" t="s">
        <v>727</v>
      </c>
      <c r="R253" s="13"/>
      <c r="S253" s="13"/>
      <c r="W253" s="10"/>
      <c r="X253" s="10"/>
      <c r="Y253" s="6"/>
      <c r="Z253" s="10" t="s">
        <v>64</v>
      </c>
      <c r="AA253" s="13" t="s">
        <v>728</v>
      </c>
      <c r="AB253" s="13"/>
      <c r="AC253" s="6">
        <f>C253-P253</f>
        <v>0</v>
      </c>
      <c r="AD253" s="13" t="s">
        <v>727</v>
      </c>
      <c r="AE253" s="13"/>
      <c r="AF253" s="13"/>
      <c r="AJ253" s="10"/>
      <c r="AK253" s="10"/>
      <c r="AL253" s="6">
        <f>L253-Y253</f>
        <v>0</v>
      </c>
      <c r="AM253" s="10" t="s">
        <v>64</v>
      </c>
    </row>
    <row r="255" spans="1:39" ht="17.25" customHeight="1" x14ac:dyDescent="0.25">
      <c r="A255" s="19" t="s">
        <v>587</v>
      </c>
      <c r="B255" s="19"/>
      <c r="C255" s="19"/>
      <c r="D255" s="19"/>
      <c r="E255" s="18"/>
      <c r="F255" s="18"/>
      <c r="G255" s="18" t="s">
        <v>343</v>
      </c>
      <c r="H255" s="18"/>
      <c r="I255" s="18"/>
      <c r="J255" s="18"/>
      <c r="K255" s="18"/>
      <c r="L255" s="18"/>
      <c r="M255" s="18"/>
      <c r="N255" s="19" t="s">
        <v>587</v>
      </c>
      <c r="O255" s="19"/>
      <c r="P255" s="19"/>
      <c r="Q255" s="19"/>
      <c r="R255" s="18"/>
      <c r="S255" s="18"/>
      <c r="T255" s="18"/>
      <c r="U255" s="18"/>
      <c r="V255" s="18"/>
      <c r="W255" s="18"/>
      <c r="X255" s="18"/>
      <c r="Y255" s="18"/>
      <c r="Z255" s="18"/>
      <c r="AA255" s="19" t="s">
        <v>587</v>
      </c>
      <c r="AB255" s="19"/>
      <c r="AC255" s="19"/>
      <c r="AD255" s="19"/>
      <c r="AE255" s="18"/>
      <c r="AF255" s="18"/>
      <c r="AG255" s="18"/>
      <c r="AH255" s="18"/>
      <c r="AI255" s="18"/>
      <c r="AJ255" s="18"/>
      <c r="AK255" s="18"/>
      <c r="AL255" s="18"/>
      <c r="AM255" s="18"/>
    </row>
    <row r="256" spans="1:39" ht="17.25" customHeight="1" x14ac:dyDescent="0.25">
      <c r="A256" s="34" t="s">
        <v>257</v>
      </c>
      <c r="B256" s="78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9" t="s">
        <v>257</v>
      </c>
      <c r="O256" s="67"/>
      <c r="P256" s="7"/>
      <c r="Q256" s="7"/>
      <c r="R256" s="7"/>
      <c r="S256" s="7"/>
      <c r="T256" s="7"/>
      <c r="U256" s="7"/>
      <c r="V256" s="7"/>
      <c r="W256" s="7"/>
      <c r="X256" s="7"/>
      <c r="Y256" s="67"/>
      <c r="Z256" s="67"/>
      <c r="AA256" s="9" t="s">
        <v>257</v>
      </c>
      <c r="AB256" s="67"/>
      <c r="AC256" s="7"/>
      <c r="AD256" s="7"/>
      <c r="AE256" s="7"/>
      <c r="AF256" s="7"/>
      <c r="AG256" s="7"/>
      <c r="AH256" s="7"/>
      <c r="AI256" s="7"/>
      <c r="AJ256" s="7"/>
      <c r="AK256" s="7"/>
      <c r="AL256" s="67"/>
      <c r="AM256" s="67"/>
    </row>
    <row r="257" spans="1:37" ht="27" customHeight="1" x14ac:dyDescent="0.25">
      <c r="A257" s="121" t="s">
        <v>52</v>
      </c>
      <c r="B257" s="121" t="s">
        <v>53</v>
      </c>
      <c r="C257" s="127" t="s">
        <v>70</v>
      </c>
      <c r="D257" s="131"/>
      <c r="E257" s="131"/>
      <c r="F257" s="131"/>
      <c r="G257" s="131"/>
      <c r="H257" s="131"/>
      <c r="I257" s="128"/>
      <c r="J257" s="132" t="s">
        <v>69</v>
      </c>
      <c r="K257" s="132"/>
      <c r="L257" s="44"/>
      <c r="M257" s="55"/>
      <c r="N257" s="130" t="s">
        <v>52</v>
      </c>
      <c r="O257" s="121" t="s">
        <v>53</v>
      </c>
      <c r="P257" s="127" t="s">
        <v>70</v>
      </c>
      <c r="Q257" s="131"/>
      <c r="R257" s="131"/>
      <c r="S257" s="131"/>
      <c r="T257" s="131"/>
      <c r="U257" s="131"/>
      <c r="V257" s="128"/>
      <c r="W257" s="132" t="s">
        <v>69</v>
      </c>
      <c r="X257" s="132"/>
      <c r="Y257" s="44"/>
      <c r="Z257" s="44"/>
      <c r="AA257" s="130" t="s">
        <v>52</v>
      </c>
      <c r="AB257" s="121" t="s">
        <v>53</v>
      </c>
      <c r="AC257" s="127" t="s">
        <v>70</v>
      </c>
      <c r="AD257" s="131"/>
      <c r="AE257" s="131"/>
      <c r="AF257" s="131"/>
      <c r="AG257" s="131"/>
      <c r="AH257" s="131"/>
      <c r="AI257" s="128"/>
      <c r="AJ257" s="119" t="s">
        <v>69</v>
      </c>
      <c r="AK257" s="120"/>
    </row>
    <row r="258" spans="1:37" ht="21" customHeight="1" x14ac:dyDescent="0.25">
      <c r="A258" s="122"/>
      <c r="B258" s="122"/>
      <c r="C258" s="121" t="s">
        <v>40</v>
      </c>
      <c r="D258" s="127" t="s">
        <v>48</v>
      </c>
      <c r="E258" s="131"/>
      <c r="F258" s="131"/>
      <c r="G258" s="131"/>
      <c r="H258" s="131"/>
      <c r="I258" s="128"/>
      <c r="J258" s="130" t="s">
        <v>47</v>
      </c>
      <c r="K258" s="132" t="s">
        <v>49</v>
      </c>
      <c r="L258" s="30"/>
      <c r="M258" s="55"/>
      <c r="N258" s="130"/>
      <c r="O258" s="122"/>
      <c r="P258" s="121" t="s">
        <v>40</v>
      </c>
      <c r="Q258" s="127" t="s">
        <v>48</v>
      </c>
      <c r="R258" s="131"/>
      <c r="S258" s="131"/>
      <c r="T258" s="131"/>
      <c r="U258" s="131"/>
      <c r="V258" s="128"/>
      <c r="W258" s="130" t="s">
        <v>47</v>
      </c>
      <c r="X258" s="132" t="s">
        <v>49</v>
      </c>
      <c r="Y258" s="44"/>
      <c r="Z258" s="44"/>
      <c r="AA258" s="130"/>
      <c r="AB258" s="122"/>
      <c r="AC258" s="121" t="s">
        <v>40</v>
      </c>
      <c r="AD258" s="127" t="s">
        <v>48</v>
      </c>
      <c r="AE258" s="131"/>
      <c r="AF258" s="131"/>
      <c r="AG258" s="131"/>
      <c r="AH258" s="131"/>
      <c r="AI258" s="128"/>
      <c r="AJ258" s="121" t="s">
        <v>47</v>
      </c>
      <c r="AK258" s="124" t="s">
        <v>49</v>
      </c>
    </row>
    <row r="259" spans="1:37" ht="18.75" customHeight="1" x14ac:dyDescent="0.25">
      <c r="A259" s="122"/>
      <c r="B259" s="122"/>
      <c r="C259" s="122"/>
      <c r="D259" s="124" t="s">
        <v>43</v>
      </c>
      <c r="E259" s="124" t="s">
        <v>42</v>
      </c>
      <c r="F259" s="124" t="s">
        <v>50</v>
      </c>
      <c r="G259" s="127" t="s">
        <v>44</v>
      </c>
      <c r="H259" s="128"/>
      <c r="I259" s="124" t="s">
        <v>723</v>
      </c>
      <c r="J259" s="130"/>
      <c r="K259" s="132"/>
      <c r="L259" s="30"/>
      <c r="M259" s="55"/>
      <c r="N259" s="130"/>
      <c r="O259" s="122"/>
      <c r="P259" s="122"/>
      <c r="Q259" s="124" t="s">
        <v>43</v>
      </c>
      <c r="R259" s="124" t="s">
        <v>42</v>
      </c>
      <c r="S259" s="124" t="s">
        <v>50</v>
      </c>
      <c r="T259" s="127" t="s">
        <v>44</v>
      </c>
      <c r="U259" s="128"/>
      <c r="V259" s="124" t="s">
        <v>723</v>
      </c>
      <c r="W259" s="130"/>
      <c r="X259" s="132"/>
      <c r="Y259" s="44"/>
      <c r="Z259" s="44"/>
      <c r="AA259" s="130"/>
      <c r="AB259" s="122"/>
      <c r="AC259" s="122"/>
      <c r="AD259" s="124" t="s">
        <v>43</v>
      </c>
      <c r="AE259" s="124" t="s">
        <v>42</v>
      </c>
      <c r="AF259" s="124" t="s">
        <v>50</v>
      </c>
      <c r="AG259" s="127" t="s">
        <v>44</v>
      </c>
      <c r="AH259" s="128"/>
      <c r="AI259" s="124" t="s">
        <v>723</v>
      </c>
      <c r="AJ259" s="122"/>
      <c r="AK259" s="125"/>
    </row>
    <row r="260" spans="1:37" ht="20.25" customHeight="1" x14ac:dyDescent="0.25">
      <c r="A260" s="122"/>
      <c r="B260" s="122"/>
      <c r="C260" s="122"/>
      <c r="D260" s="125"/>
      <c r="E260" s="125"/>
      <c r="F260" s="125"/>
      <c r="G260" s="117" t="s">
        <v>45</v>
      </c>
      <c r="H260" s="117" t="s">
        <v>46</v>
      </c>
      <c r="I260" s="125"/>
      <c r="J260" s="130"/>
      <c r="K260" s="132"/>
      <c r="L260" s="30"/>
      <c r="M260" s="55"/>
      <c r="N260" s="130"/>
      <c r="O260" s="122"/>
      <c r="P260" s="122"/>
      <c r="Q260" s="125"/>
      <c r="R260" s="125"/>
      <c r="S260" s="125"/>
      <c r="T260" s="117" t="s">
        <v>45</v>
      </c>
      <c r="U260" s="117" t="s">
        <v>46</v>
      </c>
      <c r="V260" s="125"/>
      <c r="W260" s="130"/>
      <c r="X260" s="132"/>
      <c r="Y260" s="44"/>
      <c r="Z260" s="44"/>
      <c r="AA260" s="130"/>
      <c r="AB260" s="122"/>
      <c r="AC260" s="122"/>
      <c r="AD260" s="125"/>
      <c r="AE260" s="125"/>
      <c r="AF260" s="125"/>
      <c r="AG260" s="117" t="s">
        <v>45</v>
      </c>
      <c r="AH260" s="117" t="s">
        <v>46</v>
      </c>
      <c r="AI260" s="125"/>
      <c r="AJ260" s="122"/>
      <c r="AK260" s="125"/>
    </row>
    <row r="261" spans="1:37" ht="44.25" customHeight="1" x14ac:dyDescent="0.25">
      <c r="A261" s="123"/>
      <c r="B261" s="123"/>
      <c r="C261" s="123"/>
      <c r="D261" s="126"/>
      <c r="E261" s="126"/>
      <c r="F261" s="126"/>
      <c r="G261" s="118"/>
      <c r="H261" s="118"/>
      <c r="I261" s="126"/>
      <c r="J261" s="130"/>
      <c r="K261" s="132"/>
      <c r="L261" s="30"/>
      <c r="M261" s="55"/>
      <c r="N261" s="130"/>
      <c r="O261" s="123"/>
      <c r="P261" s="123"/>
      <c r="Q261" s="126"/>
      <c r="R261" s="126"/>
      <c r="S261" s="126"/>
      <c r="T261" s="118"/>
      <c r="U261" s="118"/>
      <c r="V261" s="126"/>
      <c r="W261" s="130"/>
      <c r="X261" s="132"/>
      <c r="Y261" s="44"/>
      <c r="Z261" s="44"/>
      <c r="AA261" s="130"/>
      <c r="AB261" s="123"/>
      <c r="AC261" s="123"/>
      <c r="AD261" s="126"/>
      <c r="AE261" s="126"/>
      <c r="AF261" s="126"/>
      <c r="AG261" s="118"/>
      <c r="AH261" s="118"/>
      <c r="AI261" s="126"/>
      <c r="AJ261" s="123"/>
      <c r="AK261" s="126"/>
    </row>
    <row r="262" spans="1:37" ht="18.75" customHeight="1" x14ac:dyDescent="0.25">
      <c r="A262" s="77">
        <v>1</v>
      </c>
      <c r="B262" s="77">
        <v>2</v>
      </c>
      <c r="C262" s="77">
        <v>3</v>
      </c>
      <c r="D262" s="77">
        <v>4</v>
      </c>
      <c r="E262" s="77">
        <v>5</v>
      </c>
      <c r="F262" s="77">
        <v>6</v>
      </c>
      <c r="G262" s="77">
        <v>7</v>
      </c>
      <c r="H262" s="77">
        <v>8</v>
      </c>
      <c r="I262" s="77">
        <v>9</v>
      </c>
      <c r="J262" s="77">
        <v>10</v>
      </c>
      <c r="K262" s="77">
        <v>11</v>
      </c>
      <c r="L262" s="45"/>
      <c r="M262" s="39"/>
      <c r="N262" s="66">
        <v>1</v>
      </c>
      <c r="O262" s="66">
        <v>2</v>
      </c>
      <c r="P262" s="66">
        <v>3</v>
      </c>
      <c r="Q262" s="66">
        <v>4</v>
      </c>
      <c r="R262" s="66">
        <v>5</v>
      </c>
      <c r="S262" s="66">
        <v>6</v>
      </c>
      <c r="T262" s="66">
        <v>7</v>
      </c>
      <c r="U262" s="66">
        <v>8</v>
      </c>
      <c r="V262" s="66">
        <v>9</v>
      </c>
      <c r="W262" s="66">
        <v>10</v>
      </c>
      <c r="X262" s="66">
        <v>11</v>
      </c>
      <c r="Y262" s="45"/>
      <c r="Z262" s="45"/>
      <c r="AA262" s="66">
        <v>1</v>
      </c>
      <c r="AB262" s="66">
        <v>2</v>
      </c>
      <c r="AC262" s="66">
        <v>3</v>
      </c>
      <c r="AD262" s="66">
        <v>4</v>
      </c>
      <c r="AE262" s="66">
        <v>5</v>
      </c>
      <c r="AF262" s="66">
        <v>6</v>
      </c>
      <c r="AG262" s="66">
        <v>7</v>
      </c>
      <c r="AH262" s="66">
        <v>8</v>
      </c>
      <c r="AI262" s="66">
        <v>9</v>
      </c>
      <c r="AJ262" s="66">
        <v>10</v>
      </c>
      <c r="AK262" s="66">
        <v>11</v>
      </c>
    </row>
    <row r="263" spans="1:37" ht="12.75" customHeight="1" x14ac:dyDescent="0.25">
      <c r="A263" s="38" t="s">
        <v>592</v>
      </c>
      <c r="B263" s="76" t="s">
        <v>289</v>
      </c>
      <c r="C263" s="4">
        <v>1</v>
      </c>
      <c r="D263" s="4"/>
      <c r="E263" s="4"/>
      <c r="F263" s="4"/>
      <c r="G263" s="4"/>
      <c r="H263" s="4"/>
      <c r="I263" s="4"/>
      <c r="J263" s="3"/>
      <c r="K263" s="83"/>
      <c r="L263" s="31"/>
      <c r="M263" s="40"/>
      <c r="N263" s="26" t="s">
        <v>592</v>
      </c>
      <c r="O263" s="65" t="s">
        <v>289</v>
      </c>
      <c r="P263" s="4">
        <v>1</v>
      </c>
      <c r="Q263" s="4">
        <v>1</v>
      </c>
      <c r="R263" s="4"/>
      <c r="S263" s="4"/>
      <c r="T263" s="4"/>
      <c r="U263" s="4"/>
      <c r="V263" s="4"/>
      <c r="W263" s="3">
        <v>19.3</v>
      </c>
      <c r="X263" s="3">
        <v>19.3</v>
      </c>
      <c r="Y263" s="31"/>
      <c r="Z263" s="31"/>
      <c r="AA263" s="26" t="s">
        <v>592</v>
      </c>
      <c r="AB263" s="65" t="s">
        <v>289</v>
      </c>
      <c r="AC263" s="4">
        <f t="shared" ref="AC263:AK275" si="39">C263-P263</f>
        <v>0</v>
      </c>
      <c r="AD263" s="4">
        <f t="shared" si="39"/>
        <v>-1</v>
      </c>
      <c r="AE263" s="4">
        <f t="shared" si="39"/>
        <v>0</v>
      </c>
      <c r="AF263" s="4">
        <f t="shared" si="39"/>
        <v>0</v>
      </c>
      <c r="AG263" s="4">
        <f t="shared" si="39"/>
        <v>0</v>
      </c>
      <c r="AH263" s="4">
        <f t="shared" si="39"/>
        <v>0</v>
      </c>
      <c r="AI263" s="4">
        <f t="shared" si="39"/>
        <v>0</v>
      </c>
      <c r="AJ263" s="3">
        <f t="shared" si="39"/>
        <v>-19.3</v>
      </c>
      <c r="AK263" s="3">
        <f t="shared" si="39"/>
        <v>-19.3</v>
      </c>
    </row>
    <row r="264" spans="1:37" ht="12.75" customHeight="1" x14ac:dyDescent="0.25">
      <c r="A264" s="38" t="s">
        <v>593</v>
      </c>
      <c r="B264" s="76" t="s">
        <v>289</v>
      </c>
      <c r="C264" s="4">
        <v>1</v>
      </c>
      <c r="D264" s="4"/>
      <c r="E264" s="4"/>
      <c r="F264" s="4"/>
      <c r="G264" s="4"/>
      <c r="H264" s="4"/>
      <c r="I264" s="4"/>
      <c r="J264" s="3"/>
      <c r="K264" s="3"/>
      <c r="L264" s="31"/>
      <c r="M264" s="40"/>
      <c r="N264" s="26" t="s">
        <v>593</v>
      </c>
      <c r="O264" s="65" t="s">
        <v>289</v>
      </c>
      <c r="P264" s="4">
        <v>1</v>
      </c>
      <c r="Q264" s="4"/>
      <c r="R264" s="4"/>
      <c r="S264" s="4"/>
      <c r="T264" s="4"/>
      <c r="U264" s="4"/>
      <c r="V264" s="4">
        <v>1</v>
      </c>
      <c r="W264" s="3">
        <v>133.28</v>
      </c>
      <c r="X264" s="3"/>
      <c r="Y264" s="31"/>
      <c r="Z264" s="31"/>
      <c r="AA264" s="26" t="s">
        <v>593</v>
      </c>
      <c r="AB264" s="65" t="s">
        <v>289</v>
      </c>
      <c r="AC264" s="4">
        <f t="shared" si="39"/>
        <v>0</v>
      </c>
      <c r="AD264" s="4">
        <f t="shared" si="39"/>
        <v>0</v>
      </c>
      <c r="AE264" s="4">
        <f t="shared" si="39"/>
        <v>0</v>
      </c>
      <c r="AF264" s="4">
        <f t="shared" si="39"/>
        <v>0</v>
      </c>
      <c r="AG264" s="4">
        <f t="shared" si="39"/>
        <v>0</v>
      </c>
      <c r="AH264" s="4">
        <f t="shared" si="39"/>
        <v>0</v>
      </c>
      <c r="AI264" s="4">
        <f t="shared" si="39"/>
        <v>-1</v>
      </c>
      <c r="AJ264" s="3">
        <f t="shared" si="39"/>
        <v>-133.28</v>
      </c>
      <c r="AK264" s="3">
        <f t="shared" si="39"/>
        <v>0</v>
      </c>
    </row>
    <row r="265" spans="1:37" ht="12.75" customHeight="1" x14ac:dyDescent="0.25">
      <c r="A265" s="38" t="s">
        <v>594</v>
      </c>
      <c r="B265" s="76" t="s">
        <v>289</v>
      </c>
      <c r="C265" s="4">
        <v>1</v>
      </c>
      <c r="D265" s="4"/>
      <c r="E265" s="4"/>
      <c r="F265" s="4"/>
      <c r="G265" s="4"/>
      <c r="H265" s="4"/>
      <c r="I265" s="4"/>
      <c r="J265" s="3"/>
      <c r="K265" s="3"/>
      <c r="L265" s="31"/>
      <c r="M265" s="40"/>
      <c r="N265" s="26" t="s">
        <v>594</v>
      </c>
      <c r="O265" s="65" t="s">
        <v>289</v>
      </c>
      <c r="P265" s="4">
        <v>1</v>
      </c>
      <c r="Q265" s="4"/>
      <c r="R265" s="4"/>
      <c r="S265" s="4"/>
      <c r="T265" s="4"/>
      <c r="U265" s="4"/>
      <c r="V265" s="4">
        <v>1</v>
      </c>
      <c r="W265" s="3">
        <v>96</v>
      </c>
      <c r="X265" s="3"/>
      <c r="Y265" s="31"/>
      <c r="Z265" s="31"/>
      <c r="AA265" s="26" t="s">
        <v>594</v>
      </c>
      <c r="AB265" s="65" t="s">
        <v>289</v>
      </c>
      <c r="AC265" s="4">
        <f t="shared" si="39"/>
        <v>0</v>
      </c>
      <c r="AD265" s="4">
        <f t="shared" si="39"/>
        <v>0</v>
      </c>
      <c r="AE265" s="4">
        <f t="shared" si="39"/>
        <v>0</v>
      </c>
      <c r="AF265" s="4">
        <f t="shared" si="39"/>
        <v>0</v>
      </c>
      <c r="AG265" s="4">
        <f t="shared" si="39"/>
        <v>0</v>
      </c>
      <c r="AH265" s="4">
        <f t="shared" si="39"/>
        <v>0</v>
      </c>
      <c r="AI265" s="4">
        <f t="shared" si="39"/>
        <v>-1</v>
      </c>
      <c r="AJ265" s="3">
        <f t="shared" si="39"/>
        <v>-96</v>
      </c>
      <c r="AK265" s="3">
        <f t="shared" si="39"/>
        <v>0</v>
      </c>
    </row>
    <row r="266" spans="1:37" ht="12.75" customHeight="1" x14ac:dyDescent="0.25">
      <c r="A266" s="38" t="s">
        <v>590</v>
      </c>
      <c r="B266" s="76" t="s">
        <v>289</v>
      </c>
      <c r="C266" s="4">
        <v>1</v>
      </c>
      <c r="D266" s="4"/>
      <c r="E266" s="4"/>
      <c r="F266" s="4"/>
      <c r="G266" s="4"/>
      <c r="H266" s="4"/>
      <c r="I266" s="4"/>
      <c r="J266" s="3"/>
      <c r="K266" s="3"/>
      <c r="L266" s="31"/>
      <c r="M266" s="40"/>
      <c r="N266" s="26" t="s">
        <v>590</v>
      </c>
      <c r="O266" s="65" t="s">
        <v>289</v>
      </c>
      <c r="P266" s="4">
        <v>1</v>
      </c>
      <c r="Q266" s="4"/>
      <c r="R266" s="4"/>
      <c r="S266" s="4"/>
      <c r="T266" s="4"/>
      <c r="U266" s="4"/>
      <c r="V266" s="4">
        <v>1</v>
      </c>
      <c r="W266" s="3">
        <v>131.22</v>
      </c>
      <c r="X266" s="3"/>
      <c r="Y266" s="31"/>
      <c r="Z266" s="31"/>
      <c r="AA266" s="26" t="s">
        <v>590</v>
      </c>
      <c r="AB266" s="65" t="s">
        <v>289</v>
      </c>
      <c r="AC266" s="4">
        <f t="shared" si="39"/>
        <v>0</v>
      </c>
      <c r="AD266" s="4">
        <f t="shared" si="39"/>
        <v>0</v>
      </c>
      <c r="AE266" s="4">
        <f t="shared" si="39"/>
        <v>0</v>
      </c>
      <c r="AF266" s="4">
        <f t="shared" si="39"/>
        <v>0</v>
      </c>
      <c r="AG266" s="4">
        <f t="shared" si="39"/>
        <v>0</v>
      </c>
      <c r="AH266" s="4">
        <f t="shared" si="39"/>
        <v>0</v>
      </c>
      <c r="AI266" s="4">
        <f t="shared" si="39"/>
        <v>-1</v>
      </c>
      <c r="AJ266" s="3">
        <f t="shared" si="39"/>
        <v>-131.22</v>
      </c>
      <c r="AK266" s="3">
        <f t="shared" si="39"/>
        <v>0</v>
      </c>
    </row>
    <row r="267" spans="1:37" ht="12.75" customHeight="1" x14ac:dyDescent="0.25">
      <c r="A267" s="38" t="s">
        <v>588</v>
      </c>
      <c r="B267" s="76" t="s">
        <v>289</v>
      </c>
      <c r="C267" s="4">
        <v>1</v>
      </c>
      <c r="D267" s="4"/>
      <c r="E267" s="4"/>
      <c r="F267" s="4"/>
      <c r="G267" s="4"/>
      <c r="H267" s="4"/>
      <c r="I267" s="4"/>
      <c r="J267" s="3"/>
      <c r="K267" s="83"/>
      <c r="L267" s="31"/>
      <c r="M267" s="40"/>
      <c r="N267" s="26" t="s">
        <v>588</v>
      </c>
      <c r="O267" s="65" t="s">
        <v>289</v>
      </c>
      <c r="P267" s="4">
        <v>1</v>
      </c>
      <c r="Q267" s="4">
        <v>1</v>
      </c>
      <c r="R267" s="4"/>
      <c r="S267" s="4"/>
      <c r="T267" s="4"/>
      <c r="U267" s="4"/>
      <c r="V267" s="4"/>
      <c r="W267" s="3">
        <v>259.7</v>
      </c>
      <c r="X267" s="3">
        <v>259.7</v>
      </c>
      <c r="Y267" s="31"/>
      <c r="Z267" s="31"/>
      <c r="AA267" s="26" t="s">
        <v>588</v>
      </c>
      <c r="AB267" s="65" t="s">
        <v>289</v>
      </c>
      <c r="AC267" s="4">
        <f t="shared" si="39"/>
        <v>0</v>
      </c>
      <c r="AD267" s="4">
        <f t="shared" si="39"/>
        <v>-1</v>
      </c>
      <c r="AE267" s="4">
        <f t="shared" si="39"/>
        <v>0</v>
      </c>
      <c r="AF267" s="4">
        <f t="shared" si="39"/>
        <v>0</v>
      </c>
      <c r="AG267" s="4">
        <f t="shared" si="39"/>
        <v>0</v>
      </c>
      <c r="AH267" s="4">
        <f t="shared" si="39"/>
        <v>0</v>
      </c>
      <c r="AI267" s="4">
        <f t="shared" si="39"/>
        <v>0</v>
      </c>
      <c r="AJ267" s="3">
        <f t="shared" si="39"/>
        <v>-259.7</v>
      </c>
      <c r="AK267" s="3">
        <f t="shared" si="39"/>
        <v>-259.7</v>
      </c>
    </row>
    <row r="268" spans="1:37" ht="12.75" customHeight="1" x14ac:dyDescent="0.25">
      <c r="A268" s="38" t="s">
        <v>591</v>
      </c>
      <c r="B268" s="76" t="s">
        <v>289</v>
      </c>
      <c r="C268" s="4">
        <v>1</v>
      </c>
      <c r="D268" s="4"/>
      <c r="E268" s="4"/>
      <c r="F268" s="4"/>
      <c r="G268" s="4"/>
      <c r="H268" s="4"/>
      <c r="I268" s="4"/>
      <c r="J268" s="3"/>
      <c r="K268" s="83"/>
      <c r="L268" s="31"/>
      <c r="M268" s="40"/>
      <c r="N268" s="26" t="s">
        <v>591</v>
      </c>
      <c r="O268" s="65" t="s">
        <v>289</v>
      </c>
      <c r="P268" s="4">
        <v>1</v>
      </c>
      <c r="Q268" s="4">
        <v>1</v>
      </c>
      <c r="R268" s="4"/>
      <c r="S268" s="4"/>
      <c r="T268" s="4"/>
      <c r="U268" s="4"/>
      <c r="V268" s="4"/>
      <c r="W268" s="3">
        <v>98.3</v>
      </c>
      <c r="X268" s="3">
        <v>98.3</v>
      </c>
      <c r="Y268" s="31"/>
      <c r="Z268" s="31"/>
      <c r="AA268" s="26" t="s">
        <v>591</v>
      </c>
      <c r="AB268" s="65" t="s">
        <v>289</v>
      </c>
      <c r="AC268" s="4">
        <f t="shared" si="39"/>
        <v>0</v>
      </c>
      <c r="AD268" s="4">
        <f t="shared" si="39"/>
        <v>-1</v>
      </c>
      <c r="AE268" s="4">
        <f t="shared" si="39"/>
        <v>0</v>
      </c>
      <c r="AF268" s="4">
        <f t="shared" si="39"/>
        <v>0</v>
      </c>
      <c r="AG268" s="4">
        <f t="shared" si="39"/>
        <v>0</v>
      </c>
      <c r="AH268" s="4">
        <f t="shared" si="39"/>
        <v>0</v>
      </c>
      <c r="AI268" s="4">
        <f t="shared" si="39"/>
        <v>0</v>
      </c>
      <c r="AJ268" s="3">
        <f t="shared" si="39"/>
        <v>-98.3</v>
      </c>
      <c r="AK268" s="3">
        <f t="shared" si="39"/>
        <v>-98.3</v>
      </c>
    </row>
    <row r="269" spans="1:37" ht="12.75" customHeight="1" x14ac:dyDescent="0.25">
      <c r="A269" s="38" t="s">
        <v>595</v>
      </c>
      <c r="B269" s="76" t="s">
        <v>289</v>
      </c>
      <c r="C269" s="4">
        <v>1</v>
      </c>
      <c r="D269" s="4"/>
      <c r="E269" s="4"/>
      <c r="F269" s="4"/>
      <c r="G269" s="4"/>
      <c r="H269" s="4"/>
      <c r="I269" s="4"/>
      <c r="J269" s="3"/>
      <c r="K269" s="83"/>
      <c r="L269" s="31"/>
      <c r="M269" s="40"/>
      <c r="N269" s="26" t="s">
        <v>595</v>
      </c>
      <c r="O269" s="65" t="s">
        <v>289</v>
      </c>
      <c r="P269" s="4">
        <v>1</v>
      </c>
      <c r="Q269" s="4">
        <v>1</v>
      </c>
      <c r="R269" s="4"/>
      <c r="S269" s="4"/>
      <c r="T269" s="4"/>
      <c r="U269" s="4"/>
      <c r="V269" s="4"/>
      <c r="W269" s="3">
        <v>49.8</v>
      </c>
      <c r="X269" s="3">
        <v>49.8</v>
      </c>
      <c r="Y269" s="31"/>
      <c r="Z269" s="31"/>
      <c r="AA269" s="26" t="s">
        <v>595</v>
      </c>
      <c r="AB269" s="65" t="s">
        <v>289</v>
      </c>
      <c r="AC269" s="4">
        <f t="shared" si="39"/>
        <v>0</v>
      </c>
      <c r="AD269" s="4">
        <f t="shared" si="39"/>
        <v>-1</v>
      </c>
      <c r="AE269" s="4">
        <f t="shared" si="39"/>
        <v>0</v>
      </c>
      <c r="AF269" s="4">
        <f t="shared" si="39"/>
        <v>0</v>
      </c>
      <c r="AG269" s="4">
        <f t="shared" si="39"/>
        <v>0</v>
      </c>
      <c r="AH269" s="4">
        <f t="shared" si="39"/>
        <v>0</v>
      </c>
      <c r="AI269" s="4">
        <f t="shared" si="39"/>
        <v>0</v>
      </c>
      <c r="AJ269" s="3">
        <f t="shared" si="39"/>
        <v>-49.8</v>
      </c>
      <c r="AK269" s="3">
        <f t="shared" si="39"/>
        <v>-49.8</v>
      </c>
    </row>
    <row r="270" spans="1:37" ht="12.75" customHeight="1" x14ac:dyDescent="0.25">
      <c r="A270" s="38" t="s">
        <v>596</v>
      </c>
      <c r="B270" s="76" t="s">
        <v>289</v>
      </c>
      <c r="C270" s="4">
        <v>1</v>
      </c>
      <c r="D270" s="4"/>
      <c r="E270" s="4"/>
      <c r="F270" s="4"/>
      <c r="G270" s="4"/>
      <c r="H270" s="4"/>
      <c r="I270" s="4"/>
      <c r="J270" s="3"/>
      <c r="K270" s="3"/>
      <c r="L270" s="31"/>
      <c r="M270" s="40"/>
      <c r="N270" s="26" t="s">
        <v>596</v>
      </c>
      <c r="O270" s="65" t="s">
        <v>289</v>
      </c>
      <c r="P270" s="4">
        <v>1</v>
      </c>
      <c r="Q270" s="4"/>
      <c r="R270" s="4"/>
      <c r="S270" s="4"/>
      <c r="T270" s="4"/>
      <c r="U270" s="4"/>
      <c r="V270" s="4">
        <v>1</v>
      </c>
      <c r="W270" s="3">
        <v>133.28</v>
      </c>
      <c r="X270" s="3"/>
      <c r="Y270" s="31"/>
      <c r="Z270" s="31"/>
      <c r="AA270" s="26" t="s">
        <v>596</v>
      </c>
      <c r="AB270" s="65" t="s">
        <v>289</v>
      </c>
      <c r="AC270" s="4">
        <f t="shared" si="39"/>
        <v>0</v>
      </c>
      <c r="AD270" s="4">
        <f t="shared" si="39"/>
        <v>0</v>
      </c>
      <c r="AE270" s="4">
        <f t="shared" si="39"/>
        <v>0</v>
      </c>
      <c r="AF270" s="4">
        <f t="shared" si="39"/>
        <v>0</v>
      </c>
      <c r="AG270" s="4">
        <f t="shared" si="39"/>
        <v>0</v>
      </c>
      <c r="AH270" s="4">
        <f t="shared" si="39"/>
        <v>0</v>
      </c>
      <c r="AI270" s="4">
        <f t="shared" si="39"/>
        <v>-1</v>
      </c>
      <c r="AJ270" s="3">
        <f t="shared" si="39"/>
        <v>-133.28</v>
      </c>
      <c r="AK270" s="3">
        <f t="shared" si="39"/>
        <v>0</v>
      </c>
    </row>
    <row r="271" spans="1:37" ht="12.75" customHeight="1" x14ac:dyDescent="0.25">
      <c r="A271" s="38" t="s">
        <v>597</v>
      </c>
      <c r="B271" s="76" t="s">
        <v>289</v>
      </c>
      <c r="C271" s="4">
        <v>1</v>
      </c>
      <c r="D271" s="4"/>
      <c r="E271" s="4"/>
      <c r="F271" s="4"/>
      <c r="G271" s="4"/>
      <c r="H271" s="4"/>
      <c r="I271" s="4"/>
      <c r="J271" s="3"/>
      <c r="K271" s="3"/>
      <c r="L271" s="40"/>
      <c r="M271" s="40"/>
      <c r="N271" s="26" t="s">
        <v>597</v>
      </c>
      <c r="O271" s="65" t="s">
        <v>289</v>
      </c>
      <c r="P271" s="4">
        <v>1</v>
      </c>
      <c r="Q271" s="4"/>
      <c r="R271" s="4"/>
      <c r="S271" s="4"/>
      <c r="T271" s="4"/>
      <c r="U271" s="4"/>
      <c r="V271" s="4"/>
      <c r="W271" s="3">
        <v>37.200000000000003</v>
      </c>
      <c r="X271" s="3"/>
      <c r="Y271" s="32"/>
      <c r="Z271" s="32"/>
      <c r="AA271" s="26" t="s">
        <v>597</v>
      </c>
      <c r="AB271" s="65" t="s">
        <v>289</v>
      </c>
      <c r="AC271" s="4">
        <f t="shared" si="39"/>
        <v>0</v>
      </c>
      <c r="AD271" s="4">
        <f t="shared" si="39"/>
        <v>0</v>
      </c>
      <c r="AE271" s="4">
        <f t="shared" si="39"/>
        <v>0</v>
      </c>
      <c r="AF271" s="4">
        <f t="shared" si="39"/>
        <v>0</v>
      </c>
      <c r="AG271" s="4">
        <f t="shared" si="39"/>
        <v>0</v>
      </c>
      <c r="AH271" s="4">
        <f t="shared" si="39"/>
        <v>0</v>
      </c>
      <c r="AI271" s="4">
        <f t="shared" si="39"/>
        <v>0</v>
      </c>
      <c r="AJ271" s="3">
        <f t="shared" si="39"/>
        <v>-37.200000000000003</v>
      </c>
      <c r="AK271" s="3">
        <f t="shared" si="39"/>
        <v>0</v>
      </c>
    </row>
    <row r="272" spans="1:37" ht="12.75" customHeight="1" x14ac:dyDescent="0.25">
      <c r="A272" s="38" t="s">
        <v>599</v>
      </c>
      <c r="B272" s="76" t="s">
        <v>289</v>
      </c>
      <c r="C272" s="4">
        <v>1</v>
      </c>
      <c r="D272" s="4"/>
      <c r="E272" s="4"/>
      <c r="F272" s="4"/>
      <c r="G272" s="4"/>
      <c r="H272" s="4"/>
      <c r="I272" s="4"/>
      <c r="J272" s="3"/>
      <c r="K272" s="3"/>
      <c r="L272" s="31"/>
      <c r="M272" s="40"/>
      <c r="N272" s="26" t="s">
        <v>599</v>
      </c>
      <c r="O272" s="65" t="s">
        <v>289</v>
      </c>
      <c r="P272" s="4">
        <v>1</v>
      </c>
      <c r="Q272" s="4"/>
      <c r="R272" s="4"/>
      <c r="S272" s="4"/>
      <c r="T272" s="4"/>
      <c r="U272" s="4"/>
      <c r="V272" s="4">
        <v>1</v>
      </c>
      <c r="W272" s="3">
        <v>120</v>
      </c>
      <c r="X272" s="3"/>
      <c r="Y272" s="31"/>
      <c r="Z272" s="31"/>
      <c r="AA272" s="26" t="s">
        <v>599</v>
      </c>
      <c r="AB272" s="65" t="s">
        <v>289</v>
      </c>
      <c r="AC272" s="4">
        <f t="shared" si="39"/>
        <v>0</v>
      </c>
      <c r="AD272" s="4">
        <f t="shared" si="39"/>
        <v>0</v>
      </c>
      <c r="AE272" s="4">
        <f t="shared" si="39"/>
        <v>0</v>
      </c>
      <c r="AF272" s="4">
        <f t="shared" si="39"/>
        <v>0</v>
      </c>
      <c r="AG272" s="4">
        <f t="shared" si="39"/>
        <v>0</v>
      </c>
      <c r="AH272" s="4">
        <f t="shared" si="39"/>
        <v>0</v>
      </c>
      <c r="AI272" s="4">
        <f t="shared" si="39"/>
        <v>-1</v>
      </c>
      <c r="AJ272" s="3">
        <f t="shared" si="39"/>
        <v>-120</v>
      </c>
      <c r="AK272" s="3">
        <f t="shared" si="39"/>
        <v>0</v>
      </c>
    </row>
    <row r="273" spans="1:39" ht="12.75" customHeight="1" x14ac:dyDescent="0.25">
      <c r="A273" s="38" t="s">
        <v>589</v>
      </c>
      <c r="B273" s="76" t="s">
        <v>289</v>
      </c>
      <c r="C273" s="4">
        <v>1</v>
      </c>
      <c r="D273" s="4"/>
      <c r="E273" s="4"/>
      <c r="F273" s="4"/>
      <c r="G273" s="4"/>
      <c r="H273" s="4"/>
      <c r="I273" s="4"/>
      <c r="J273" s="3"/>
      <c r="K273" s="3"/>
      <c r="L273" s="31"/>
      <c r="M273" s="40"/>
      <c r="N273" s="26" t="s">
        <v>589</v>
      </c>
      <c r="O273" s="65" t="s">
        <v>289</v>
      </c>
      <c r="P273" s="4">
        <v>1</v>
      </c>
      <c r="Q273" s="4"/>
      <c r="R273" s="4"/>
      <c r="S273" s="4"/>
      <c r="T273" s="4"/>
      <c r="U273" s="4"/>
      <c r="V273" s="4">
        <v>1</v>
      </c>
      <c r="W273" s="3">
        <v>133.28</v>
      </c>
      <c r="X273" s="3"/>
      <c r="Y273" s="31"/>
      <c r="Z273" s="31"/>
      <c r="AA273" s="26" t="s">
        <v>589</v>
      </c>
      <c r="AB273" s="65" t="s">
        <v>289</v>
      </c>
      <c r="AC273" s="4">
        <f t="shared" si="39"/>
        <v>0</v>
      </c>
      <c r="AD273" s="4">
        <f t="shared" si="39"/>
        <v>0</v>
      </c>
      <c r="AE273" s="4">
        <f t="shared" si="39"/>
        <v>0</v>
      </c>
      <c r="AF273" s="4">
        <f t="shared" si="39"/>
        <v>0</v>
      </c>
      <c r="AG273" s="4">
        <f t="shared" si="39"/>
        <v>0</v>
      </c>
      <c r="AH273" s="4">
        <f t="shared" si="39"/>
        <v>0</v>
      </c>
      <c r="AI273" s="4">
        <f t="shared" si="39"/>
        <v>-1</v>
      </c>
      <c r="AJ273" s="3">
        <f t="shared" si="39"/>
        <v>-133.28</v>
      </c>
      <c r="AK273" s="3">
        <f t="shared" si="39"/>
        <v>0</v>
      </c>
    </row>
    <row r="274" spans="1:39" ht="12.75" customHeight="1" x14ac:dyDescent="0.25">
      <c r="A274" s="38" t="s">
        <v>598</v>
      </c>
      <c r="B274" s="76" t="s">
        <v>289</v>
      </c>
      <c r="C274" s="4">
        <v>1</v>
      </c>
      <c r="D274" s="4"/>
      <c r="E274" s="4"/>
      <c r="F274" s="4"/>
      <c r="G274" s="4"/>
      <c r="H274" s="4"/>
      <c r="I274" s="4"/>
      <c r="J274" s="3"/>
      <c r="K274" s="3"/>
      <c r="L274" s="31"/>
      <c r="M274" s="40"/>
      <c r="N274" s="26" t="s">
        <v>598</v>
      </c>
      <c r="O274" s="65" t="s">
        <v>289</v>
      </c>
      <c r="P274" s="4">
        <v>1</v>
      </c>
      <c r="Q274" s="4">
        <v>1</v>
      </c>
      <c r="R274" s="4"/>
      <c r="S274" s="4"/>
      <c r="T274" s="4"/>
      <c r="U274" s="4"/>
      <c r="V274" s="4"/>
      <c r="W274" s="3">
        <v>49</v>
      </c>
      <c r="X274" s="3">
        <v>49</v>
      </c>
      <c r="Y274" s="31"/>
      <c r="Z274" s="31"/>
      <c r="AA274" s="26" t="s">
        <v>598</v>
      </c>
      <c r="AB274" s="65" t="s">
        <v>289</v>
      </c>
      <c r="AC274" s="4">
        <f t="shared" si="39"/>
        <v>0</v>
      </c>
      <c r="AD274" s="4">
        <f t="shared" si="39"/>
        <v>-1</v>
      </c>
      <c r="AE274" s="4">
        <f t="shared" si="39"/>
        <v>0</v>
      </c>
      <c r="AF274" s="4">
        <f t="shared" si="39"/>
        <v>0</v>
      </c>
      <c r="AG274" s="4">
        <f t="shared" si="39"/>
        <v>0</v>
      </c>
      <c r="AH274" s="4">
        <f t="shared" si="39"/>
        <v>0</v>
      </c>
      <c r="AI274" s="4">
        <f t="shared" si="39"/>
        <v>0</v>
      </c>
      <c r="AJ274" s="3">
        <f t="shared" si="39"/>
        <v>-49</v>
      </c>
      <c r="AK274" s="3">
        <f t="shared" si="39"/>
        <v>-49</v>
      </c>
    </row>
    <row r="275" spans="1:39" ht="17.25" customHeight="1" x14ac:dyDescent="0.25">
      <c r="A275" s="14" t="s">
        <v>731</v>
      </c>
      <c r="B275" s="15">
        <v>1</v>
      </c>
      <c r="C275" s="16">
        <f t="shared" ref="C275:K275" si="40">SUM(C263:C274)</f>
        <v>12</v>
      </c>
      <c r="D275" s="16">
        <f t="shared" si="40"/>
        <v>0</v>
      </c>
      <c r="E275" s="16">
        <f t="shared" si="40"/>
        <v>0</v>
      </c>
      <c r="F275" s="16">
        <f t="shared" si="40"/>
        <v>0</v>
      </c>
      <c r="G275" s="16">
        <f t="shared" si="40"/>
        <v>0</v>
      </c>
      <c r="H275" s="16">
        <f t="shared" si="40"/>
        <v>0</v>
      </c>
      <c r="I275" s="16">
        <f t="shared" si="40"/>
        <v>0</v>
      </c>
      <c r="J275" s="17">
        <f t="shared" si="40"/>
        <v>0</v>
      </c>
      <c r="K275" s="17">
        <f t="shared" si="40"/>
        <v>0</v>
      </c>
      <c r="L275" s="45"/>
      <c r="M275" s="39"/>
      <c r="N275" s="14" t="s">
        <v>40</v>
      </c>
      <c r="O275" s="15">
        <v>1</v>
      </c>
      <c r="P275" s="4">
        <f t="shared" ref="P275:X275" si="41">SUM(P263:P274)</f>
        <v>12</v>
      </c>
      <c r="Q275" s="4">
        <f t="shared" si="41"/>
        <v>5</v>
      </c>
      <c r="R275" s="4">
        <f t="shared" si="41"/>
        <v>0</v>
      </c>
      <c r="S275" s="4">
        <f t="shared" si="41"/>
        <v>0</v>
      </c>
      <c r="T275" s="4">
        <f t="shared" si="41"/>
        <v>0</v>
      </c>
      <c r="U275" s="4">
        <f t="shared" si="41"/>
        <v>0</v>
      </c>
      <c r="V275" s="4">
        <f t="shared" si="41"/>
        <v>6</v>
      </c>
      <c r="W275" s="3">
        <f t="shared" si="41"/>
        <v>1260.3599999999999</v>
      </c>
      <c r="X275" s="3">
        <f t="shared" si="41"/>
        <v>476.1</v>
      </c>
      <c r="Y275" s="45"/>
      <c r="Z275" s="45"/>
      <c r="AA275" s="14" t="s">
        <v>40</v>
      </c>
      <c r="AB275" s="15">
        <v>1</v>
      </c>
      <c r="AC275" s="4">
        <f t="shared" si="39"/>
        <v>0</v>
      </c>
      <c r="AD275" s="4">
        <f t="shared" si="39"/>
        <v>-5</v>
      </c>
      <c r="AE275" s="4">
        <f t="shared" si="39"/>
        <v>0</v>
      </c>
      <c r="AF275" s="4">
        <f t="shared" si="39"/>
        <v>0</v>
      </c>
      <c r="AG275" s="4">
        <f t="shared" si="39"/>
        <v>0</v>
      </c>
      <c r="AH275" s="4">
        <f t="shared" si="39"/>
        <v>0</v>
      </c>
      <c r="AI275" s="4">
        <f t="shared" si="39"/>
        <v>-6</v>
      </c>
      <c r="AJ275" s="3">
        <f t="shared" si="39"/>
        <v>-1260.3599999999999</v>
      </c>
      <c r="AK275" s="3">
        <f t="shared" si="39"/>
        <v>-476.1</v>
      </c>
    </row>
    <row r="276" spans="1:39" ht="15.75" x14ac:dyDescent="0.25">
      <c r="L276" s="31"/>
      <c r="M276" s="40"/>
      <c r="Y276" s="31"/>
      <c r="Z276" s="31"/>
      <c r="AC276" s="1"/>
      <c r="AD276" s="1"/>
      <c r="AE276" s="1"/>
      <c r="AF276" s="1"/>
      <c r="AG276" s="1"/>
      <c r="AH276" s="1"/>
      <c r="AI276" s="2"/>
      <c r="AJ276" s="2"/>
      <c r="AK276" s="2"/>
      <c r="AL276" s="2"/>
      <c r="AM276" s="2"/>
    </row>
    <row r="277" spans="1:39" ht="15.75" x14ac:dyDescent="0.25">
      <c r="A277" s="26" t="s">
        <v>288</v>
      </c>
      <c r="B277" s="65">
        <v>5</v>
      </c>
      <c r="C277" s="4">
        <f>C196</f>
        <v>0</v>
      </c>
      <c r="D277" s="4">
        <f t="shared" ref="D277:K277" si="42">D196</f>
        <v>0</v>
      </c>
      <c r="E277" s="4">
        <f t="shared" si="42"/>
        <v>0</v>
      </c>
      <c r="F277" s="4">
        <f t="shared" si="42"/>
        <v>0</v>
      </c>
      <c r="G277" s="4">
        <f t="shared" si="42"/>
        <v>0</v>
      </c>
      <c r="H277" s="4">
        <f t="shared" si="42"/>
        <v>0</v>
      </c>
      <c r="I277" s="4">
        <f t="shared" si="42"/>
        <v>0</v>
      </c>
      <c r="J277" s="3">
        <f t="shared" si="42"/>
        <v>0</v>
      </c>
      <c r="K277" s="3">
        <f t="shared" si="42"/>
        <v>0</v>
      </c>
      <c r="L277" s="31"/>
      <c r="M277" s="40"/>
      <c r="N277" s="26" t="s">
        <v>288</v>
      </c>
      <c r="O277" s="65">
        <v>5</v>
      </c>
      <c r="P277" s="4">
        <f>P196</f>
        <v>12</v>
      </c>
      <c r="Q277" s="4">
        <f t="shared" ref="Q277:X277" si="43">Q196</f>
        <v>5</v>
      </c>
      <c r="R277" s="4">
        <f t="shared" si="43"/>
        <v>0</v>
      </c>
      <c r="S277" s="4">
        <f t="shared" si="43"/>
        <v>0</v>
      </c>
      <c r="T277" s="4">
        <f t="shared" si="43"/>
        <v>0</v>
      </c>
      <c r="U277" s="4">
        <f t="shared" si="43"/>
        <v>0</v>
      </c>
      <c r="V277" s="4">
        <f t="shared" si="43"/>
        <v>6</v>
      </c>
      <c r="W277" s="3">
        <f t="shared" si="43"/>
        <v>1260.3599999999999</v>
      </c>
      <c r="X277" s="3">
        <f t="shared" si="43"/>
        <v>476.1</v>
      </c>
      <c r="Y277" s="31"/>
      <c r="Z277" s="31"/>
      <c r="AC277" s="1"/>
      <c r="AD277" s="1"/>
      <c r="AE277" s="1"/>
      <c r="AF277" s="1"/>
      <c r="AG277" s="1"/>
      <c r="AH277" s="1"/>
      <c r="AI277" s="2"/>
      <c r="AJ277" s="2"/>
      <c r="AK277" s="2"/>
      <c r="AL277" s="2"/>
      <c r="AM277" s="2"/>
    </row>
    <row r="278" spans="1:39" ht="15.75" x14ac:dyDescent="0.25">
      <c r="B278" s="2"/>
      <c r="H278" s="1"/>
      <c r="L278" s="31"/>
      <c r="M278" s="40"/>
      <c r="P278" s="1"/>
      <c r="Q278" s="1"/>
      <c r="R278" s="1"/>
      <c r="S278" s="1"/>
      <c r="T278" s="1"/>
      <c r="V278" s="2"/>
      <c r="W278" s="2"/>
      <c r="X278" s="2"/>
      <c r="Y278" s="2"/>
      <c r="Z278" s="2"/>
      <c r="AC278" s="1"/>
      <c r="AD278" s="1"/>
      <c r="AE278" s="31"/>
      <c r="AF278" s="31"/>
      <c r="AG278" s="1"/>
      <c r="AH278" s="1"/>
    </row>
    <row r="279" spans="1:39" ht="15.75" x14ac:dyDescent="0.25">
      <c r="B279" s="2"/>
      <c r="H279" s="1"/>
      <c r="L279" s="31"/>
      <c r="M279" s="40"/>
      <c r="P279" s="1"/>
      <c r="Q279" s="1"/>
      <c r="R279" s="1"/>
      <c r="S279" s="1"/>
      <c r="T279" s="1"/>
      <c r="V279" s="2"/>
      <c r="W279" s="2"/>
      <c r="X279" s="2"/>
      <c r="Y279" s="2"/>
      <c r="Z279" s="2"/>
      <c r="AC279" s="1"/>
      <c r="AD279" s="1"/>
      <c r="AE279" s="31"/>
      <c r="AF279" s="31"/>
      <c r="AG279" s="1"/>
      <c r="AH279" s="1"/>
    </row>
    <row r="280" spans="1:39" ht="15.75" x14ac:dyDescent="0.25">
      <c r="B280" s="2"/>
      <c r="H280" s="1"/>
      <c r="L280" s="31"/>
      <c r="M280" s="40"/>
      <c r="N280" s="1" t="s">
        <v>800</v>
      </c>
      <c r="P280" s="1"/>
      <c r="Q280" s="1"/>
      <c r="R280" s="1"/>
      <c r="S280" s="1"/>
      <c r="T280" s="1"/>
      <c r="V280" s="2"/>
      <c r="W280" s="2"/>
      <c r="X280" s="2"/>
      <c r="Y280" s="2"/>
      <c r="Z280" s="2"/>
      <c r="AC280" s="1"/>
      <c r="AD280" s="1"/>
      <c r="AE280" s="31"/>
      <c r="AF280" s="31"/>
      <c r="AG280" s="1"/>
      <c r="AH280" s="1"/>
    </row>
    <row r="281" spans="1:39" ht="15.75" x14ac:dyDescent="0.25">
      <c r="B281" s="2"/>
      <c r="H281" s="1"/>
      <c r="L281" s="31"/>
      <c r="M281" s="40"/>
      <c r="P281" s="1"/>
      <c r="Q281" s="1"/>
      <c r="R281" s="1"/>
      <c r="S281" s="1"/>
      <c r="T281" s="1"/>
      <c r="V281" s="2"/>
      <c r="W281" s="2"/>
      <c r="X281" s="2"/>
      <c r="Y281" s="2"/>
      <c r="Z281" s="2"/>
      <c r="AC281" s="1"/>
      <c r="AD281" s="1"/>
      <c r="AE281" s="31"/>
      <c r="AF281" s="31"/>
      <c r="AG281" s="1"/>
      <c r="AH281" s="1"/>
    </row>
    <row r="282" spans="1:39" ht="15.75" x14ac:dyDescent="0.25">
      <c r="B282" s="2"/>
      <c r="H282" s="1"/>
      <c r="L282" s="31"/>
      <c r="M282" s="40"/>
      <c r="P282" s="1"/>
      <c r="Q282" s="1"/>
      <c r="R282" s="1"/>
      <c r="S282" s="1"/>
      <c r="T282" s="1"/>
      <c r="V282" s="2"/>
      <c r="W282" s="2"/>
      <c r="X282" s="2"/>
      <c r="Y282" s="2"/>
      <c r="Z282" s="2"/>
      <c r="AC282" s="1"/>
      <c r="AD282" s="1"/>
      <c r="AE282" s="31"/>
      <c r="AF282" s="31"/>
      <c r="AG282" s="1"/>
      <c r="AH282" s="1"/>
    </row>
    <row r="283" spans="1:39" ht="15.75" x14ac:dyDescent="0.25">
      <c r="B283" s="2"/>
      <c r="H283" s="1"/>
      <c r="L283" s="31"/>
      <c r="M283" s="40"/>
      <c r="P283" s="1"/>
      <c r="Q283" s="1"/>
      <c r="R283" s="1"/>
      <c r="S283" s="1"/>
      <c r="T283" s="1"/>
      <c r="V283" s="2"/>
      <c r="W283" s="2"/>
      <c r="X283" s="2"/>
      <c r="Y283" s="2"/>
      <c r="Z283" s="2"/>
      <c r="AC283" s="1"/>
      <c r="AD283" s="1"/>
      <c r="AE283" s="31"/>
      <c r="AF283" s="31"/>
      <c r="AG283" s="1"/>
      <c r="AH283" s="1"/>
    </row>
    <row r="284" spans="1:39" ht="15.75" x14ac:dyDescent="0.25">
      <c r="B284" s="2"/>
      <c r="H284" s="1"/>
      <c r="L284" s="40"/>
      <c r="M284" s="40"/>
      <c r="P284" s="1"/>
      <c r="Q284" s="1"/>
      <c r="R284" s="1"/>
      <c r="S284" s="1"/>
      <c r="T284" s="1"/>
      <c r="V284" s="2"/>
      <c r="W284" s="2"/>
      <c r="X284" s="2"/>
      <c r="Y284" s="2"/>
      <c r="Z284" s="2"/>
      <c r="AC284" s="1"/>
      <c r="AD284" s="1"/>
      <c r="AE284" s="32"/>
      <c r="AF284" s="32"/>
      <c r="AG284" s="1"/>
      <c r="AH284" s="1"/>
    </row>
    <row r="285" spans="1:39" x14ac:dyDescent="0.25">
      <c r="B285" s="2"/>
      <c r="H285" s="1"/>
      <c r="O285" s="2"/>
      <c r="U285" s="1"/>
      <c r="AB285" s="2"/>
      <c r="AH285" s="1"/>
    </row>
    <row r="286" spans="1:39" x14ac:dyDescent="0.25">
      <c r="B286" s="2"/>
      <c r="H286" s="1"/>
      <c r="O286" s="2"/>
      <c r="U286" s="1"/>
      <c r="AB286" s="2"/>
      <c r="AH286" s="1"/>
    </row>
    <row r="287" spans="1:39" x14ac:dyDescent="0.25">
      <c r="B287" s="2"/>
      <c r="H287" s="1"/>
      <c r="O287" s="2"/>
      <c r="U287" s="1"/>
      <c r="AB287" s="2"/>
      <c r="AH287" s="1"/>
    </row>
    <row r="288" spans="1:39" x14ac:dyDescent="0.25">
      <c r="B288" s="2"/>
      <c r="H288" s="1"/>
      <c r="O288" s="2"/>
      <c r="U288" s="1"/>
      <c r="AB288" s="2"/>
      <c r="AH288" s="1"/>
    </row>
    <row r="289" spans="2:34" x14ac:dyDescent="0.25">
      <c r="B289" s="2"/>
      <c r="H289" s="1"/>
      <c r="O289" s="2"/>
      <c r="U289" s="1"/>
      <c r="AB289" s="2"/>
      <c r="AH289" s="1"/>
    </row>
    <row r="290" spans="2:34" x14ac:dyDescent="0.25">
      <c r="B290" s="2"/>
      <c r="H290" s="1"/>
      <c r="O290" s="2"/>
      <c r="U290" s="1"/>
      <c r="AB290" s="2"/>
      <c r="AH290" s="1"/>
    </row>
    <row r="291" spans="2:34" x14ac:dyDescent="0.25">
      <c r="B291" s="2"/>
      <c r="H291" s="1"/>
      <c r="O291" s="2"/>
      <c r="U291" s="1"/>
      <c r="AB291" s="2"/>
      <c r="AH291" s="1"/>
    </row>
  </sheetData>
  <mergeCells count="459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132:B132"/>
    <mergeCell ref="N132:O132"/>
    <mergeCell ref="AA132:AB132"/>
    <mergeCell ref="A138:B138"/>
    <mergeCell ref="N138:O138"/>
    <mergeCell ref="AA138:AB13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14:A118"/>
    <mergeCell ref="A144:B144"/>
    <mergeCell ref="N144:O144"/>
    <mergeCell ref="AA144:AB144"/>
    <mergeCell ref="A184:D184"/>
    <mergeCell ref="K184:M184"/>
    <mergeCell ref="N184:Q184"/>
    <mergeCell ref="AA184:AD184"/>
    <mergeCell ref="A148:D148"/>
    <mergeCell ref="K148:M148"/>
    <mergeCell ref="N148:Q148"/>
    <mergeCell ref="C151:C154"/>
    <mergeCell ref="D151:I151"/>
    <mergeCell ref="J151:J154"/>
    <mergeCell ref="K151:K154"/>
    <mergeCell ref="P151:P154"/>
    <mergeCell ref="Q151:V151"/>
    <mergeCell ref="W151:W154"/>
    <mergeCell ref="AA148:AD148"/>
    <mergeCell ref="A150:A154"/>
    <mergeCell ref="B150:B154"/>
    <mergeCell ref="C150:I150"/>
    <mergeCell ref="J150:K150"/>
    <mergeCell ref="N150:N154"/>
    <mergeCell ref="O150:O154"/>
    <mergeCell ref="A186:A190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F188:AF190"/>
    <mergeCell ref="AG188:AH188"/>
    <mergeCell ref="AI188:AI190"/>
    <mergeCell ref="G189:G190"/>
    <mergeCell ref="H189:H190"/>
    <mergeCell ref="T189:T19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216:B216"/>
    <mergeCell ref="N216:O216"/>
    <mergeCell ref="AA216:AB216"/>
    <mergeCell ref="K220:M220"/>
    <mergeCell ref="N220:Q220"/>
    <mergeCell ref="AA220:AD220"/>
    <mergeCell ref="A204:B204"/>
    <mergeCell ref="N204:O204"/>
    <mergeCell ref="AA204:AB204"/>
    <mergeCell ref="A210:B210"/>
    <mergeCell ref="N210:O210"/>
    <mergeCell ref="AA210:AB210"/>
    <mergeCell ref="B222:B226"/>
    <mergeCell ref="C222:I222"/>
    <mergeCell ref="J222:K222"/>
    <mergeCell ref="N222:N226"/>
    <mergeCell ref="O222:O226"/>
    <mergeCell ref="C223:C226"/>
    <mergeCell ref="D223:I223"/>
    <mergeCell ref="J223:J226"/>
    <mergeCell ref="K223:K226"/>
    <mergeCell ref="AJ223:AJ226"/>
    <mergeCell ref="AK223:AK226"/>
    <mergeCell ref="D224:D226"/>
    <mergeCell ref="E224:E226"/>
    <mergeCell ref="F224:F226"/>
    <mergeCell ref="G224:H224"/>
    <mergeCell ref="I224:I226"/>
    <mergeCell ref="Q224:Q226"/>
    <mergeCell ref="P222:V222"/>
    <mergeCell ref="W222:X222"/>
    <mergeCell ref="AA222:AA226"/>
    <mergeCell ref="AB222:AB226"/>
    <mergeCell ref="AC222:AI222"/>
    <mergeCell ref="AJ222:AK222"/>
    <mergeCell ref="P223:P226"/>
    <mergeCell ref="Q223:V223"/>
    <mergeCell ref="W223:W226"/>
    <mergeCell ref="X223:X226"/>
    <mergeCell ref="A240:B240"/>
    <mergeCell ref="N240:O240"/>
    <mergeCell ref="AA240:AB240"/>
    <mergeCell ref="A246:B246"/>
    <mergeCell ref="N246:O246"/>
    <mergeCell ref="AA246:AB246"/>
    <mergeCell ref="AF224:AF226"/>
    <mergeCell ref="AG224:AH224"/>
    <mergeCell ref="AI224:AI226"/>
    <mergeCell ref="G225:G226"/>
    <mergeCell ref="H225:H226"/>
    <mergeCell ref="T225:T226"/>
    <mergeCell ref="U225:U226"/>
    <mergeCell ref="AG225:AG226"/>
    <mergeCell ref="AH225:AH226"/>
    <mergeCell ref="R224:R226"/>
    <mergeCell ref="S224:S226"/>
    <mergeCell ref="T224:U224"/>
    <mergeCell ref="V224:V226"/>
    <mergeCell ref="AD224:AD226"/>
    <mergeCell ref="AE224:AE226"/>
    <mergeCell ref="AC223:AC226"/>
    <mergeCell ref="AD223:AI223"/>
    <mergeCell ref="A222:A226"/>
    <mergeCell ref="A252:B252"/>
    <mergeCell ref="N252:O252"/>
    <mergeCell ref="AA252:AB252"/>
    <mergeCell ref="A257:A261"/>
    <mergeCell ref="B257:B261"/>
    <mergeCell ref="C257:I257"/>
    <mergeCell ref="J257:K257"/>
    <mergeCell ref="N257:N261"/>
    <mergeCell ref="O257:O261"/>
    <mergeCell ref="P257:V257"/>
    <mergeCell ref="W257:X257"/>
    <mergeCell ref="AA257:AA261"/>
    <mergeCell ref="AB257:AB261"/>
    <mergeCell ref="AC257:AI257"/>
    <mergeCell ref="AJ257:AK257"/>
    <mergeCell ref="C258:C261"/>
    <mergeCell ref="D258:I258"/>
    <mergeCell ref="J258:J261"/>
    <mergeCell ref="K258:K261"/>
    <mergeCell ref="P258:P261"/>
    <mergeCell ref="D259:D261"/>
    <mergeCell ref="E259:E261"/>
    <mergeCell ref="F259:F261"/>
    <mergeCell ref="G259:H259"/>
    <mergeCell ref="I259:I261"/>
    <mergeCell ref="Q259:Q261"/>
    <mergeCell ref="R259:R261"/>
    <mergeCell ref="S259:S261"/>
    <mergeCell ref="T259:U259"/>
    <mergeCell ref="AG259:AH259"/>
    <mergeCell ref="AI259:AI261"/>
    <mergeCell ref="G260:G261"/>
    <mergeCell ref="H260:H261"/>
    <mergeCell ref="T260:T261"/>
    <mergeCell ref="U260:U261"/>
    <mergeCell ref="AG260:AG261"/>
    <mergeCell ref="AH260:AH261"/>
    <mergeCell ref="AK258:AK261"/>
    <mergeCell ref="Q258:V258"/>
    <mergeCell ref="W258:W261"/>
    <mergeCell ref="X258:X261"/>
    <mergeCell ref="AC258:AC261"/>
    <mergeCell ref="AD258:AI258"/>
    <mergeCell ref="AJ258:AJ261"/>
    <mergeCell ref="V259:V261"/>
    <mergeCell ref="AD259:AD261"/>
    <mergeCell ref="AE259:AE261"/>
    <mergeCell ref="AF259:AF261"/>
    <mergeCell ref="P150:V150"/>
    <mergeCell ref="W150:X150"/>
    <mergeCell ref="AA150:AA154"/>
    <mergeCell ref="AJ151:AJ154"/>
    <mergeCell ref="AK151:AK154"/>
    <mergeCell ref="D152:D154"/>
    <mergeCell ref="E152:E154"/>
    <mergeCell ref="F152:F154"/>
    <mergeCell ref="G152:H152"/>
    <mergeCell ref="I152:I154"/>
    <mergeCell ref="AB150:AB154"/>
    <mergeCell ref="AC150:AI150"/>
    <mergeCell ref="AJ150:AK150"/>
    <mergeCell ref="AE152:AE154"/>
    <mergeCell ref="AF152:AF154"/>
    <mergeCell ref="AG152:AH152"/>
    <mergeCell ref="AI152:AI154"/>
    <mergeCell ref="G153:G154"/>
    <mergeCell ref="H153:H154"/>
    <mergeCell ref="T153:T154"/>
    <mergeCell ref="U153:U154"/>
    <mergeCell ref="AG153:AG154"/>
    <mergeCell ref="AH153:AH154"/>
    <mergeCell ref="Q152:Q154"/>
    <mergeCell ref="R152:R154"/>
    <mergeCell ref="S152:S154"/>
    <mergeCell ref="T152:U152"/>
    <mergeCell ref="V152:V154"/>
    <mergeCell ref="AD152:AD154"/>
    <mergeCell ref="X151:X154"/>
    <mergeCell ref="AC151:AC154"/>
    <mergeCell ref="AD151:AI151"/>
    <mergeCell ref="A180:B180"/>
    <mergeCell ref="N180:O180"/>
    <mergeCell ref="AA180:AB180"/>
    <mergeCell ref="A168:B168"/>
    <mergeCell ref="N168:O168"/>
    <mergeCell ref="AA168:AB168"/>
    <mergeCell ref="A174:B174"/>
    <mergeCell ref="N174:O174"/>
    <mergeCell ref="AA174:AB174"/>
  </mergeCells>
  <pageMargins left="0.39370078740157483" right="0" top="0" bottom="0" header="0.31496062992125984" footer="0.31496062992125984"/>
  <pageSetup paperSize="9" scale="69" orientation="landscape" r:id="rId1"/>
  <rowBreaks count="7" manualBreakCount="7">
    <brk id="38" max="12" man="1"/>
    <brk id="74" max="12" man="1"/>
    <brk id="110" max="12" man="1"/>
    <brk id="146" max="12" man="1"/>
    <brk id="182" max="12" man="1"/>
    <brk id="218" max="12" man="1"/>
    <brk id="254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23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801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801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109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807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807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807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67"/>
      <c r="C5" s="7"/>
      <c r="D5" s="7"/>
      <c r="E5" s="7"/>
      <c r="F5" s="7"/>
      <c r="G5" s="7"/>
      <c r="H5" s="7"/>
      <c r="I5" s="7"/>
      <c r="J5" s="7"/>
      <c r="K5" s="7"/>
      <c r="L5" s="67"/>
      <c r="M5" s="67"/>
      <c r="N5" s="9" t="s">
        <v>65</v>
      </c>
      <c r="O5" s="67"/>
      <c r="P5" s="7"/>
      <c r="Q5" s="7"/>
      <c r="R5" s="7"/>
      <c r="S5" s="7"/>
      <c r="T5" s="7"/>
      <c r="U5" s="7"/>
      <c r="V5" s="7"/>
      <c r="W5" s="7"/>
      <c r="X5" s="7"/>
      <c r="Y5" s="67"/>
      <c r="Z5" s="67"/>
      <c r="AA5" s="9" t="s">
        <v>65</v>
      </c>
      <c r="AB5" s="67"/>
      <c r="AC5" s="7"/>
      <c r="AD5" s="7"/>
      <c r="AE5" s="7"/>
      <c r="AF5" s="7"/>
      <c r="AG5" s="7"/>
      <c r="AH5" s="7"/>
      <c r="AI5" s="7"/>
      <c r="AJ5" s="7"/>
      <c r="AK5" s="7"/>
      <c r="AL5" s="67"/>
      <c r="AM5" s="67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6">
        <v>1</v>
      </c>
      <c r="B11" s="66">
        <v>2</v>
      </c>
      <c r="C11" s="66">
        <v>3</v>
      </c>
      <c r="D11" s="66">
        <v>4</v>
      </c>
      <c r="E11" s="66">
        <v>5</v>
      </c>
      <c r="F11" s="66">
        <v>6</v>
      </c>
      <c r="G11" s="66">
        <v>7</v>
      </c>
      <c r="H11" s="66">
        <v>8</v>
      </c>
      <c r="I11" s="66">
        <v>9</v>
      </c>
      <c r="J11" s="66">
        <v>10</v>
      </c>
      <c r="K11" s="66">
        <v>11</v>
      </c>
      <c r="L11" s="45"/>
      <c r="M11" s="39"/>
      <c r="N11" s="66">
        <v>1</v>
      </c>
      <c r="O11" s="66">
        <v>2</v>
      </c>
      <c r="P11" s="66">
        <v>3</v>
      </c>
      <c r="Q11" s="66">
        <v>4</v>
      </c>
      <c r="R11" s="66">
        <v>5</v>
      </c>
      <c r="S11" s="66">
        <v>6</v>
      </c>
      <c r="T11" s="66">
        <v>7</v>
      </c>
      <c r="U11" s="66">
        <v>8</v>
      </c>
      <c r="V11" s="66">
        <v>9</v>
      </c>
      <c r="W11" s="66">
        <v>10</v>
      </c>
      <c r="X11" s="66">
        <v>11</v>
      </c>
      <c r="Y11" s="45"/>
      <c r="Z11" s="45"/>
      <c r="AA11" s="66">
        <v>1</v>
      </c>
      <c r="AB11" s="66">
        <v>2</v>
      </c>
      <c r="AC11" s="66">
        <v>3</v>
      </c>
      <c r="AD11" s="66">
        <v>4</v>
      </c>
      <c r="AE11" s="66">
        <v>5</v>
      </c>
      <c r="AF11" s="66">
        <v>6</v>
      </c>
      <c r="AG11" s="66">
        <v>7</v>
      </c>
      <c r="AH11" s="66">
        <v>8</v>
      </c>
      <c r="AI11" s="66">
        <v>9</v>
      </c>
      <c r="AJ11" s="66">
        <v>10</v>
      </c>
      <c r="AK11" s="66">
        <v>11</v>
      </c>
    </row>
    <row r="12" spans="1:39" ht="38.25" customHeight="1" x14ac:dyDescent="0.25">
      <c r="A12" s="8" t="s">
        <v>54</v>
      </c>
      <c r="B12" s="66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6">
        <v>1</v>
      </c>
      <c r="P12" s="4">
        <v>3</v>
      </c>
      <c r="Q12" s="4"/>
      <c r="R12" s="4"/>
      <c r="S12" s="4">
        <v>1</v>
      </c>
      <c r="T12" s="4">
        <v>1</v>
      </c>
      <c r="U12" s="4">
        <v>1</v>
      </c>
      <c r="V12" s="4"/>
      <c r="W12" s="3">
        <v>4906.3</v>
      </c>
      <c r="X12" s="3">
        <v>476.9</v>
      </c>
      <c r="Y12" s="31"/>
      <c r="Z12" s="31"/>
      <c r="AA12" s="8" t="s">
        <v>54</v>
      </c>
      <c r="AB12" s="66">
        <v>1</v>
      </c>
      <c r="AC12" s="4">
        <f t="shared" ref="AC12:AK20" si="0">C12-P12</f>
        <v>-3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-1</v>
      </c>
      <c r="AH12" s="4">
        <f t="shared" si="0"/>
        <v>-1</v>
      </c>
      <c r="AI12" s="4">
        <f t="shared" si="0"/>
        <v>0</v>
      </c>
      <c r="AJ12" s="3">
        <f t="shared" si="0"/>
        <v>-4906.3</v>
      </c>
      <c r="AK12" s="3">
        <f t="shared" si="0"/>
        <v>-476.9</v>
      </c>
    </row>
    <row r="13" spans="1:39" ht="39" customHeight="1" x14ac:dyDescent="0.25">
      <c r="A13" s="8" t="s">
        <v>55</v>
      </c>
      <c r="B13" s="66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6">
        <v>2</v>
      </c>
      <c r="P13" s="4">
        <v>2</v>
      </c>
      <c r="Q13" s="4"/>
      <c r="R13" s="4"/>
      <c r="S13" s="4">
        <v>1</v>
      </c>
      <c r="T13" s="4"/>
      <c r="U13" s="4">
        <v>1</v>
      </c>
      <c r="V13" s="4"/>
      <c r="W13" s="3">
        <v>4307.6000000000004</v>
      </c>
      <c r="X13" s="3">
        <v>3832</v>
      </c>
      <c r="Y13" s="31"/>
      <c r="Z13" s="31"/>
      <c r="AA13" s="8" t="s">
        <v>55</v>
      </c>
      <c r="AB13" s="66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-1</v>
      </c>
      <c r="AG13" s="4">
        <f t="shared" si="0"/>
        <v>0</v>
      </c>
      <c r="AH13" s="4">
        <f t="shared" si="0"/>
        <v>-1</v>
      </c>
      <c r="AI13" s="4">
        <f t="shared" si="0"/>
        <v>0</v>
      </c>
      <c r="AJ13" s="3">
        <f t="shared" si="0"/>
        <v>-4307.6000000000004</v>
      </c>
      <c r="AK13" s="3">
        <f t="shared" si="0"/>
        <v>-3832</v>
      </c>
    </row>
    <row r="14" spans="1:39" ht="52.5" customHeight="1" x14ac:dyDescent="0.25">
      <c r="A14" s="8" t="s">
        <v>56</v>
      </c>
      <c r="B14" s="66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6">
        <v>3</v>
      </c>
      <c r="P14" s="4">
        <v>1</v>
      </c>
      <c r="Q14" s="4"/>
      <c r="R14" s="4"/>
      <c r="S14" s="4"/>
      <c r="T14" s="4"/>
      <c r="U14" s="4"/>
      <c r="V14" s="4"/>
      <c r="W14" s="3">
        <v>2775.6</v>
      </c>
      <c r="X14" s="3"/>
      <c r="Y14" s="31"/>
      <c r="Z14" s="31"/>
      <c r="AA14" s="8" t="s">
        <v>56</v>
      </c>
      <c r="AB14" s="66">
        <v>3</v>
      </c>
      <c r="AC14" s="4">
        <f t="shared" si="0"/>
        <v>-1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-2775.6</v>
      </c>
      <c r="AK14" s="3">
        <f t="shared" si="0"/>
        <v>0</v>
      </c>
    </row>
    <row r="15" spans="1:39" ht="12.75" customHeight="1" x14ac:dyDescent="0.25">
      <c r="A15" s="8" t="s">
        <v>57</v>
      </c>
      <c r="B15" s="66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6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6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65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5">
        <v>5</v>
      </c>
      <c r="P16" s="4">
        <v>16</v>
      </c>
      <c r="Q16" s="4"/>
      <c r="R16" s="4"/>
      <c r="S16" s="4">
        <v>1</v>
      </c>
      <c r="T16" s="4">
        <v>2</v>
      </c>
      <c r="U16" s="4">
        <v>1</v>
      </c>
      <c r="V16" s="4"/>
      <c r="W16" s="3">
        <v>2048</v>
      </c>
      <c r="X16" s="3">
        <v>106.8</v>
      </c>
      <c r="Y16" s="31"/>
      <c r="Z16" s="31"/>
      <c r="AA16" s="8" t="s">
        <v>58</v>
      </c>
      <c r="AB16" s="65">
        <v>5</v>
      </c>
      <c r="AC16" s="4">
        <f t="shared" si="0"/>
        <v>-16</v>
      </c>
      <c r="AD16" s="4">
        <f t="shared" si="0"/>
        <v>0</v>
      </c>
      <c r="AE16" s="4">
        <f t="shared" si="0"/>
        <v>0</v>
      </c>
      <c r="AF16" s="4">
        <f t="shared" si="0"/>
        <v>-1</v>
      </c>
      <c r="AG16" s="4">
        <f t="shared" si="0"/>
        <v>-2</v>
      </c>
      <c r="AH16" s="4">
        <f t="shared" si="0"/>
        <v>-1</v>
      </c>
      <c r="AI16" s="4">
        <f t="shared" si="0"/>
        <v>0</v>
      </c>
      <c r="AJ16" s="3">
        <f t="shared" si="0"/>
        <v>-2048</v>
      </c>
      <c r="AK16" s="3">
        <f t="shared" si="0"/>
        <v>-106.8</v>
      </c>
    </row>
    <row r="17" spans="1:39" ht="12.75" customHeight="1" x14ac:dyDescent="0.25">
      <c r="A17" s="8" t="s">
        <v>59</v>
      </c>
      <c r="B17" s="65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5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5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65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5">
        <v>7</v>
      </c>
      <c r="P18" s="4">
        <v>1</v>
      </c>
      <c r="Q18" s="4"/>
      <c r="R18" s="4"/>
      <c r="S18" s="4">
        <v>1</v>
      </c>
      <c r="T18" s="4"/>
      <c r="U18" s="4"/>
      <c r="V18" s="4"/>
      <c r="W18" s="3">
        <v>101</v>
      </c>
      <c r="X18" s="3">
        <v>101</v>
      </c>
      <c r="Y18" s="31"/>
      <c r="Z18" s="31"/>
      <c r="AA18" s="8" t="s">
        <v>60</v>
      </c>
      <c r="AB18" s="65">
        <v>7</v>
      </c>
      <c r="AC18" s="4">
        <f t="shared" si="0"/>
        <v>-1</v>
      </c>
      <c r="AD18" s="4">
        <f t="shared" si="0"/>
        <v>0</v>
      </c>
      <c r="AE18" s="4">
        <f t="shared" si="0"/>
        <v>0</v>
      </c>
      <c r="AF18" s="4">
        <f t="shared" si="0"/>
        <v>-1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-101</v>
      </c>
      <c r="AK18" s="3">
        <f t="shared" si="0"/>
        <v>-101</v>
      </c>
    </row>
    <row r="19" spans="1:39" ht="12.75" customHeight="1" x14ac:dyDescent="0.25">
      <c r="A19" s="8" t="s">
        <v>61</v>
      </c>
      <c r="B19" s="65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5">
        <v>8</v>
      </c>
      <c r="P19" s="4">
        <v>11</v>
      </c>
      <c r="Q19" s="4"/>
      <c r="R19" s="4"/>
      <c r="S19" s="4"/>
      <c r="T19" s="4"/>
      <c r="U19" s="4">
        <v>2</v>
      </c>
      <c r="V19" s="4"/>
      <c r="W19" s="3">
        <v>2582</v>
      </c>
      <c r="X19" s="3"/>
      <c r="Y19" s="31"/>
      <c r="Z19" s="31"/>
      <c r="AA19" s="8" t="s">
        <v>61</v>
      </c>
      <c r="AB19" s="65">
        <v>8</v>
      </c>
      <c r="AC19" s="4">
        <f t="shared" si="0"/>
        <v>-11</v>
      </c>
      <c r="AD19" s="4">
        <f t="shared" si="0"/>
        <v>0</v>
      </c>
      <c r="AE19" s="4">
        <f t="shared" si="0"/>
        <v>0</v>
      </c>
      <c r="AF19" s="4">
        <f t="shared" si="0"/>
        <v>0</v>
      </c>
      <c r="AG19" s="4">
        <f t="shared" si="0"/>
        <v>0</v>
      </c>
      <c r="AH19" s="4">
        <f t="shared" si="0"/>
        <v>-2</v>
      </c>
      <c r="AI19" s="4">
        <f t="shared" si="0"/>
        <v>0</v>
      </c>
      <c r="AJ19" s="3">
        <f t="shared" si="0"/>
        <v>-2582</v>
      </c>
      <c r="AK19" s="3">
        <f t="shared" si="0"/>
        <v>0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34</v>
      </c>
      <c r="Q20" s="4">
        <f t="shared" si="2"/>
        <v>0</v>
      </c>
      <c r="R20" s="4">
        <f t="shared" si="2"/>
        <v>0</v>
      </c>
      <c r="S20" s="4">
        <f t="shared" si="2"/>
        <v>4</v>
      </c>
      <c r="T20" s="4">
        <f t="shared" si="2"/>
        <v>3</v>
      </c>
      <c r="U20" s="4">
        <f t="shared" si="2"/>
        <v>5</v>
      </c>
      <c r="V20" s="4">
        <f t="shared" si="2"/>
        <v>0</v>
      </c>
      <c r="W20" s="3">
        <f t="shared" si="2"/>
        <v>16720.5</v>
      </c>
      <c r="X20" s="3">
        <f t="shared" si="2"/>
        <v>4516.7</v>
      </c>
      <c r="Y20" s="32"/>
      <c r="Z20" s="32"/>
      <c r="AA20" s="14" t="s">
        <v>62</v>
      </c>
      <c r="AB20" s="15">
        <v>9</v>
      </c>
      <c r="AC20" s="4">
        <f t="shared" si="0"/>
        <v>-34</v>
      </c>
      <c r="AD20" s="4">
        <f t="shared" si="0"/>
        <v>0</v>
      </c>
      <c r="AE20" s="4">
        <f t="shared" si="0"/>
        <v>0</v>
      </c>
      <c r="AF20" s="4">
        <f t="shared" si="0"/>
        <v>-4</v>
      </c>
      <c r="AG20" s="4">
        <f t="shared" si="0"/>
        <v>-3</v>
      </c>
      <c r="AH20" s="4">
        <f t="shared" si="0"/>
        <v>-5</v>
      </c>
      <c r="AI20" s="4">
        <f t="shared" si="0"/>
        <v>0</v>
      </c>
      <c r="AJ20" s="3">
        <f t="shared" si="0"/>
        <v>-16720.5</v>
      </c>
      <c r="AK20" s="3">
        <f t="shared" si="0"/>
        <v>-4516.7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>
        <v>1</v>
      </c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-1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110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110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110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67"/>
      <c r="C41" s="7"/>
      <c r="D41" s="7"/>
      <c r="E41" s="7"/>
      <c r="F41" s="7"/>
      <c r="G41" s="7"/>
      <c r="H41" s="7"/>
      <c r="I41" s="7"/>
      <c r="J41" s="7"/>
      <c r="K41" s="7"/>
      <c r="L41" s="67"/>
      <c r="M41" s="67"/>
      <c r="N41" s="9" t="s">
        <v>65</v>
      </c>
      <c r="O41" s="67"/>
      <c r="P41" s="7"/>
      <c r="Q41" s="7"/>
      <c r="R41" s="7"/>
      <c r="S41" s="7"/>
      <c r="T41" s="7"/>
      <c r="U41" s="7"/>
      <c r="V41" s="7"/>
      <c r="W41" s="7"/>
      <c r="X41" s="7"/>
      <c r="Y41" s="67"/>
      <c r="Z41" s="67"/>
      <c r="AA41" s="9" t="s">
        <v>65</v>
      </c>
      <c r="AB41" s="67"/>
      <c r="AC41" s="7"/>
      <c r="AD41" s="7"/>
      <c r="AE41" s="7"/>
      <c r="AF41" s="7"/>
      <c r="AG41" s="7"/>
      <c r="AH41" s="7"/>
      <c r="AI41" s="7"/>
      <c r="AJ41" s="7"/>
      <c r="AK41" s="7"/>
      <c r="AL41" s="67"/>
      <c r="AM41" s="67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6">
        <v>1</v>
      </c>
      <c r="B47" s="66">
        <v>2</v>
      </c>
      <c r="C47" s="66">
        <v>3</v>
      </c>
      <c r="D47" s="66">
        <v>4</v>
      </c>
      <c r="E47" s="66">
        <v>5</v>
      </c>
      <c r="F47" s="66">
        <v>6</v>
      </c>
      <c r="G47" s="66">
        <v>7</v>
      </c>
      <c r="H47" s="66">
        <v>8</v>
      </c>
      <c r="I47" s="66">
        <v>9</v>
      </c>
      <c r="J47" s="66">
        <v>10</v>
      </c>
      <c r="K47" s="66">
        <v>11</v>
      </c>
      <c r="L47" s="45"/>
      <c r="M47" s="39"/>
      <c r="N47" s="66">
        <v>1</v>
      </c>
      <c r="O47" s="66">
        <v>2</v>
      </c>
      <c r="P47" s="66">
        <v>3</v>
      </c>
      <c r="Q47" s="66">
        <v>4</v>
      </c>
      <c r="R47" s="66">
        <v>5</v>
      </c>
      <c r="S47" s="66">
        <v>6</v>
      </c>
      <c r="T47" s="66">
        <v>7</v>
      </c>
      <c r="U47" s="66">
        <v>8</v>
      </c>
      <c r="V47" s="66">
        <v>9</v>
      </c>
      <c r="W47" s="66">
        <v>10</v>
      </c>
      <c r="X47" s="66">
        <v>11</v>
      </c>
      <c r="Y47" s="45"/>
      <c r="Z47" s="45"/>
      <c r="AA47" s="66">
        <v>1</v>
      </c>
      <c r="AB47" s="66">
        <v>2</v>
      </c>
      <c r="AC47" s="66">
        <v>3</v>
      </c>
      <c r="AD47" s="66">
        <v>4</v>
      </c>
      <c r="AE47" s="66">
        <v>5</v>
      </c>
      <c r="AF47" s="66">
        <v>6</v>
      </c>
      <c r="AG47" s="66">
        <v>7</v>
      </c>
      <c r="AH47" s="66">
        <v>8</v>
      </c>
      <c r="AI47" s="66">
        <v>9</v>
      </c>
      <c r="AJ47" s="66">
        <v>10</v>
      </c>
      <c r="AK47" s="66">
        <v>11</v>
      </c>
    </row>
    <row r="48" spans="1:39" ht="38.25" customHeight="1" x14ac:dyDescent="0.25">
      <c r="A48" s="8" t="s">
        <v>54</v>
      </c>
      <c r="B48" s="66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66">
        <v>1</v>
      </c>
      <c r="P48" s="4">
        <v>1</v>
      </c>
      <c r="Q48" s="4"/>
      <c r="R48" s="4"/>
      <c r="S48" s="4"/>
      <c r="T48" s="4"/>
      <c r="U48" s="4"/>
      <c r="V48" s="4"/>
      <c r="W48" s="3">
        <v>3350</v>
      </c>
      <c r="X48" s="3"/>
      <c r="Y48" s="31"/>
      <c r="Z48" s="31"/>
      <c r="AA48" s="8" t="s">
        <v>54</v>
      </c>
      <c r="AB48" s="66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-3350</v>
      </c>
      <c r="AK48" s="3">
        <f t="shared" si="3"/>
        <v>0</v>
      </c>
    </row>
    <row r="49" spans="1:39" ht="39" customHeight="1" x14ac:dyDescent="0.25">
      <c r="A49" s="8" t="s">
        <v>55</v>
      </c>
      <c r="B49" s="66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6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6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66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6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66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66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6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6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65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5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65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65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5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5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65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5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5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65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65">
        <v>8</v>
      </c>
      <c r="P55" s="4"/>
      <c r="Q55" s="4"/>
      <c r="R55" s="4"/>
      <c r="S55" s="4"/>
      <c r="T55" s="4"/>
      <c r="U55" s="4"/>
      <c r="V55" s="4"/>
      <c r="W55" s="3"/>
      <c r="X55" s="3"/>
      <c r="Y55" s="31"/>
      <c r="Z55" s="31"/>
      <c r="AA55" s="8" t="s">
        <v>61</v>
      </c>
      <c r="AB55" s="65">
        <v>8</v>
      </c>
      <c r="AC55" s="4">
        <f t="shared" si="3"/>
        <v>0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0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</v>
      </c>
      <c r="Q56" s="4">
        <f t="shared" si="5"/>
        <v>0</v>
      </c>
      <c r="R56" s="4">
        <f t="shared" si="5"/>
        <v>0</v>
      </c>
      <c r="S56" s="4">
        <f t="shared" si="5"/>
        <v>0</v>
      </c>
      <c r="T56" s="4">
        <f t="shared" si="5"/>
        <v>0</v>
      </c>
      <c r="U56" s="4">
        <f t="shared" si="5"/>
        <v>0</v>
      </c>
      <c r="V56" s="4">
        <f t="shared" si="5"/>
        <v>0</v>
      </c>
      <c r="W56" s="3">
        <f t="shared" si="5"/>
        <v>3350</v>
      </c>
      <c r="X56" s="3">
        <f t="shared" si="5"/>
        <v>0</v>
      </c>
      <c r="Y56" s="32"/>
      <c r="Z56" s="32"/>
      <c r="AA56" s="14" t="s">
        <v>62</v>
      </c>
      <c r="AB56" s="15">
        <v>9</v>
      </c>
      <c r="AC56" s="4">
        <f t="shared" si="3"/>
        <v>-1</v>
      </c>
      <c r="AD56" s="4">
        <f t="shared" si="3"/>
        <v>0</v>
      </c>
      <c r="AE56" s="4">
        <f t="shared" si="3"/>
        <v>0</v>
      </c>
      <c r="AF56" s="4">
        <f t="shared" si="3"/>
        <v>0</v>
      </c>
      <c r="AG56" s="4">
        <f t="shared" si="3"/>
        <v>0</v>
      </c>
      <c r="AH56" s="4">
        <f t="shared" si="3"/>
        <v>0</v>
      </c>
      <c r="AI56" s="4">
        <f t="shared" si="3"/>
        <v>0</v>
      </c>
      <c r="AJ56" s="3">
        <f t="shared" si="3"/>
        <v>-3350</v>
      </c>
      <c r="AK56" s="3">
        <f t="shared" si="3"/>
        <v>0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25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25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25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67"/>
      <c r="C77" s="7"/>
      <c r="D77" s="7"/>
      <c r="E77" s="7"/>
      <c r="F77" s="7"/>
      <c r="G77" s="7"/>
      <c r="H77" s="7"/>
      <c r="I77" s="7"/>
      <c r="J77" s="7"/>
      <c r="K77" s="7"/>
      <c r="L77" s="67"/>
      <c r="M77" s="67"/>
      <c r="N77" s="9" t="s">
        <v>65</v>
      </c>
      <c r="O77" s="67"/>
      <c r="P77" s="7"/>
      <c r="Q77" s="7"/>
      <c r="R77" s="7"/>
      <c r="S77" s="7"/>
      <c r="T77" s="7"/>
      <c r="U77" s="7"/>
      <c r="V77" s="7"/>
      <c r="W77" s="7"/>
      <c r="X77" s="7"/>
      <c r="Y77" s="67"/>
      <c r="Z77" s="67"/>
      <c r="AA77" s="9" t="s">
        <v>65</v>
      </c>
      <c r="AB77" s="67"/>
      <c r="AC77" s="7"/>
      <c r="AD77" s="7"/>
      <c r="AE77" s="7"/>
      <c r="AF77" s="7"/>
      <c r="AG77" s="7"/>
      <c r="AH77" s="7"/>
      <c r="AI77" s="7"/>
      <c r="AJ77" s="7"/>
      <c r="AK77" s="7"/>
      <c r="AL77" s="67"/>
      <c r="AM77" s="67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66">
        <v>1</v>
      </c>
      <c r="B83" s="66">
        <v>2</v>
      </c>
      <c r="C83" s="66">
        <v>3</v>
      </c>
      <c r="D83" s="66">
        <v>4</v>
      </c>
      <c r="E83" s="66">
        <v>5</v>
      </c>
      <c r="F83" s="66">
        <v>6</v>
      </c>
      <c r="G83" s="66">
        <v>7</v>
      </c>
      <c r="H83" s="66">
        <v>8</v>
      </c>
      <c r="I83" s="66">
        <v>9</v>
      </c>
      <c r="J83" s="66">
        <v>10</v>
      </c>
      <c r="K83" s="66">
        <v>11</v>
      </c>
      <c r="L83" s="45"/>
      <c r="M83" s="39"/>
      <c r="N83" s="66">
        <v>1</v>
      </c>
      <c r="O83" s="66">
        <v>2</v>
      </c>
      <c r="P83" s="66">
        <v>3</v>
      </c>
      <c r="Q83" s="66">
        <v>4</v>
      </c>
      <c r="R83" s="66">
        <v>5</v>
      </c>
      <c r="S83" s="66">
        <v>6</v>
      </c>
      <c r="T83" s="66">
        <v>7</v>
      </c>
      <c r="U83" s="66">
        <v>8</v>
      </c>
      <c r="V83" s="66">
        <v>9</v>
      </c>
      <c r="W83" s="66">
        <v>10</v>
      </c>
      <c r="X83" s="66">
        <v>11</v>
      </c>
      <c r="Y83" s="45"/>
      <c r="Z83" s="45"/>
      <c r="AA83" s="66">
        <v>1</v>
      </c>
      <c r="AB83" s="66">
        <v>2</v>
      </c>
      <c r="AC83" s="66">
        <v>3</v>
      </c>
      <c r="AD83" s="66">
        <v>4</v>
      </c>
      <c r="AE83" s="66">
        <v>5</v>
      </c>
      <c r="AF83" s="66">
        <v>6</v>
      </c>
      <c r="AG83" s="66">
        <v>7</v>
      </c>
      <c r="AH83" s="66">
        <v>8</v>
      </c>
      <c r="AI83" s="66">
        <v>9</v>
      </c>
      <c r="AJ83" s="66">
        <v>10</v>
      </c>
      <c r="AK83" s="66">
        <v>11</v>
      </c>
    </row>
    <row r="84" spans="1:39" ht="38.25" customHeight="1" x14ac:dyDescent="0.25">
      <c r="A84" s="8" t="s">
        <v>54</v>
      </c>
      <c r="B84" s="66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6">
        <v>1</v>
      </c>
      <c r="P84" s="4"/>
      <c r="Q84" s="4"/>
      <c r="R84" s="4"/>
      <c r="S84" s="4"/>
      <c r="T84" s="4"/>
      <c r="U84" s="4"/>
      <c r="V84" s="4"/>
      <c r="W84" s="3"/>
      <c r="X84" s="3"/>
      <c r="Y84" s="31"/>
      <c r="Z84" s="31"/>
      <c r="AA84" s="8" t="s">
        <v>54</v>
      </c>
      <c r="AB84" s="66">
        <v>1</v>
      </c>
      <c r="AC84" s="4">
        <f t="shared" ref="AC84:AK92" si="6">C84-P84</f>
        <v>0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0</v>
      </c>
      <c r="AK84" s="3">
        <f t="shared" si="6"/>
        <v>0</v>
      </c>
    </row>
    <row r="85" spans="1:39" ht="39" customHeight="1" x14ac:dyDescent="0.25">
      <c r="A85" s="8" t="s">
        <v>55</v>
      </c>
      <c r="B85" s="66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6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66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66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6">
        <v>3</v>
      </c>
      <c r="P86" s="4">
        <v>1</v>
      </c>
      <c r="Q86" s="4"/>
      <c r="R86" s="4"/>
      <c r="S86" s="4"/>
      <c r="T86" s="4"/>
      <c r="U86" s="4"/>
      <c r="V86" s="4"/>
      <c r="W86" s="3">
        <v>1826.9</v>
      </c>
      <c r="X86" s="3"/>
      <c r="Y86" s="31"/>
      <c r="Z86" s="31"/>
      <c r="AA86" s="8" t="s">
        <v>56</v>
      </c>
      <c r="AB86" s="66">
        <v>3</v>
      </c>
      <c r="AC86" s="4">
        <f t="shared" si="6"/>
        <v>-1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-1826.9</v>
      </c>
      <c r="AK86" s="3">
        <f t="shared" si="6"/>
        <v>0</v>
      </c>
    </row>
    <row r="87" spans="1:39" ht="12.75" customHeight="1" x14ac:dyDescent="0.25">
      <c r="A87" s="8" t="s">
        <v>57</v>
      </c>
      <c r="B87" s="66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6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6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65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65">
        <v>5</v>
      </c>
      <c r="P88" s="4"/>
      <c r="Q88" s="4"/>
      <c r="R88" s="4"/>
      <c r="S88" s="4"/>
      <c r="T88" s="4"/>
      <c r="U88" s="4"/>
      <c r="V88" s="4"/>
      <c r="W88" s="3"/>
      <c r="X88" s="3"/>
      <c r="Y88" s="31"/>
      <c r="Z88" s="31"/>
      <c r="AA88" s="8" t="s">
        <v>58</v>
      </c>
      <c r="AB88" s="65">
        <v>5</v>
      </c>
      <c r="AC88" s="4">
        <f t="shared" si="6"/>
        <v>0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0</v>
      </c>
      <c r="AK88" s="3">
        <f t="shared" si="6"/>
        <v>0</v>
      </c>
    </row>
    <row r="89" spans="1:39" ht="12.75" customHeight="1" x14ac:dyDescent="0.25">
      <c r="A89" s="8" t="s">
        <v>59</v>
      </c>
      <c r="B89" s="65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65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5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65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65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5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65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65">
        <v>8</v>
      </c>
      <c r="P91" s="4">
        <v>1</v>
      </c>
      <c r="Q91" s="4"/>
      <c r="R91" s="4"/>
      <c r="S91" s="4"/>
      <c r="T91" s="4"/>
      <c r="U91" s="4"/>
      <c r="V91" s="4"/>
      <c r="W91" s="3"/>
      <c r="X91" s="3"/>
      <c r="Y91" s="31"/>
      <c r="Z91" s="31"/>
      <c r="AA91" s="8" t="s">
        <v>61</v>
      </c>
      <c r="AB91" s="65">
        <v>8</v>
      </c>
      <c r="AC91" s="4">
        <f t="shared" si="6"/>
        <v>-1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0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2</v>
      </c>
      <c r="Q92" s="4">
        <f t="shared" si="8"/>
        <v>0</v>
      </c>
      <c r="R92" s="4">
        <f t="shared" si="8"/>
        <v>0</v>
      </c>
      <c r="S92" s="4">
        <f t="shared" si="8"/>
        <v>0</v>
      </c>
      <c r="T92" s="4">
        <f t="shared" si="8"/>
        <v>0</v>
      </c>
      <c r="U92" s="4">
        <f t="shared" si="8"/>
        <v>0</v>
      </c>
      <c r="V92" s="4">
        <f t="shared" si="8"/>
        <v>0</v>
      </c>
      <c r="W92" s="3">
        <f t="shared" si="8"/>
        <v>1826.9</v>
      </c>
      <c r="X92" s="3">
        <f t="shared" si="8"/>
        <v>0</v>
      </c>
      <c r="Y92" s="32"/>
      <c r="Z92" s="32"/>
      <c r="AA92" s="14" t="s">
        <v>62</v>
      </c>
      <c r="AB92" s="15">
        <v>9</v>
      </c>
      <c r="AC92" s="4">
        <f t="shared" si="6"/>
        <v>-2</v>
      </c>
      <c r="AD92" s="4">
        <f t="shared" si="6"/>
        <v>0</v>
      </c>
      <c r="AE92" s="4">
        <f t="shared" si="6"/>
        <v>0</v>
      </c>
      <c r="AF92" s="4">
        <f t="shared" si="6"/>
        <v>0</v>
      </c>
      <c r="AG92" s="4">
        <f t="shared" si="6"/>
        <v>0</v>
      </c>
      <c r="AH92" s="4">
        <f t="shared" si="6"/>
        <v>0</v>
      </c>
      <c r="AI92" s="4">
        <f t="shared" si="6"/>
        <v>0</v>
      </c>
      <c r="AJ92" s="3">
        <f t="shared" si="6"/>
        <v>-1826.9</v>
      </c>
      <c r="AK92" s="3">
        <f t="shared" si="6"/>
        <v>0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802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802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803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67"/>
      <c r="C113" s="7"/>
      <c r="D113" s="7"/>
      <c r="E113" s="7"/>
      <c r="F113" s="7"/>
      <c r="G113" s="7"/>
      <c r="H113" s="7"/>
      <c r="I113" s="7"/>
      <c r="J113" s="7"/>
      <c r="K113" s="7"/>
      <c r="L113" s="67"/>
      <c r="M113" s="67"/>
      <c r="N113" s="9" t="s">
        <v>65</v>
      </c>
      <c r="O113" s="67"/>
      <c r="P113" s="7"/>
      <c r="Q113" s="7"/>
      <c r="R113" s="7"/>
      <c r="S113" s="7"/>
      <c r="T113" s="7"/>
      <c r="U113" s="7"/>
      <c r="V113" s="7"/>
      <c r="W113" s="7"/>
      <c r="X113" s="7"/>
      <c r="Y113" s="67"/>
      <c r="Z113" s="67"/>
      <c r="AA113" s="9" t="s">
        <v>65</v>
      </c>
      <c r="AB113" s="67"/>
      <c r="AC113" s="7"/>
      <c r="AD113" s="7"/>
      <c r="AE113" s="7"/>
      <c r="AF113" s="7"/>
      <c r="AG113" s="7"/>
      <c r="AH113" s="7"/>
      <c r="AI113" s="7"/>
      <c r="AJ113" s="7"/>
      <c r="AK113" s="7"/>
      <c r="AL113" s="67"/>
      <c r="AM113" s="67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66">
        <v>1</v>
      </c>
      <c r="B119" s="66">
        <v>2</v>
      </c>
      <c r="C119" s="66">
        <v>3</v>
      </c>
      <c r="D119" s="66">
        <v>4</v>
      </c>
      <c r="E119" s="66">
        <v>5</v>
      </c>
      <c r="F119" s="66">
        <v>6</v>
      </c>
      <c r="G119" s="66">
        <v>7</v>
      </c>
      <c r="H119" s="66">
        <v>8</v>
      </c>
      <c r="I119" s="66">
        <v>9</v>
      </c>
      <c r="J119" s="66">
        <v>10</v>
      </c>
      <c r="K119" s="66">
        <v>11</v>
      </c>
      <c r="L119" s="45"/>
      <c r="M119" s="39"/>
      <c r="N119" s="66">
        <v>1</v>
      </c>
      <c r="O119" s="66">
        <v>2</v>
      </c>
      <c r="P119" s="66">
        <v>3</v>
      </c>
      <c r="Q119" s="66">
        <v>4</v>
      </c>
      <c r="R119" s="66">
        <v>5</v>
      </c>
      <c r="S119" s="66">
        <v>6</v>
      </c>
      <c r="T119" s="66">
        <v>7</v>
      </c>
      <c r="U119" s="66">
        <v>8</v>
      </c>
      <c r="V119" s="66">
        <v>9</v>
      </c>
      <c r="W119" s="66">
        <v>10</v>
      </c>
      <c r="X119" s="66">
        <v>11</v>
      </c>
      <c r="Y119" s="45"/>
      <c r="Z119" s="45"/>
      <c r="AA119" s="66">
        <v>1</v>
      </c>
      <c r="AB119" s="66">
        <v>2</v>
      </c>
      <c r="AC119" s="66">
        <v>3</v>
      </c>
      <c r="AD119" s="66">
        <v>4</v>
      </c>
      <c r="AE119" s="66">
        <v>5</v>
      </c>
      <c r="AF119" s="66">
        <v>6</v>
      </c>
      <c r="AG119" s="66">
        <v>7</v>
      </c>
      <c r="AH119" s="66">
        <v>8</v>
      </c>
      <c r="AI119" s="66">
        <v>9</v>
      </c>
      <c r="AJ119" s="66">
        <v>10</v>
      </c>
      <c r="AK119" s="66">
        <v>11</v>
      </c>
    </row>
    <row r="120" spans="1:39" ht="38.25" customHeight="1" x14ac:dyDescent="0.25">
      <c r="A120" s="8" t="s">
        <v>54</v>
      </c>
      <c r="B120" s="66">
        <v>1</v>
      </c>
      <c r="C120" s="4">
        <f>C12+C48+C84</f>
        <v>0</v>
      </c>
      <c r="D120" s="4">
        <f t="shared" ref="D120:K120" si="9">D12+D48+D84</f>
        <v>0</v>
      </c>
      <c r="E120" s="4">
        <f t="shared" si="9"/>
        <v>0</v>
      </c>
      <c r="F120" s="4">
        <f t="shared" si="9"/>
        <v>0</v>
      </c>
      <c r="G120" s="4">
        <f t="shared" si="9"/>
        <v>0</v>
      </c>
      <c r="H120" s="4">
        <f t="shared" si="9"/>
        <v>0</v>
      </c>
      <c r="I120" s="4">
        <f t="shared" si="9"/>
        <v>0</v>
      </c>
      <c r="J120" s="3">
        <f t="shared" si="9"/>
        <v>0</v>
      </c>
      <c r="K120" s="3">
        <f t="shared" si="9"/>
        <v>0</v>
      </c>
      <c r="L120" s="31"/>
      <c r="M120" s="40"/>
      <c r="N120" s="8" t="s">
        <v>54</v>
      </c>
      <c r="O120" s="66">
        <v>1</v>
      </c>
      <c r="P120" s="4">
        <f>P12+P48+P84</f>
        <v>4</v>
      </c>
      <c r="Q120" s="4">
        <f t="shared" ref="Q120:X120" si="10">Q12+Q48+Q84</f>
        <v>0</v>
      </c>
      <c r="R120" s="4">
        <f t="shared" si="10"/>
        <v>0</v>
      </c>
      <c r="S120" s="4">
        <f t="shared" si="10"/>
        <v>1</v>
      </c>
      <c r="T120" s="4">
        <f t="shared" si="10"/>
        <v>1</v>
      </c>
      <c r="U120" s="4">
        <f t="shared" si="10"/>
        <v>1</v>
      </c>
      <c r="V120" s="4">
        <f t="shared" si="10"/>
        <v>0</v>
      </c>
      <c r="W120" s="3">
        <f t="shared" si="10"/>
        <v>8256.2999999999993</v>
      </c>
      <c r="X120" s="3">
        <f t="shared" si="10"/>
        <v>476.9</v>
      </c>
      <c r="Y120" s="31"/>
      <c r="Z120" s="31"/>
      <c r="AA120" s="8" t="s">
        <v>54</v>
      </c>
      <c r="AB120" s="66">
        <v>1</v>
      </c>
      <c r="AC120" s="4">
        <f t="shared" ref="AC120:AK128" si="11">C120-P120</f>
        <v>-4</v>
      </c>
      <c r="AD120" s="4">
        <f t="shared" si="11"/>
        <v>0</v>
      </c>
      <c r="AE120" s="4">
        <f t="shared" si="11"/>
        <v>0</v>
      </c>
      <c r="AF120" s="4">
        <f t="shared" si="11"/>
        <v>-1</v>
      </c>
      <c r="AG120" s="4">
        <f t="shared" si="11"/>
        <v>-1</v>
      </c>
      <c r="AH120" s="4">
        <f t="shared" si="11"/>
        <v>-1</v>
      </c>
      <c r="AI120" s="4">
        <f t="shared" si="11"/>
        <v>0</v>
      </c>
      <c r="AJ120" s="3">
        <f t="shared" si="11"/>
        <v>-8256.2999999999993</v>
      </c>
      <c r="AK120" s="3">
        <f t="shared" si="11"/>
        <v>-476.9</v>
      </c>
    </row>
    <row r="121" spans="1:39" ht="39" customHeight="1" x14ac:dyDescent="0.25">
      <c r="A121" s="8" t="s">
        <v>55</v>
      </c>
      <c r="B121" s="66">
        <v>2</v>
      </c>
      <c r="C121" s="4">
        <f t="shared" ref="C121:K127" si="12">C13+C49+C85</f>
        <v>0</v>
      </c>
      <c r="D121" s="4">
        <f t="shared" si="12"/>
        <v>0</v>
      </c>
      <c r="E121" s="4">
        <f t="shared" si="12"/>
        <v>0</v>
      </c>
      <c r="F121" s="4">
        <f t="shared" si="12"/>
        <v>0</v>
      </c>
      <c r="G121" s="4">
        <f t="shared" si="12"/>
        <v>0</v>
      </c>
      <c r="H121" s="4">
        <f t="shared" si="12"/>
        <v>0</v>
      </c>
      <c r="I121" s="4">
        <f t="shared" si="12"/>
        <v>0</v>
      </c>
      <c r="J121" s="3">
        <f t="shared" si="12"/>
        <v>0</v>
      </c>
      <c r="K121" s="3">
        <f t="shared" si="12"/>
        <v>0</v>
      </c>
      <c r="L121" s="31"/>
      <c r="M121" s="40"/>
      <c r="N121" s="8" t="s">
        <v>55</v>
      </c>
      <c r="O121" s="66">
        <v>2</v>
      </c>
      <c r="P121" s="4">
        <f t="shared" ref="P121:X127" si="13">P13+P49+P85</f>
        <v>2</v>
      </c>
      <c r="Q121" s="4">
        <f t="shared" si="13"/>
        <v>0</v>
      </c>
      <c r="R121" s="4">
        <f t="shared" si="13"/>
        <v>0</v>
      </c>
      <c r="S121" s="4">
        <f t="shared" si="13"/>
        <v>1</v>
      </c>
      <c r="T121" s="4">
        <f t="shared" si="13"/>
        <v>0</v>
      </c>
      <c r="U121" s="4">
        <f t="shared" si="13"/>
        <v>1</v>
      </c>
      <c r="V121" s="4">
        <f t="shared" si="13"/>
        <v>0</v>
      </c>
      <c r="W121" s="3">
        <f t="shared" si="13"/>
        <v>4307.6000000000004</v>
      </c>
      <c r="X121" s="3">
        <f t="shared" si="13"/>
        <v>3832</v>
      </c>
      <c r="Y121" s="31"/>
      <c r="Z121" s="31"/>
      <c r="AA121" s="8" t="s">
        <v>55</v>
      </c>
      <c r="AB121" s="66">
        <v>2</v>
      </c>
      <c r="AC121" s="4">
        <f t="shared" si="11"/>
        <v>-2</v>
      </c>
      <c r="AD121" s="4">
        <f t="shared" si="11"/>
        <v>0</v>
      </c>
      <c r="AE121" s="4">
        <f t="shared" si="11"/>
        <v>0</v>
      </c>
      <c r="AF121" s="4">
        <f t="shared" si="11"/>
        <v>-1</v>
      </c>
      <c r="AG121" s="4">
        <f t="shared" si="11"/>
        <v>0</v>
      </c>
      <c r="AH121" s="4">
        <f t="shared" si="11"/>
        <v>-1</v>
      </c>
      <c r="AI121" s="4">
        <f t="shared" si="11"/>
        <v>0</v>
      </c>
      <c r="AJ121" s="3">
        <f t="shared" si="11"/>
        <v>-4307.6000000000004</v>
      </c>
      <c r="AK121" s="3">
        <f t="shared" si="11"/>
        <v>-3832</v>
      </c>
    </row>
    <row r="122" spans="1:39" ht="52.5" customHeight="1" x14ac:dyDescent="0.25">
      <c r="A122" s="8" t="s">
        <v>56</v>
      </c>
      <c r="B122" s="66">
        <v>3</v>
      </c>
      <c r="C122" s="4">
        <f t="shared" si="12"/>
        <v>0</v>
      </c>
      <c r="D122" s="4">
        <f t="shared" si="12"/>
        <v>0</v>
      </c>
      <c r="E122" s="4">
        <f t="shared" si="12"/>
        <v>0</v>
      </c>
      <c r="F122" s="4">
        <f t="shared" si="12"/>
        <v>0</v>
      </c>
      <c r="G122" s="4">
        <f t="shared" si="12"/>
        <v>0</v>
      </c>
      <c r="H122" s="4">
        <f t="shared" si="12"/>
        <v>0</v>
      </c>
      <c r="I122" s="4">
        <f t="shared" si="12"/>
        <v>0</v>
      </c>
      <c r="J122" s="3">
        <f t="shared" si="12"/>
        <v>0</v>
      </c>
      <c r="K122" s="3">
        <f t="shared" si="12"/>
        <v>0</v>
      </c>
      <c r="L122" s="31"/>
      <c r="M122" s="40"/>
      <c r="N122" s="8" t="s">
        <v>56</v>
      </c>
      <c r="O122" s="66">
        <v>3</v>
      </c>
      <c r="P122" s="4">
        <f t="shared" si="13"/>
        <v>2</v>
      </c>
      <c r="Q122" s="4">
        <f t="shared" si="13"/>
        <v>0</v>
      </c>
      <c r="R122" s="4">
        <f t="shared" si="13"/>
        <v>0</v>
      </c>
      <c r="S122" s="4">
        <f t="shared" si="13"/>
        <v>0</v>
      </c>
      <c r="T122" s="4">
        <f t="shared" si="13"/>
        <v>0</v>
      </c>
      <c r="U122" s="4">
        <f t="shared" si="13"/>
        <v>0</v>
      </c>
      <c r="V122" s="4">
        <f t="shared" si="13"/>
        <v>0</v>
      </c>
      <c r="W122" s="3">
        <f t="shared" si="13"/>
        <v>4602.5</v>
      </c>
      <c r="X122" s="3">
        <f t="shared" si="13"/>
        <v>0</v>
      </c>
      <c r="Y122" s="31"/>
      <c r="Z122" s="31"/>
      <c r="AA122" s="8" t="s">
        <v>56</v>
      </c>
      <c r="AB122" s="66">
        <v>3</v>
      </c>
      <c r="AC122" s="4">
        <f t="shared" si="11"/>
        <v>-2</v>
      </c>
      <c r="AD122" s="4">
        <f t="shared" si="11"/>
        <v>0</v>
      </c>
      <c r="AE122" s="4">
        <f t="shared" si="11"/>
        <v>0</v>
      </c>
      <c r="AF122" s="4">
        <f t="shared" si="11"/>
        <v>0</v>
      </c>
      <c r="AG122" s="4">
        <f t="shared" si="11"/>
        <v>0</v>
      </c>
      <c r="AH122" s="4">
        <f t="shared" si="11"/>
        <v>0</v>
      </c>
      <c r="AI122" s="4">
        <f t="shared" si="11"/>
        <v>0</v>
      </c>
      <c r="AJ122" s="3">
        <f t="shared" si="11"/>
        <v>-4602.5</v>
      </c>
      <c r="AK122" s="3">
        <f t="shared" si="11"/>
        <v>0</v>
      </c>
    </row>
    <row r="123" spans="1:39" ht="12.75" customHeight="1" x14ac:dyDescent="0.25">
      <c r="A123" s="8" t="s">
        <v>57</v>
      </c>
      <c r="B123" s="66">
        <v>4</v>
      </c>
      <c r="C123" s="4">
        <f t="shared" si="12"/>
        <v>0</v>
      </c>
      <c r="D123" s="4">
        <f t="shared" si="12"/>
        <v>0</v>
      </c>
      <c r="E123" s="4">
        <f t="shared" si="12"/>
        <v>0</v>
      </c>
      <c r="F123" s="4">
        <f t="shared" si="12"/>
        <v>0</v>
      </c>
      <c r="G123" s="4">
        <f t="shared" si="12"/>
        <v>0</v>
      </c>
      <c r="H123" s="4">
        <f t="shared" si="12"/>
        <v>0</v>
      </c>
      <c r="I123" s="4">
        <f t="shared" si="12"/>
        <v>0</v>
      </c>
      <c r="J123" s="3">
        <f t="shared" si="12"/>
        <v>0</v>
      </c>
      <c r="K123" s="3">
        <f t="shared" si="12"/>
        <v>0</v>
      </c>
      <c r="L123" s="31"/>
      <c r="M123" s="40"/>
      <c r="N123" s="8" t="s">
        <v>57</v>
      </c>
      <c r="O123" s="66">
        <v>4</v>
      </c>
      <c r="P123" s="4">
        <f t="shared" si="13"/>
        <v>0</v>
      </c>
      <c r="Q123" s="4">
        <f t="shared" si="13"/>
        <v>0</v>
      </c>
      <c r="R123" s="4">
        <f t="shared" si="13"/>
        <v>0</v>
      </c>
      <c r="S123" s="4">
        <f t="shared" si="13"/>
        <v>0</v>
      </c>
      <c r="T123" s="4">
        <f t="shared" si="13"/>
        <v>0</v>
      </c>
      <c r="U123" s="4">
        <f t="shared" si="13"/>
        <v>0</v>
      </c>
      <c r="V123" s="4">
        <f t="shared" si="13"/>
        <v>0</v>
      </c>
      <c r="W123" s="3">
        <f t="shared" si="13"/>
        <v>0</v>
      </c>
      <c r="X123" s="3">
        <f t="shared" si="13"/>
        <v>0</v>
      </c>
      <c r="Y123" s="31"/>
      <c r="Z123" s="31"/>
      <c r="AA123" s="8" t="s">
        <v>57</v>
      </c>
      <c r="AB123" s="66">
        <v>4</v>
      </c>
      <c r="AC123" s="4">
        <f t="shared" si="11"/>
        <v>0</v>
      </c>
      <c r="AD123" s="4">
        <f t="shared" si="11"/>
        <v>0</v>
      </c>
      <c r="AE123" s="4">
        <f t="shared" si="11"/>
        <v>0</v>
      </c>
      <c r="AF123" s="4">
        <f t="shared" si="11"/>
        <v>0</v>
      </c>
      <c r="AG123" s="4">
        <f t="shared" si="11"/>
        <v>0</v>
      </c>
      <c r="AH123" s="4">
        <f t="shared" si="11"/>
        <v>0</v>
      </c>
      <c r="AI123" s="4">
        <f t="shared" si="11"/>
        <v>0</v>
      </c>
      <c r="AJ123" s="3">
        <f t="shared" si="11"/>
        <v>0</v>
      </c>
      <c r="AK123" s="3">
        <f t="shared" si="11"/>
        <v>0</v>
      </c>
    </row>
    <row r="124" spans="1:39" ht="12" customHeight="1" x14ac:dyDescent="0.25">
      <c r="A124" s="8" t="s">
        <v>720</v>
      </c>
      <c r="B124" s="65">
        <v>5</v>
      </c>
      <c r="C124" s="4">
        <f t="shared" si="12"/>
        <v>0</v>
      </c>
      <c r="D124" s="4">
        <f t="shared" si="12"/>
        <v>0</v>
      </c>
      <c r="E124" s="4">
        <f t="shared" si="12"/>
        <v>0</v>
      </c>
      <c r="F124" s="4">
        <f t="shared" si="12"/>
        <v>0</v>
      </c>
      <c r="G124" s="4">
        <f t="shared" si="12"/>
        <v>0</v>
      </c>
      <c r="H124" s="4">
        <f t="shared" si="12"/>
        <v>0</v>
      </c>
      <c r="I124" s="4">
        <f t="shared" si="12"/>
        <v>0</v>
      </c>
      <c r="J124" s="3">
        <f t="shared" si="12"/>
        <v>0</v>
      </c>
      <c r="K124" s="3">
        <f t="shared" si="12"/>
        <v>0</v>
      </c>
      <c r="L124" s="31"/>
      <c r="M124" s="40"/>
      <c r="N124" s="8" t="s">
        <v>58</v>
      </c>
      <c r="O124" s="65">
        <v>5</v>
      </c>
      <c r="P124" s="4">
        <f t="shared" si="13"/>
        <v>16</v>
      </c>
      <c r="Q124" s="4">
        <f t="shared" si="13"/>
        <v>0</v>
      </c>
      <c r="R124" s="4">
        <f t="shared" si="13"/>
        <v>0</v>
      </c>
      <c r="S124" s="4">
        <f t="shared" si="13"/>
        <v>1</v>
      </c>
      <c r="T124" s="4">
        <f t="shared" si="13"/>
        <v>2</v>
      </c>
      <c r="U124" s="4">
        <f t="shared" si="13"/>
        <v>1</v>
      </c>
      <c r="V124" s="4">
        <f t="shared" si="13"/>
        <v>0</v>
      </c>
      <c r="W124" s="3">
        <f t="shared" si="13"/>
        <v>2048</v>
      </c>
      <c r="X124" s="3">
        <f t="shared" si="13"/>
        <v>106.8</v>
      </c>
      <c r="Y124" s="31"/>
      <c r="Z124" s="31"/>
      <c r="AA124" s="8" t="s">
        <v>58</v>
      </c>
      <c r="AB124" s="65">
        <v>5</v>
      </c>
      <c r="AC124" s="4">
        <f t="shared" si="11"/>
        <v>-16</v>
      </c>
      <c r="AD124" s="4">
        <f t="shared" si="11"/>
        <v>0</v>
      </c>
      <c r="AE124" s="4">
        <f t="shared" si="11"/>
        <v>0</v>
      </c>
      <c r="AF124" s="4">
        <f t="shared" si="11"/>
        <v>-1</v>
      </c>
      <c r="AG124" s="4">
        <f t="shared" si="11"/>
        <v>-2</v>
      </c>
      <c r="AH124" s="4">
        <f t="shared" si="11"/>
        <v>-1</v>
      </c>
      <c r="AI124" s="4">
        <f t="shared" si="11"/>
        <v>0</v>
      </c>
      <c r="AJ124" s="3">
        <f t="shared" si="11"/>
        <v>-2048</v>
      </c>
      <c r="AK124" s="3">
        <f t="shared" si="11"/>
        <v>-106.8</v>
      </c>
    </row>
    <row r="125" spans="1:39" ht="12.75" customHeight="1" x14ac:dyDescent="0.25">
      <c r="A125" s="8" t="s">
        <v>59</v>
      </c>
      <c r="B125" s="65">
        <v>6</v>
      </c>
      <c r="C125" s="4">
        <f t="shared" si="12"/>
        <v>0</v>
      </c>
      <c r="D125" s="4">
        <f t="shared" si="12"/>
        <v>0</v>
      </c>
      <c r="E125" s="4">
        <f t="shared" si="12"/>
        <v>0</v>
      </c>
      <c r="F125" s="4">
        <f t="shared" si="12"/>
        <v>0</v>
      </c>
      <c r="G125" s="4">
        <f t="shared" si="12"/>
        <v>0</v>
      </c>
      <c r="H125" s="4">
        <f t="shared" si="12"/>
        <v>0</v>
      </c>
      <c r="I125" s="4">
        <f t="shared" si="12"/>
        <v>0</v>
      </c>
      <c r="J125" s="3">
        <f t="shared" si="12"/>
        <v>0</v>
      </c>
      <c r="K125" s="3">
        <f t="shared" si="12"/>
        <v>0</v>
      </c>
      <c r="L125" s="31"/>
      <c r="M125" s="40"/>
      <c r="N125" s="8" t="s">
        <v>59</v>
      </c>
      <c r="O125" s="65">
        <v>6</v>
      </c>
      <c r="P125" s="4">
        <f t="shared" si="13"/>
        <v>0</v>
      </c>
      <c r="Q125" s="4">
        <f t="shared" si="13"/>
        <v>0</v>
      </c>
      <c r="R125" s="4">
        <f t="shared" si="13"/>
        <v>0</v>
      </c>
      <c r="S125" s="4">
        <f t="shared" si="13"/>
        <v>0</v>
      </c>
      <c r="T125" s="4">
        <f t="shared" si="13"/>
        <v>0</v>
      </c>
      <c r="U125" s="4">
        <f t="shared" si="13"/>
        <v>0</v>
      </c>
      <c r="V125" s="4">
        <f t="shared" si="13"/>
        <v>0</v>
      </c>
      <c r="W125" s="3">
        <f t="shared" si="13"/>
        <v>0</v>
      </c>
      <c r="X125" s="3">
        <f t="shared" si="13"/>
        <v>0</v>
      </c>
      <c r="Y125" s="31"/>
      <c r="Z125" s="31"/>
      <c r="AA125" s="8" t="s">
        <v>59</v>
      </c>
      <c r="AB125" s="65">
        <v>6</v>
      </c>
      <c r="AC125" s="4">
        <f t="shared" si="11"/>
        <v>0</v>
      </c>
      <c r="AD125" s="4">
        <f t="shared" si="11"/>
        <v>0</v>
      </c>
      <c r="AE125" s="4">
        <f t="shared" si="11"/>
        <v>0</v>
      </c>
      <c r="AF125" s="4">
        <f t="shared" si="11"/>
        <v>0</v>
      </c>
      <c r="AG125" s="4">
        <f t="shared" si="11"/>
        <v>0</v>
      </c>
      <c r="AH125" s="4">
        <f t="shared" si="11"/>
        <v>0</v>
      </c>
      <c r="AI125" s="4">
        <f t="shared" si="11"/>
        <v>0</v>
      </c>
      <c r="AJ125" s="3">
        <f t="shared" si="11"/>
        <v>0</v>
      </c>
      <c r="AK125" s="3">
        <f t="shared" si="11"/>
        <v>0</v>
      </c>
    </row>
    <row r="126" spans="1:39" ht="12.75" customHeight="1" x14ac:dyDescent="0.25">
      <c r="A126" s="8" t="s">
        <v>60</v>
      </c>
      <c r="B126" s="65">
        <v>7</v>
      </c>
      <c r="C126" s="4">
        <f t="shared" si="12"/>
        <v>0</v>
      </c>
      <c r="D126" s="4">
        <f t="shared" si="12"/>
        <v>0</v>
      </c>
      <c r="E126" s="4">
        <f t="shared" si="12"/>
        <v>0</v>
      </c>
      <c r="F126" s="4">
        <f t="shared" si="12"/>
        <v>0</v>
      </c>
      <c r="G126" s="4">
        <f t="shared" si="12"/>
        <v>0</v>
      </c>
      <c r="H126" s="4">
        <f t="shared" si="12"/>
        <v>0</v>
      </c>
      <c r="I126" s="4">
        <f t="shared" si="12"/>
        <v>0</v>
      </c>
      <c r="J126" s="3">
        <f t="shared" si="12"/>
        <v>0</v>
      </c>
      <c r="K126" s="3">
        <f t="shared" si="12"/>
        <v>0</v>
      </c>
      <c r="L126" s="31"/>
      <c r="M126" s="40"/>
      <c r="N126" s="8" t="s">
        <v>60</v>
      </c>
      <c r="O126" s="65">
        <v>7</v>
      </c>
      <c r="P126" s="4">
        <f t="shared" si="13"/>
        <v>1</v>
      </c>
      <c r="Q126" s="4">
        <f t="shared" si="13"/>
        <v>0</v>
      </c>
      <c r="R126" s="4">
        <f t="shared" si="13"/>
        <v>0</v>
      </c>
      <c r="S126" s="4">
        <f t="shared" si="13"/>
        <v>1</v>
      </c>
      <c r="T126" s="4">
        <f t="shared" si="13"/>
        <v>0</v>
      </c>
      <c r="U126" s="4">
        <f t="shared" si="13"/>
        <v>0</v>
      </c>
      <c r="V126" s="4">
        <f t="shared" si="13"/>
        <v>0</v>
      </c>
      <c r="W126" s="3">
        <f t="shared" si="13"/>
        <v>101</v>
      </c>
      <c r="X126" s="3">
        <f t="shared" si="13"/>
        <v>101</v>
      </c>
      <c r="Y126" s="31"/>
      <c r="Z126" s="31"/>
      <c r="AA126" s="8" t="s">
        <v>60</v>
      </c>
      <c r="AB126" s="65">
        <v>7</v>
      </c>
      <c r="AC126" s="4">
        <f t="shared" si="11"/>
        <v>-1</v>
      </c>
      <c r="AD126" s="4">
        <f t="shared" si="11"/>
        <v>0</v>
      </c>
      <c r="AE126" s="4">
        <f t="shared" si="11"/>
        <v>0</v>
      </c>
      <c r="AF126" s="4">
        <f t="shared" si="11"/>
        <v>-1</v>
      </c>
      <c r="AG126" s="4">
        <f t="shared" si="11"/>
        <v>0</v>
      </c>
      <c r="AH126" s="4">
        <f t="shared" si="11"/>
        <v>0</v>
      </c>
      <c r="AI126" s="4">
        <f t="shared" si="11"/>
        <v>0</v>
      </c>
      <c r="AJ126" s="3">
        <f t="shared" si="11"/>
        <v>-101</v>
      </c>
      <c r="AK126" s="3">
        <f t="shared" si="11"/>
        <v>-101</v>
      </c>
    </row>
    <row r="127" spans="1:39" ht="12.75" customHeight="1" x14ac:dyDescent="0.25">
      <c r="A127" s="8" t="s">
        <v>61</v>
      </c>
      <c r="B127" s="65">
        <v>8</v>
      </c>
      <c r="C127" s="4">
        <f t="shared" si="12"/>
        <v>0</v>
      </c>
      <c r="D127" s="4">
        <f t="shared" si="12"/>
        <v>0</v>
      </c>
      <c r="E127" s="4">
        <f t="shared" si="12"/>
        <v>0</v>
      </c>
      <c r="F127" s="4">
        <f t="shared" si="12"/>
        <v>0</v>
      </c>
      <c r="G127" s="4">
        <f t="shared" si="12"/>
        <v>0</v>
      </c>
      <c r="H127" s="4">
        <f t="shared" si="12"/>
        <v>0</v>
      </c>
      <c r="I127" s="4">
        <f t="shared" si="12"/>
        <v>0</v>
      </c>
      <c r="J127" s="3">
        <f t="shared" si="12"/>
        <v>0</v>
      </c>
      <c r="K127" s="3">
        <f t="shared" si="12"/>
        <v>0</v>
      </c>
      <c r="L127" s="31"/>
      <c r="M127" s="40"/>
      <c r="N127" s="8" t="s">
        <v>61</v>
      </c>
      <c r="O127" s="65">
        <v>8</v>
      </c>
      <c r="P127" s="4">
        <f t="shared" si="13"/>
        <v>12</v>
      </c>
      <c r="Q127" s="4">
        <f t="shared" si="13"/>
        <v>0</v>
      </c>
      <c r="R127" s="4">
        <f t="shared" si="13"/>
        <v>0</v>
      </c>
      <c r="S127" s="4">
        <f t="shared" si="13"/>
        <v>0</v>
      </c>
      <c r="T127" s="4">
        <f t="shared" si="13"/>
        <v>0</v>
      </c>
      <c r="U127" s="4">
        <f t="shared" si="13"/>
        <v>2</v>
      </c>
      <c r="V127" s="4">
        <f t="shared" si="13"/>
        <v>0</v>
      </c>
      <c r="W127" s="3">
        <f t="shared" si="13"/>
        <v>2582</v>
      </c>
      <c r="X127" s="3">
        <f t="shared" si="13"/>
        <v>0</v>
      </c>
      <c r="Y127" s="31"/>
      <c r="Z127" s="31"/>
      <c r="AA127" s="8" t="s">
        <v>61</v>
      </c>
      <c r="AB127" s="65">
        <v>8</v>
      </c>
      <c r="AC127" s="4">
        <f t="shared" si="11"/>
        <v>-12</v>
      </c>
      <c r="AD127" s="4">
        <f t="shared" si="11"/>
        <v>0</v>
      </c>
      <c r="AE127" s="4">
        <f t="shared" si="11"/>
        <v>0</v>
      </c>
      <c r="AF127" s="4">
        <f t="shared" si="11"/>
        <v>0</v>
      </c>
      <c r="AG127" s="4">
        <f t="shared" si="11"/>
        <v>0</v>
      </c>
      <c r="AH127" s="4">
        <f t="shared" si="11"/>
        <v>-2</v>
      </c>
      <c r="AI127" s="4">
        <f t="shared" si="11"/>
        <v>0</v>
      </c>
      <c r="AJ127" s="3">
        <f t="shared" si="11"/>
        <v>-2582</v>
      </c>
      <c r="AK127" s="3">
        <f t="shared" si="11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4">SUM(D120:D127)</f>
        <v>0</v>
      </c>
      <c r="E128" s="16">
        <f t="shared" si="14"/>
        <v>0</v>
      </c>
      <c r="F128" s="16">
        <f t="shared" si="14"/>
        <v>0</v>
      </c>
      <c r="G128" s="16">
        <f t="shared" si="14"/>
        <v>0</v>
      </c>
      <c r="H128" s="16">
        <f t="shared" si="14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5">SUM(P120:P127)</f>
        <v>37</v>
      </c>
      <c r="Q128" s="4">
        <f t="shared" si="15"/>
        <v>0</v>
      </c>
      <c r="R128" s="4">
        <f t="shared" si="15"/>
        <v>0</v>
      </c>
      <c r="S128" s="4">
        <f t="shared" si="15"/>
        <v>4</v>
      </c>
      <c r="T128" s="4">
        <f t="shared" si="15"/>
        <v>3</v>
      </c>
      <c r="U128" s="4">
        <f t="shared" si="15"/>
        <v>5</v>
      </c>
      <c r="V128" s="4">
        <f t="shared" si="15"/>
        <v>0</v>
      </c>
      <c r="W128" s="3">
        <f t="shared" si="15"/>
        <v>21897.4</v>
      </c>
      <c r="X128" s="3">
        <f t="shared" si="15"/>
        <v>4516.7</v>
      </c>
      <c r="Y128" s="32"/>
      <c r="Z128" s="32"/>
      <c r="AA128" s="14" t="s">
        <v>62</v>
      </c>
      <c r="AB128" s="15">
        <v>9</v>
      </c>
      <c r="AC128" s="4">
        <f t="shared" si="11"/>
        <v>-37</v>
      </c>
      <c r="AD128" s="4">
        <f t="shared" si="11"/>
        <v>0</v>
      </c>
      <c r="AE128" s="4">
        <f t="shared" si="11"/>
        <v>0</v>
      </c>
      <c r="AF128" s="4">
        <f t="shared" si="11"/>
        <v>-4</v>
      </c>
      <c r="AG128" s="4">
        <f t="shared" si="11"/>
        <v>-3</v>
      </c>
      <c r="AH128" s="4">
        <f t="shared" si="11"/>
        <v>-5</v>
      </c>
      <c r="AI128" s="4">
        <f t="shared" si="11"/>
        <v>0</v>
      </c>
      <c r="AJ128" s="3">
        <f t="shared" si="11"/>
        <v>-21897.4</v>
      </c>
      <c r="AK128" s="3">
        <f t="shared" si="11"/>
        <v>-4516.7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>
        <f>L23+L59+L95</f>
        <v>0</v>
      </c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f>Y23+Y59+Y95</f>
        <v>2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-2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>
        <f>C24+C60+C96</f>
        <v>0</v>
      </c>
      <c r="D132" s="10" t="s">
        <v>729</v>
      </c>
      <c r="E132" s="11"/>
      <c r="F132" s="6">
        <f>F24+F60+F96</f>
        <v>0</v>
      </c>
      <c r="G132" s="53" t="s">
        <v>726</v>
      </c>
      <c r="H132" s="1"/>
      <c r="I132" s="10"/>
      <c r="J132" s="10"/>
      <c r="K132" s="6">
        <f>K24+K60+K96</f>
        <v>0</v>
      </c>
      <c r="L132" s="10" t="s">
        <v>63</v>
      </c>
      <c r="M132" s="10"/>
      <c r="N132" s="116" t="s">
        <v>725</v>
      </c>
      <c r="O132" s="116"/>
      <c r="P132" s="6">
        <f>P24+P60+P96</f>
        <v>0</v>
      </c>
      <c r="Q132" s="10" t="s">
        <v>729</v>
      </c>
      <c r="R132" s="11"/>
      <c r="S132" s="6">
        <f>S24+S60+S96</f>
        <v>0</v>
      </c>
      <c r="T132" s="53" t="s">
        <v>726</v>
      </c>
      <c r="U132" s="1"/>
      <c r="V132" s="10"/>
      <c r="W132" s="10"/>
      <c r="X132" s="6">
        <f>X24+X60+X96</f>
        <v>0</v>
      </c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>
        <f>C25+C61+C97</f>
        <v>0</v>
      </c>
      <c r="D133" s="13" t="s">
        <v>727</v>
      </c>
      <c r="E133" s="13"/>
      <c r="F133" s="13"/>
      <c r="J133" s="10"/>
      <c r="K133" s="10"/>
      <c r="L133" s="6">
        <f>L25+L61+L97</f>
        <v>0</v>
      </c>
      <c r="M133" s="10" t="s">
        <v>64</v>
      </c>
      <c r="N133" s="13" t="s">
        <v>728</v>
      </c>
      <c r="O133" s="13"/>
      <c r="P133" s="6">
        <f>P25+P61+P97</f>
        <v>0</v>
      </c>
      <c r="Q133" s="13" t="s">
        <v>727</v>
      </c>
      <c r="R133" s="13"/>
      <c r="S133" s="13"/>
      <c r="W133" s="10"/>
      <c r="X133" s="10"/>
      <c r="Y133" s="6">
        <f>Y25+Y61+Y97</f>
        <v>0</v>
      </c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>
        <f>L29+L65+L101</f>
        <v>0</v>
      </c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>
        <f>Y29+Y65+Y101</f>
        <v>1</v>
      </c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-1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>
        <f>C30+C66+C102</f>
        <v>0</v>
      </c>
      <c r="D138" s="10" t="s">
        <v>729</v>
      </c>
      <c r="E138" s="11"/>
      <c r="F138" s="6">
        <f>F30+F66+F102</f>
        <v>0</v>
      </c>
      <c r="G138" s="53" t="s">
        <v>726</v>
      </c>
      <c r="H138" s="1"/>
      <c r="I138" s="10"/>
      <c r="J138" s="10"/>
      <c r="K138" s="6">
        <f>K30+K66+K102</f>
        <v>0</v>
      </c>
      <c r="L138" s="10" t="s">
        <v>63</v>
      </c>
      <c r="M138" s="10"/>
      <c r="N138" s="116" t="s">
        <v>725</v>
      </c>
      <c r="O138" s="116"/>
      <c r="P138" s="6">
        <f>P30+P66+P102</f>
        <v>1</v>
      </c>
      <c r="Q138" s="10" t="s">
        <v>729</v>
      </c>
      <c r="R138" s="11"/>
      <c r="S138" s="6">
        <f>S30+S66+S102</f>
        <v>0</v>
      </c>
      <c r="T138" s="53" t="s">
        <v>726</v>
      </c>
      <c r="U138" s="1"/>
      <c r="V138" s="10"/>
      <c r="W138" s="10"/>
      <c r="X138" s="6">
        <f>X30+X66+X102</f>
        <v>0</v>
      </c>
      <c r="Y138" s="10" t="s">
        <v>63</v>
      </c>
      <c r="Z138" s="10"/>
      <c r="AA138" s="116" t="s">
        <v>725</v>
      </c>
      <c r="AB138" s="116"/>
      <c r="AC138" s="6">
        <f>C138-P138</f>
        <v>-1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>
        <f>C31+C67+C103</f>
        <v>0</v>
      </c>
      <c r="D139" s="13" t="s">
        <v>727</v>
      </c>
      <c r="E139" s="13"/>
      <c r="F139" s="13"/>
      <c r="J139" s="10"/>
      <c r="K139" s="10"/>
      <c r="L139" s="6">
        <f>L31+L67+L103</f>
        <v>0</v>
      </c>
      <c r="M139" s="10" t="s">
        <v>64</v>
      </c>
      <c r="N139" s="13" t="s">
        <v>728</v>
      </c>
      <c r="O139" s="13"/>
      <c r="P139" s="6">
        <f>P31+P67+P103</f>
        <v>0</v>
      </c>
      <c r="Q139" s="13" t="s">
        <v>727</v>
      </c>
      <c r="R139" s="13"/>
      <c r="S139" s="13"/>
      <c r="W139" s="10"/>
      <c r="X139" s="10"/>
      <c r="Y139" s="6">
        <f>Y31+Y67+Y103</f>
        <v>1</v>
      </c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-1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>
        <f>L35+L71+L107</f>
        <v>0</v>
      </c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>
        <f>Y35+Y71+Y107</f>
        <v>1</v>
      </c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-1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>
        <f>C36+C72+C108</f>
        <v>0</v>
      </c>
      <c r="D144" s="10" t="s">
        <v>729</v>
      </c>
      <c r="E144" s="11"/>
      <c r="F144" s="6">
        <f>F36+F72+F108</f>
        <v>0</v>
      </c>
      <c r="G144" s="53" t="s">
        <v>726</v>
      </c>
      <c r="H144" s="1"/>
      <c r="I144" s="10"/>
      <c r="J144" s="10"/>
      <c r="K144" s="6">
        <f>K36+K72+K108</f>
        <v>0</v>
      </c>
      <c r="L144" s="10" t="s">
        <v>63</v>
      </c>
      <c r="M144" s="10"/>
      <c r="N144" s="116" t="s">
        <v>725</v>
      </c>
      <c r="O144" s="116"/>
      <c r="P144" s="6">
        <f>P36+P72+P108</f>
        <v>0</v>
      </c>
      <c r="Q144" s="10" t="s">
        <v>729</v>
      </c>
      <c r="R144" s="11"/>
      <c r="S144" s="6">
        <f>S36+S72+S108</f>
        <v>0</v>
      </c>
      <c r="T144" s="53" t="s">
        <v>726</v>
      </c>
      <c r="U144" s="1"/>
      <c r="V144" s="10"/>
      <c r="W144" s="10"/>
      <c r="X144" s="6">
        <f>X36+X72+X108</f>
        <v>0</v>
      </c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>
        <f>C37+C73+C109</f>
        <v>0</v>
      </c>
      <c r="D145" s="13" t="s">
        <v>727</v>
      </c>
      <c r="E145" s="13"/>
      <c r="F145" s="13"/>
      <c r="J145" s="10"/>
      <c r="K145" s="10"/>
      <c r="L145" s="6">
        <f>L37+L73+L109</f>
        <v>0</v>
      </c>
      <c r="M145" s="10" t="s">
        <v>64</v>
      </c>
      <c r="N145" s="13" t="s">
        <v>728</v>
      </c>
      <c r="O145" s="13"/>
      <c r="P145" s="6">
        <f>P37+P73+P109</f>
        <v>0</v>
      </c>
      <c r="Q145" s="13" t="s">
        <v>727</v>
      </c>
      <c r="R145" s="13"/>
      <c r="S145" s="13"/>
      <c r="W145" s="10"/>
      <c r="X145" s="10"/>
      <c r="Y145" s="6">
        <f>Y37+Y73+Y109</f>
        <v>0</v>
      </c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9" t="s">
        <v>804</v>
      </c>
      <c r="B148" s="19"/>
      <c r="C148" s="19"/>
      <c r="D148" s="1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805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806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284</v>
      </c>
      <c r="B149" s="67"/>
      <c r="C149" s="7"/>
      <c r="D149" s="7"/>
      <c r="E149" s="7"/>
      <c r="F149" s="7"/>
      <c r="G149" s="7"/>
      <c r="H149" s="7"/>
      <c r="I149" s="7"/>
      <c r="J149" s="7"/>
      <c r="K149" s="7"/>
      <c r="L149" s="67"/>
      <c r="M149" s="67"/>
      <c r="N149" s="9" t="s">
        <v>284</v>
      </c>
      <c r="O149" s="67"/>
      <c r="P149" s="7"/>
      <c r="Q149" s="7"/>
      <c r="R149" s="7"/>
      <c r="S149" s="7"/>
      <c r="T149" s="7"/>
      <c r="U149" s="7"/>
      <c r="V149" s="7"/>
      <c r="W149" s="7"/>
      <c r="X149" s="7"/>
      <c r="Y149" s="67"/>
      <c r="Z149" s="67"/>
      <c r="AA149" s="9" t="s">
        <v>284</v>
      </c>
      <c r="AB149" s="67"/>
      <c r="AC149" s="7"/>
      <c r="AD149" s="7"/>
      <c r="AE149" s="7"/>
      <c r="AF149" s="7"/>
      <c r="AG149" s="7"/>
      <c r="AH149" s="7"/>
      <c r="AI149" s="7"/>
      <c r="AJ149" s="7"/>
      <c r="AK149" s="7"/>
      <c r="AL149" s="67"/>
      <c r="AM149" s="67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66">
        <v>1</v>
      </c>
      <c r="B155" s="66">
        <v>2</v>
      </c>
      <c r="C155" s="66">
        <v>3</v>
      </c>
      <c r="D155" s="66">
        <v>4</v>
      </c>
      <c r="E155" s="66">
        <v>5</v>
      </c>
      <c r="F155" s="66">
        <v>6</v>
      </c>
      <c r="G155" s="66">
        <v>7</v>
      </c>
      <c r="H155" s="66">
        <v>8</v>
      </c>
      <c r="I155" s="66">
        <v>9</v>
      </c>
      <c r="J155" s="66">
        <v>10</v>
      </c>
      <c r="K155" s="66">
        <v>11</v>
      </c>
      <c r="L155" s="45"/>
      <c r="M155" s="39"/>
      <c r="N155" s="66">
        <v>1</v>
      </c>
      <c r="O155" s="66">
        <v>2</v>
      </c>
      <c r="P155" s="66">
        <v>3</v>
      </c>
      <c r="Q155" s="66">
        <v>4</v>
      </c>
      <c r="R155" s="66">
        <v>5</v>
      </c>
      <c r="S155" s="66">
        <v>6</v>
      </c>
      <c r="T155" s="66">
        <v>7</v>
      </c>
      <c r="U155" s="66">
        <v>8</v>
      </c>
      <c r="V155" s="66">
        <v>9</v>
      </c>
      <c r="W155" s="66">
        <v>10</v>
      </c>
      <c r="X155" s="66">
        <v>11</v>
      </c>
      <c r="Y155" s="45"/>
      <c r="Z155" s="45"/>
      <c r="AA155" s="66">
        <v>1</v>
      </c>
      <c r="AB155" s="66">
        <v>2</v>
      </c>
      <c r="AC155" s="66">
        <v>3</v>
      </c>
      <c r="AD155" s="66">
        <v>4</v>
      </c>
      <c r="AE155" s="66">
        <v>5</v>
      </c>
      <c r="AF155" s="66">
        <v>6</v>
      </c>
      <c r="AG155" s="66">
        <v>7</v>
      </c>
      <c r="AH155" s="66">
        <v>8</v>
      </c>
      <c r="AI155" s="66">
        <v>9</v>
      </c>
      <c r="AJ155" s="66">
        <v>10</v>
      </c>
      <c r="AK155" s="66">
        <v>11</v>
      </c>
    </row>
    <row r="156" spans="1:39" ht="38.25" customHeight="1" x14ac:dyDescent="0.25">
      <c r="A156" s="8" t="s">
        <v>54</v>
      </c>
      <c r="B156" s="66">
        <v>1</v>
      </c>
      <c r="C156" s="4"/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8" t="s">
        <v>54</v>
      </c>
      <c r="O156" s="66">
        <v>1</v>
      </c>
      <c r="P156" s="4"/>
      <c r="Q156" s="4"/>
      <c r="R156" s="4"/>
      <c r="S156" s="4"/>
      <c r="T156" s="4"/>
      <c r="U156" s="4"/>
      <c r="V156" s="4"/>
      <c r="W156" s="3"/>
      <c r="X156" s="3"/>
      <c r="Y156" s="31"/>
      <c r="Z156" s="31"/>
      <c r="AA156" s="8" t="s">
        <v>54</v>
      </c>
      <c r="AB156" s="66">
        <v>1</v>
      </c>
      <c r="AC156" s="4">
        <f t="shared" ref="AC156:AK164" si="16">C156-P156</f>
        <v>0</v>
      </c>
      <c r="AD156" s="4">
        <f t="shared" si="16"/>
        <v>0</v>
      </c>
      <c r="AE156" s="4">
        <f t="shared" si="16"/>
        <v>0</v>
      </c>
      <c r="AF156" s="4">
        <f t="shared" si="16"/>
        <v>0</v>
      </c>
      <c r="AG156" s="4">
        <f t="shared" si="16"/>
        <v>0</v>
      </c>
      <c r="AH156" s="4">
        <f t="shared" si="16"/>
        <v>0</v>
      </c>
      <c r="AI156" s="4">
        <f t="shared" si="16"/>
        <v>0</v>
      </c>
      <c r="AJ156" s="3">
        <f t="shared" si="16"/>
        <v>0</v>
      </c>
      <c r="AK156" s="3">
        <f t="shared" si="16"/>
        <v>0</v>
      </c>
    </row>
    <row r="157" spans="1:39" ht="39" customHeight="1" x14ac:dyDescent="0.25">
      <c r="A157" s="8" t="s">
        <v>55</v>
      </c>
      <c r="B157" s="66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66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66">
        <v>2</v>
      </c>
      <c r="AC157" s="4">
        <f t="shared" si="16"/>
        <v>0</v>
      </c>
      <c r="AD157" s="4">
        <f t="shared" si="16"/>
        <v>0</v>
      </c>
      <c r="AE157" s="4">
        <f t="shared" si="16"/>
        <v>0</v>
      </c>
      <c r="AF157" s="4">
        <f t="shared" si="16"/>
        <v>0</v>
      </c>
      <c r="AG157" s="4">
        <f t="shared" si="16"/>
        <v>0</v>
      </c>
      <c r="AH157" s="4">
        <f t="shared" si="16"/>
        <v>0</v>
      </c>
      <c r="AI157" s="4">
        <f t="shared" si="16"/>
        <v>0</v>
      </c>
      <c r="AJ157" s="3">
        <f t="shared" si="16"/>
        <v>0</v>
      </c>
      <c r="AK157" s="3">
        <f t="shared" si="16"/>
        <v>0</v>
      </c>
    </row>
    <row r="158" spans="1:39" ht="52.5" customHeight="1" x14ac:dyDescent="0.25">
      <c r="A158" s="8" t="s">
        <v>56</v>
      </c>
      <c r="B158" s="66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66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66">
        <v>3</v>
      </c>
      <c r="AC158" s="4">
        <f t="shared" si="16"/>
        <v>0</v>
      </c>
      <c r="AD158" s="4">
        <f t="shared" si="16"/>
        <v>0</v>
      </c>
      <c r="AE158" s="4">
        <f t="shared" si="16"/>
        <v>0</v>
      </c>
      <c r="AF158" s="4">
        <f t="shared" si="16"/>
        <v>0</v>
      </c>
      <c r="AG158" s="4">
        <f t="shared" si="16"/>
        <v>0</v>
      </c>
      <c r="AH158" s="4">
        <f t="shared" si="16"/>
        <v>0</v>
      </c>
      <c r="AI158" s="4">
        <f t="shared" si="16"/>
        <v>0</v>
      </c>
      <c r="AJ158" s="3">
        <f t="shared" si="16"/>
        <v>0</v>
      </c>
      <c r="AK158" s="3">
        <f t="shared" si="16"/>
        <v>0</v>
      </c>
    </row>
    <row r="159" spans="1:39" ht="12.75" customHeight="1" x14ac:dyDescent="0.25">
      <c r="A159" s="8" t="s">
        <v>57</v>
      </c>
      <c r="B159" s="66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66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66">
        <v>4</v>
      </c>
      <c r="AC159" s="4">
        <f t="shared" si="16"/>
        <v>0</v>
      </c>
      <c r="AD159" s="4">
        <f t="shared" si="16"/>
        <v>0</v>
      </c>
      <c r="AE159" s="4">
        <f t="shared" si="16"/>
        <v>0</v>
      </c>
      <c r="AF159" s="4">
        <f t="shared" si="16"/>
        <v>0</v>
      </c>
      <c r="AG159" s="4">
        <f t="shared" si="16"/>
        <v>0</v>
      </c>
      <c r="AH159" s="4">
        <f t="shared" si="16"/>
        <v>0</v>
      </c>
      <c r="AI159" s="4">
        <f t="shared" si="16"/>
        <v>0</v>
      </c>
      <c r="AJ159" s="3">
        <f t="shared" si="16"/>
        <v>0</v>
      </c>
      <c r="AK159" s="3">
        <f t="shared" si="16"/>
        <v>0</v>
      </c>
    </row>
    <row r="160" spans="1:39" ht="12" customHeight="1" x14ac:dyDescent="0.25">
      <c r="A160" s="8" t="s">
        <v>720</v>
      </c>
      <c r="B160" s="65">
        <v>5</v>
      </c>
      <c r="C160" s="4"/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8" t="s">
        <v>58</v>
      </c>
      <c r="O160" s="65">
        <v>5</v>
      </c>
      <c r="P160" s="4">
        <v>16</v>
      </c>
      <c r="Q160" s="4">
        <v>0</v>
      </c>
      <c r="R160" s="4">
        <v>0</v>
      </c>
      <c r="S160" s="4">
        <v>1</v>
      </c>
      <c r="T160" s="4">
        <v>2</v>
      </c>
      <c r="U160" s="4">
        <v>1</v>
      </c>
      <c r="V160" s="4">
        <v>0</v>
      </c>
      <c r="W160" s="3">
        <v>2048</v>
      </c>
      <c r="X160" s="3">
        <v>106.8</v>
      </c>
      <c r="Y160" s="31"/>
      <c r="Z160" s="31"/>
      <c r="AA160" s="8" t="s">
        <v>58</v>
      </c>
      <c r="AB160" s="65">
        <v>5</v>
      </c>
      <c r="AC160" s="4">
        <f t="shared" si="16"/>
        <v>-16</v>
      </c>
      <c r="AD160" s="4">
        <f t="shared" si="16"/>
        <v>0</v>
      </c>
      <c r="AE160" s="4">
        <f t="shared" si="16"/>
        <v>0</v>
      </c>
      <c r="AF160" s="4">
        <f t="shared" si="16"/>
        <v>-1</v>
      </c>
      <c r="AG160" s="4">
        <f t="shared" si="16"/>
        <v>-2</v>
      </c>
      <c r="AH160" s="4">
        <f t="shared" si="16"/>
        <v>-1</v>
      </c>
      <c r="AI160" s="4">
        <f t="shared" si="16"/>
        <v>0</v>
      </c>
      <c r="AJ160" s="3">
        <f t="shared" si="16"/>
        <v>-2048</v>
      </c>
      <c r="AK160" s="3">
        <f t="shared" si="16"/>
        <v>-106.8</v>
      </c>
    </row>
    <row r="161" spans="1:39" ht="12.75" customHeight="1" x14ac:dyDescent="0.25">
      <c r="A161" s="8" t="s">
        <v>59</v>
      </c>
      <c r="B161" s="65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65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65">
        <v>6</v>
      </c>
      <c r="AC161" s="4">
        <f t="shared" si="16"/>
        <v>0</v>
      </c>
      <c r="AD161" s="4">
        <f t="shared" si="16"/>
        <v>0</v>
      </c>
      <c r="AE161" s="4">
        <f t="shared" si="16"/>
        <v>0</v>
      </c>
      <c r="AF161" s="4">
        <f t="shared" si="16"/>
        <v>0</v>
      </c>
      <c r="AG161" s="4">
        <f t="shared" si="16"/>
        <v>0</v>
      </c>
      <c r="AH161" s="4">
        <f t="shared" si="16"/>
        <v>0</v>
      </c>
      <c r="AI161" s="4">
        <f t="shared" si="16"/>
        <v>0</v>
      </c>
      <c r="AJ161" s="3">
        <f t="shared" si="16"/>
        <v>0</v>
      </c>
      <c r="AK161" s="3">
        <f t="shared" si="16"/>
        <v>0</v>
      </c>
    </row>
    <row r="162" spans="1:39" ht="12.75" customHeight="1" x14ac:dyDescent="0.25">
      <c r="A162" s="8" t="s">
        <v>60</v>
      </c>
      <c r="B162" s="65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65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65">
        <v>7</v>
      </c>
      <c r="AC162" s="4">
        <f t="shared" si="16"/>
        <v>0</v>
      </c>
      <c r="AD162" s="4">
        <f t="shared" si="16"/>
        <v>0</v>
      </c>
      <c r="AE162" s="4">
        <f t="shared" si="16"/>
        <v>0</v>
      </c>
      <c r="AF162" s="4">
        <f t="shared" si="16"/>
        <v>0</v>
      </c>
      <c r="AG162" s="4">
        <f t="shared" si="16"/>
        <v>0</v>
      </c>
      <c r="AH162" s="4">
        <f t="shared" si="16"/>
        <v>0</v>
      </c>
      <c r="AI162" s="4">
        <f t="shared" si="16"/>
        <v>0</v>
      </c>
      <c r="AJ162" s="3">
        <f t="shared" si="16"/>
        <v>0</v>
      </c>
      <c r="AK162" s="3">
        <f t="shared" si="16"/>
        <v>0</v>
      </c>
    </row>
    <row r="163" spans="1:39" ht="12.75" customHeight="1" x14ac:dyDescent="0.25">
      <c r="A163" s="8" t="s">
        <v>61</v>
      </c>
      <c r="B163" s="65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65">
        <v>8</v>
      </c>
      <c r="P163" s="4"/>
      <c r="Q163" s="4"/>
      <c r="R163" s="4"/>
      <c r="S163" s="4"/>
      <c r="T163" s="4"/>
      <c r="U163" s="4"/>
      <c r="V163" s="4"/>
      <c r="W163" s="3"/>
      <c r="X163" s="3"/>
      <c r="Y163" s="31"/>
      <c r="Z163" s="31"/>
      <c r="AA163" s="8" t="s">
        <v>61</v>
      </c>
      <c r="AB163" s="65">
        <v>8</v>
      </c>
      <c r="AC163" s="4">
        <f t="shared" si="16"/>
        <v>0</v>
      </c>
      <c r="AD163" s="4">
        <f t="shared" si="16"/>
        <v>0</v>
      </c>
      <c r="AE163" s="4">
        <f t="shared" si="16"/>
        <v>0</v>
      </c>
      <c r="AF163" s="4">
        <f t="shared" si="16"/>
        <v>0</v>
      </c>
      <c r="AG163" s="4">
        <f t="shared" si="16"/>
        <v>0</v>
      </c>
      <c r="AH163" s="4">
        <f t="shared" si="16"/>
        <v>0</v>
      </c>
      <c r="AI163" s="4">
        <f t="shared" si="16"/>
        <v>0</v>
      </c>
      <c r="AJ163" s="3">
        <f t="shared" si="16"/>
        <v>0</v>
      </c>
      <c r="AK163" s="3">
        <f t="shared" si="16"/>
        <v>0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7">SUM(D156:D163)</f>
        <v>0</v>
      </c>
      <c r="E164" s="16">
        <f t="shared" si="17"/>
        <v>0</v>
      </c>
      <c r="F164" s="16">
        <f t="shared" si="17"/>
        <v>0</v>
      </c>
      <c r="G164" s="16">
        <f t="shared" si="17"/>
        <v>0</v>
      </c>
      <c r="H164" s="16">
        <f t="shared" si="17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8">SUM(P156:P163)</f>
        <v>16</v>
      </c>
      <c r="Q164" s="4">
        <f t="shared" si="18"/>
        <v>0</v>
      </c>
      <c r="R164" s="4">
        <f t="shared" si="18"/>
        <v>0</v>
      </c>
      <c r="S164" s="4">
        <f t="shared" si="18"/>
        <v>1</v>
      </c>
      <c r="T164" s="4">
        <f t="shared" si="18"/>
        <v>2</v>
      </c>
      <c r="U164" s="4">
        <f t="shared" si="18"/>
        <v>1</v>
      </c>
      <c r="V164" s="4">
        <f t="shared" si="18"/>
        <v>0</v>
      </c>
      <c r="W164" s="3">
        <f t="shared" si="18"/>
        <v>2048</v>
      </c>
      <c r="X164" s="3">
        <f t="shared" si="18"/>
        <v>106.8</v>
      </c>
      <c r="Y164" s="32"/>
      <c r="Z164" s="32"/>
      <c r="AA164" s="14" t="s">
        <v>62</v>
      </c>
      <c r="AB164" s="15">
        <v>9</v>
      </c>
      <c r="AC164" s="4">
        <f t="shared" si="16"/>
        <v>-16</v>
      </c>
      <c r="AD164" s="4">
        <f t="shared" si="16"/>
        <v>0</v>
      </c>
      <c r="AE164" s="4">
        <f t="shared" si="16"/>
        <v>0</v>
      </c>
      <c r="AF164" s="4">
        <f t="shared" si="16"/>
        <v>-1</v>
      </c>
      <c r="AG164" s="4">
        <f t="shared" si="16"/>
        <v>-2</v>
      </c>
      <c r="AH164" s="4">
        <f t="shared" si="16"/>
        <v>-1</v>
      </c>
      <c r="AI164" s="4">
        <f t="shared" si="16"/>
        <v>0</v>
      </c>
      <c r="AJ164" s="3">
        <f t="shared" si="16"/>
        <v>-2048</v>
      </c>
      <c r="AK164" s="3">
        <f t="shared" si="16"/>
        <v>-106.8</v>
      </c>
    </row>
    <row r="166" spans="1:39" x14ac:dyDescent="0.25">
      <c r="A166" s="12" t="s">
        <v>285</v>
      </c>
      <c r="N166" s="12" t="s">
        <v>285</v>
      </c>
      <c r="AA166" s="12" t="s">
        <v>285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286</v>
      </c>
      <c r="N172" s="12" t="s">
        <v>286</v>
      </c>
      <c r="AA172" s="12" t="s">
        <v>286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287</v>
      </c>
      <c r="N178" s="12" t="s">
        <v>287</v>
      </c>
      <c r="AA178" s="12" t="s">
        <v>287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3" spans="1:39" ht="17.25" customHeight="1" x14ac:dyDescent="0.25">
      <c r="A183" s="19" t="s">
        <v>600</v>
      </c>
      <c r="B183" s="19"/>
      <c r="C183" s="19"/>
      <c r="D183" s="19"/>
      <c r="E183" s="18"/>
      <c r="F183" s="18"/>
      <c r="G183" s="18" t="s">
        <v>343</v>
      </c>
      <c r="H183" s="18"/>
      <c r="I183" s="18"/>
      <c r="J183" s="18"/>
      <c r="K183" s="18"/>
      <c r="L183" s="18"/>
      <c r="M183" s="18"/>
      <c r="N183" s="19" t="s">
        <v>600</v>
      </c>
      <c r="O183" s="19"/>
      <c r="P183" s="19"/>
      <c r="Q183" s="19"/>
      <c r="R183" s="18"/>
      <c r="S183" s="18"/>
      <c r="T183" s="18"/>
      <c r="U183" s="18"/>
      <c r="V183" s="18"/>
      <c r="W183" s="18"/>
      <c r="X183" s="18"/>
      <c r="Y183" s="18"/>
      <c r="Z183" s="18"/>
      <c r="AA183" s="19" t="s">
        <v>600</v>
      </c>
      <c r="AB183" s="19"/>
      <c r="AC183" s="19"/>
      <c r="AD183" s="19"/>
      <c r="AE183" s="18"/>
      <c r="AF183" s="18"/>
      <c r="AG183" s="18"/>
      <c r="AH183" s="18"/>
      <c r="AI183" s="18"/>
      <c r="AJ183" s="18"/>
      <c r="AK183" s="18"/>
      <c r="AL183" s="18"/>
      <c r="AM183" s="18"/>
    </row>
    <row r="184" spans="1:39" ht="17.25" customHeight="1" x14ac:dyDescent="0.25">
      <c r="A184" s="34" t="s">
        <v>257</v>
      </c>
      <c r="B184" s="6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9" t="s">
        <v>257</v>
      </c>
      <c r="O184" s="67"/>
      <c r="P184" s="7"/>
      <c r="Q184" s="7"/>
      <c r="R184" s="7"/>
      <c r="S184" s="7"/>
      <c r="T184" s="7"/>
      <c r="U184" s="7"/>
      <c r="V184" s="7"/>
      <c r="W184" s="7"/>
      <c r="X184" s="7"/>
      <c r="Y184" s="67"/>
      <c r="Z184" s="67"/>
      <c r="AA184" s="9" t="s">
        <v>257</v>
      </c>
      <c r="AB184" s="67"/>
      <c r="AC184" s="7"/>
      <c r="AD184" s="7"/>
      <c r="AE184" s="7"/>
      <c r="AF184" s="7"/>
      <c r="AG184" s="7"/>
      <c r="AH184" s="7"/>
      <c r="AI184" s="7"/>
      <c r="AJ184" s="7"/>
      <c r="AK184" s="7"/>
      <c r="AL184" s="67"/>
      <c r="AM184" s="67"/>
    </row>
    <row r="185" spans="1:39" ht="27" customHeight="1" x14ac:dyDescent="0.25">
      <c r="A185" s="121" t="s">
        <v>52</v>
      </c>
      <c r="B185" s="121" t="s">
        <v>53</v>
      </c>
      <c r="C185" s="127" t="s">
        <v>70</v>
      </c>
      <c r="D185" s="131"/>
      <c r="E185" s="131"/>
      <c r="F185" s="131"/>
      <c r="G185" s="131"/>
      <c r="H185" s="131"/>
      <c r="I185" s="128"/>
      <c r="J185" s="132" t="s">
        <v>69</v>
      </c>
      <c r="K185" s="132"/>
      <c r="L185" s="44"/>
      <c r="M185" s="55"/>
      <c r="N185" s="130" t="s">
        <v>52</v>
      </c>
      <c r="O185" s="121" t="s">
        <v>53</v>
      </c>
      <c r="P185" s="127" t="s">
        <v>70</v>
      </c>
      <c r="Q185" s="131"/>
      <c r="R185" s="131"/>
      <c r="S185" s="131"/>
      <c r="T185" s="131"/>
      <c r="U185" s="131"/>
      <c r="V185" s="128"/>
      <c r="W185" s="132" t="s">
        <v>69</v>
      </c>
      <c r="X185" s="132"/>
      <c r="Y185" s="44"/>
      <c r="Z185" s="44"/>
      <c r="AA185" s="130" t="s">
        <v>52</v>
      </c>
      <c r="AB185" s="121" t="s">
        <v>53</v>
      </c>
      <c r="AC185" s="127" t="s">
        <v>70</v>
      </c>
      <c r="AD185" s="131"/>
      <c r="AE185" s="131"/>
      <c r="AF185" s="131"/>
      <c r="AG185" s="131"/>
      <c r="AH185" s="131"/>
      <c r="AI185" s="128"/>
      <c r="AJ185" s="119" t="s">
        <v>69</v>
      </c>
      <c r="AK185" s="120"/>
    </row>
    <row r="186" spans="1:39" ht="21" customHeight="1" x14ac:dyDescent="0.25">
      <c r="A186" s="122"/>
      <c r="B186" s="122"/>
      <c r="C186" s="121" t="s">
        <v>40</v>
      </c>
      <c r="D186" s="127" t="s">
        <v>48</v>
      </c>
      <c r="E186" s="131"/>
      <c r="F186" s="131"/>
      <c r="G186" s="131"/>
      <c r="H186" s="131"/>
      <c r="I186" s="128"/>
      <c r="J186" s="130" t="s">
        <v>47</v>
      </c>
      <c r="K186" s="132" t="s">
        <v>49</v>
      </c>
      <c r="L186" s="30"/>
      <c r="M186" s="55"/>
      <c r="N186" s="130"/>
      <c r="O186" s="122"/>
      <c r="P186" s="121" t="s">
        <v>40</v>
      </c>
      <c r="Q186" s="127" t="s">
        <v>48</v>
      </c>
      <c r="R186" s="131"/>
      <c r="S186" s="131"/>
      <c r="T186" s="131"/>
      <c r="U186" s="131"/>
      <c r="V186" s="128"/>
      <c r="W186" s="130" t="s">
        <v>47</v>
      </c>
      <c r="X186" s="132" t="s">
        <v>49</v>
      </c>
      <c r="Y186" s="44"/>
      <c r="Z186" s="44"/>
      <c r="AA186" s="130"/>
      <c r="AB186" s="122"/>
      <c r="AC186" s="121" t="s">
        <v>40</v>
      </c>
      <c r="AD186" s="127" t="s">
        <v>48</v>
      </c>
      <c r="AE186" s="131"/>
      <c r="AF186" s="131"/>
      <c r="AG186" s="131"/>
      <c r="AH186" s="131"/>
      <c r="AI186" s="128"/>
      <c r="AJ186" s="121" t="s">
        <v>47</v>
      </c>
      <c r="AK186" s="124" t="s">
        <v>49</v>
      </c>
    </row>
    <row r="187" spans="1:39" ht="18.75" customHeight="1" x14ac:dyDescent="0.25">
      <c r="A187" s="122"/>
      <c r="B187" s="122"/>
      <c r="C187" s="122"/>
      <c r="D187" s="124" t="s">
        <v>43</v>
      </c>
      <c r="E187" s="124" t="s">
        <v>42</v>
      </c>
      <c r="F187" s="124" t="s">
        <v>50</v>
      </c>
      <c r="G187" s="127" t="s">
        <v>44</v>
      </c>
      <c r="H187" s="128"/>
      <c r="I187" s="124" t="s">
        <v>723</v>
      </c>
      <c r="J187" s="130"/>
      <c r="K187" s="132"/>
      <c r="L187" s="30"/>
      <c r="M187" s="55"/>
      <c r="N187" s="130"/>
      <c r="O187" s="122"/>
      <c r="P187" s="122"/>
      <c r="Q187" s="124" t="s">
        <v>43</v>
      </c>
      <c r="R187" s="124" t="s">
        <v>42</v>
      </c>
      <c r="S187" s="124" t="s">
        <v>50</v>
      </c>
      <c r="T187" s="127" t="s">
        <v>44</v>
      </c>
      <c r="U187" s="128"/>
      <c r="V187" s="124" t="s">
        <v>723</v>
      </c>
      <c r="W187" s="130"/>
      <c r="X187" s="132"/>
      <c r="Y187" s="44"/>
      <c r="Z187" s="44"/>
      <c r="AA187" s="130"/>
      <c r="AB187" s="122"/>
      <c r="AC187" s="122"/>
      <c r="AD187" s="124" t="s">
        <v>43</v>
      </c>
      <c r="AE187" s="124" t="s">
        <v>42</v>
      </c>
      <c r="AF187" s="124" t="s">
        <v>50</v>
      </c>
      <c r="AG187" s="127" t="s">
        <v>44</v>
      </c>
      <c r="AH187" s="128"/>
      <c r="AI187" s="124" t="s">
        <v>723</v>
      </c>
      <c r="AJ187" s="122"/>
      <c r="AK187" s="125"/>
    </row>
    <row r="188" spans="1:39" ht="20.25" customHeight="1" x14ac:dyDescent="0.25">
      <c r="A188" s="122"/>
      <c r="B188" s="122"/>
      <c r="C188" s="122"/>
      <c r="D188" s="125"/>
      <c r="E188" s="125"/>
      <c r="F188" s="125"/>
      <c r="G188" s="117" t="s">
        <v>45</v>
      </c>
      <c r="H188" s="117" t="s">
        <v>46</v>
      </c>
      <c r="I188" s="125"/>
      <c r="J188" s="130"/>
      <c r="K188" s="132"/>
      <c r="L188" s="30"/>
      <c r="M188" s="55"/>
      <c r="N188" s="130"/>
      <c r="O188" s="122"/>
      <c r="P188" s="122"/>
      <c r="Q188" s="125"/>
      <c r="R188" s="125"/>
      <c r="S188" s="125"/>
      <c r="T188" s="117" t="s">
        <v>45</v>
      </c>
      <c r="U188" s="117" t="s">
        <v>46</v>
      </c>
      <c r="V188" s="125"/>
      <c r="W188" s="130"/>
      <c r="X188" s="132"/>
      <c r="Y188" s="44"/>
      <c r="Z188" s="44"/>
      <c r="AA188" s="130"/>
      <c r="AB188" s="122"/>
      <c r="AC188" s="122"/>
      <c r="AD188" s="125"/>
      <c r="AE188" s="125"/>
      <c r="AF188" s="125"/>
      <c r="AG188" s="117" t="s">
        <v>45</v>
      </c>
      <c r="AH188" s="117" t="s">
        <v>46</v>
      </c>
      <c r="AI188" s="125"/>
      <c r="AJ188" s="122"/>
      <c r="AK188" s="125"/>
    </row>
    <row r="189" spans="1:39" ht="44.25" customHeight="1" x14ac:dyDescent="0.25">
      <c r="A189" s="123"/>
      <c r="B189" s="123"/>
      <c r="C189" s="123"/>
      <c r="D189" s="126"/>
      <c r="E189" s="126"/>
      <c r="F189" s="126"/>
      <c r="G189" s="118"/>
      <c r="H189" s="118"/>
      <c r="I189" s="126"/>
      <c r="J189" s="130"/>
      <c r="K189" s="132"/>
      <c r="L189" s="30"/>
      <c r="M189" s="55"/>
      <c r="N189" s="130"/>
      <c r="O189" s="123"/>
      <c r="P189" s="123"/>
      <c r="Q189" s="126"/>
      <c r="R189" s="126"/>
      <c r="S189" s="126"/>
      <c r="T189" s="118"/>
      <c r="U189" s="118"/>
      <c r="V189" s="126"/>
      <c r="W189" s="130"/>
      <c r="X189" s="132"/>
      <c r="Y189" s="44"/>
      <c r="Z189" s="44"/>
      <c r="AA189" s="130"/>
      <c r="AB189" s="123"/>
      <c r="AC189" s="123"/>
      <c r="AD189" s="126"/>
      <c r="AE189" s="126"/>
      <c r="AF189" s="126"/>
      <c r="AG189" s="118"/>
      <c r="AH189" s="118"/>
      <c r="AI189" s="126"/>
      <c r="AJ189" s="123"/>
      <c r="AK189" s="126"/>
    </row>
    <row r="190" spans="1:39" ht="18.75" customHeight="1" x14ac:dyDescent="0.25">
      <c r="A190" s="66">
        <v>1</v>
      </c>
      <c r="B190" s="66">
        <v>2</v>
      </c>
      <c r="C190" s="66">
        <v>3</v>
      </c>
      <c r="D190" s="66">
        <v>4</v>
      </c>
      <c r="E190" s="66">
        <v>5</v>
      </c>
      <c r="F190" s="66">
        <v>6</v>
      </c>
      <c r="G190" s="66">
        <v>7</v>
      </c>
      <c r="H190" s="66">
        <v>8</v>
      </c>
      <c r="I190" s="66">
        <v>9</v>
      </c>
      <c r="J190" s="66">
        <v>10</v>
      </c>
      <c r="K190" s="66">
        <v>11</v>
      </c>
      <c r="L190" s="45"/>
      <c r="M190" s="39"/>
      <c r="N190" s="66">
        <v>1</v>
      </c>
      <c r="O190" s="66">
        <v>2</v>
      </c>
      <c r="P190" s="66">
        <v>3</v>
      </c>
      <c r="Q190" s="66">
        <v>4</v>
      </c>
      <c r="R190" s="66">
        <v>5</v>
      </c>
      <c r="S190" s="66">
        <v>6</v>
      </c>
      <c r="T190" s="66">
        <v>7</v>
      </c>
      <c r="U190" s="66">
        <v>8</v>
      </c>
      <c r="V190" s="66">
        <v>9</v>
      </c>
      <c r="W190" s="66">
        <v>10</v>
      </c>
      <c r="X190" s="66">
        <v>11</v>
      </c>
      <c r="Y190" s="45"/>
      <c r="Z190" s="45"/>
      <c r="AA190" s="66">
        <v>1</v>
      </c>
      <c r="AB190" s="66">
        <v>2</v>
      </c>
      <c r="AC190" s="66">
        <v>3</v>
      </c>
      <c r="AD190" s="66">
        <v>4</v>
      </c>
      <c r="AE190" s="66">
        <v>5</v>
      </c>
      <c r="AF190" s="66">
        <v>6</v>
      </c>
      <c r="AG190" s="66">
        <v>7</v>
      </c>
      <c r="AH190" s="66">
        <v>8</v>
      </c>
      <c r="AI190" s="66">
        <v>9</v>
      </c>
      <c r="AJ190" s="66">
        <v>10</v>
      </c>
      <c r="AK190" s="66">
        <v>11</v>
      </c>
    </row>
    <row r="191" spans="1:39" ht="12.75" customHeight="1" x14ac:dyDescent="0.25">
      <c r="A191" s="36" t="s">
        <v>601</v>
      </c>
      <c r="B191" s="65" t="s">
        <v>289</v>
      </c>
      <c r="C191" s="4">
        <v>1</v>
      </c>
      <c r="D191" s="4"/>
      <c r="E191" s="4"/>
      <c r="F191" s="4"/>
      <c r="G191" s="4"/>
      <c r="H191" s="4"/>
      <c r="I191" s="4"/>
      <c r="J191" s="3"/>
      <c r="K191" s="3"/>
      <c r="L191" s="31"/>
      <c r="M191" s="40"/>
      <c r="N191" s="26" t="s">
        <v>601</v>
      </c>
      <c r="O191" s="65" t="s">
        <v>289</v>
      </c>
      <c r="P191" s="4">
        <v>1</v>
      </c>
      <c r="Q191" s="4"/>
      <c r="R191" s="4"/>
      <c r="S191" s="4"/>
      <c r="T191" s="4"/>
      <c r="U191" s="4"/>
      <c r="V191" s="4"/>
      <c r="W191" s="3">
        <v>117.8</v>
      </c>
      <c r="X191" s="3"/>
      <c r="Y191" s="31"/>
      <c r="Z191" s="31"/>
      <c r="AA191" s="26" t="s">
        <v>601</v>
      </c>
      <c r="AB191" s="65" t="s">
        <v>289</v>
      </c>
      <c r="AC191" s="4">
        <f t="shared" ref="AC191:AK206" si="19">C191-P191</f>
        <v>0</v>
      </c>
      <c r="AD191" s="4">
        <f t="shared" si="19"/>
        <v>0</v>
      </c>
      <c r="AE191" s="4">
        <f t="shared" si="19"/>
        <v>0</v>
      </c>
      <c r="AF191" s="4">
        <f t="shared" si="19"/>
        <v>0</v>
      </c>
      <c r="AG191" s="4">
        <f t="shared" si="19"/>
        <v>0</v>
      </c>
      <c r="AH191" s="4">
        <f t="shared" si="19"/>
        <v>0</v>
      </c>
      <c r="AI191" s="4">
        <f t="shared" si="19"/>
        <v>0</v>
      </c>
      <c r="AJ191" s="3">
        <f t="shared" si="19"/>
        <v>-117.8</v>
      </c>
      <c r="AK191" s="3">
        <f t="shared" si="19"/>
        <v>0</v>
      </c>
    </row>
    <row r="192" spans="1:39" ht="12.75" customHeight="1" x14ac:dyDescent="0.25">
      <c r="A192" s="36" t="s">
        <v>612</v>
      </c>
      <c r="B192" s="65" t="s">
        <v>289</v>
      </c>
      <c r="C192" s="4">
        <v>1</v>
      </c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26" t="s">
        <v>612</v>
      </c>
      <c r="O192" s="65" t="s">
        <v>289</v>
      </c>
      <c r="P192" s="4">
        <v>1</v>
      </c>
      <c r="Q192" s="4"/>
      <c r="R192" s="4"/>
      <c r="S192" s="4"/>
      <c r="T192" s="4"/>
      <c r="U192" s="4"/>
      <c r="V192" s="4"/>
      <c r="W192" s="3">
        <v>166.6</v>
      </c>
      <c r="X192" s="3"/>
      <c r="Y192" s="31"/>
      <c r="Z192" s="31"/>
      <c r="AA192" s="26" t="s">
        <v>612</v>
      </c>
      <c r="AB192" s="65" t="s">
        <v>289</v>
      </c>
      <c r="AC192" s="4">
        <f t="shared" si="19"/>
        <v>0</v>
      </c>
      <c r="AD192" s="4">
        <f t="shared" si="19"/>
        <v>0</v>
      </c>
      <c r="AE192" s="4">
        <f t="shared" si="19"/>
        <v>0</v>
      </c>
      <c r="AF192" s="4">
        <f t="shared" si="19"/>
        <v>0</v>
      </c>
      <c r="AG192" s="4">
        <f t="shared" si="19"/>
        <v>0</v>
      </c>
      <c r="AH192" s="4">
        <f t="shared" si="19"/>
        <v>0</v>
      </c>
      <c r="AI192" s="4">
        <f t="shared" si="19"/>
        <v>0</v>
      </c>
      <c r="AJ192" s="3">
        <f t="shared" si="19"/>
        <v>-166.6</v>
      </c>
      <c r="AK192" s="3">
        <f t="shared" si="19"/>
        <v>0</v>
      </c>
    </row>
    <row r="193" spans="1:39" ht="12.75" customHeight="1" x14ac:dyDescent="0.25">
      <c r="A193" s="36" t="s">
        <v>605</v>
      </c>
      <c r="B193" s="65" t="s">
        <v>289</v>
      </c>
      <c r="C193" s="4">
        <v>1</v>
      </c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26" t="s">
        <v>605</v>
      </c>
      <c r="O193" s="65" t="s">
        <v>289</v>
      </c>
      <c r="P193" s="4">
        <v>1</v>
      </c>
      <c r="Q193" s="4"/>
      <c r="R193" s="4"/>
      <c r="S193" s="4"/>
      <c r="T193" s="4"/>
      <c r="U193" s="4"/>
      <c r="V193" s="4"/>
      <c r="W193" s="3">
        <v>160</v>
      </c>
      <c r="X193" s="3"/>
      <c r="Y193" s="31"/>
      <c r="Z193" s="31"/>
      <c r="AA193" s="26" t="s">
        <v>605</v>
      </c>
      <c r="AB193" s="65" t="s">
        <v>289</v>
      </c>
      <c r="AC193" s="4">
        <f t="shared" si="19"/>
        <v>0</v>
      </c>
      <c r="AD193" s="4">
        <f t="shared" si="19"/>
        <v>0</v>
      </c>
      <c r="AE193" s="4">
        <f t="shared" si="19"/>
        <v>0</v>
      </c>
      <c r="AF193" s="4">
        <f t="shared" si="19"/>
        <v>0</v>
      </c>
      <c r="AG193" s="4">
        <f t="shared" si="19"/>
        <v>0</v>
      </c>
      <c r="AH193" s="4">
        <f t="shared" si="19"/>
        <v>0</v>
      </c>
      <c r="AI193" s="4">
        <f t="shared" si="19"/>
        <v>0</v>
      </c>
      <c r="AJ193" s="3">
        <f t="shared" si="19"/>
        <v>-160</v>
      </c>
      <c r="AK193" s="3">
        <f t="shared" si="19"/>
        <v>0</v>
      </c>
    </row>
    <row r="194" spans="1:39" ht="12.75" customHeight="1" x14ac:dyDescent="0.25">
      <c r="A194" s="36" t="s">
        <v>614</v>
      </c>
      <c r="B194" s="65" t="s">
        <v>289</v>
      </c>
      <c r="C194" s="4">
        <v>1</v>
      </c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26" t="s">
        <v>614</v>
      </c>
      <c r="O194" s="65" t="s">
        <v>289</v>
      </c>
      <c r="P194" s="4">
        <v>1</v>
      </c>
      <c r="Q194" s="4"/>
      <c r="R194" s="4"/>
      <c r="S194" s="4"/>
      <c r="T194" s="4"/>
      <c r="U194" s="4"/>
      <c r="V194" s="4"/>
      <c r="W194" s="3">
        <v>117.8</v>
      </c>
      <c r="X194" s="3"/>
      <c r="Y194" s="31"/>
      <c r="Z194" s="31"/>
      <c r="AA194" s="26" t="s">
        <v>614</v>
      </c>
      <c r="AB194" s="65" t="s">
        <v>289</v>
      </c>
      <c r="AC194" s="4">
        <f t="shared" si="19"/>
        <v>0</v>
      </c>
      <c r="AD194" s="4">
        <f t="shared" si="19"/>
        <v>0</v>
      </c>
      <c r="AE194" s="4">
        <f t="shared" si="19"/>
        <v>0</v>
      </c>
      <c r="AF194" s="4">
        <f t="shared" si="19"/>
        <v>0</v>
      </c>
      <c r="AG194" s="4">
        <f t="shared" si="19"/>
        <v>0</v>
      </c>
      <c r="AH194" s="4">
        <f t="shared" si="19"/>
        <v>0</v>
      </c>
      <c r="AI194" s="4">
        <f t="shared" si="19"/>
        <v>0</v>
      </c>
      <c r="AJ194" s="3">
        <f t="shared" si="19"/>
        <v>-117.8</v>
      </c>
      <c r="AK194" s="3">
        <f t="shared" si="19"/>
        <v>0</v>
      </c>
    </row>
    <row r="195" spans="1:39" ht="12.75" customHeight="1" x14ac:dyDescent="0.25">
      <c r="A195" s="36" t="s">
        <v>607</v>
      </c>
      <c r="B195" s="65" t="s">
        <v>289</v>
      </c>
      <c r="C195" s="4">
        <v>1</v>
      </c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26" t="s">
        <v>607</v>
      </c>
      <c r="O195" s="65" t="s">
        <v>289</v>
      </c>
      <c r="P195" s="4">
        <v>1</v>
      </c>
      <c r="Q195" s="4"/>
      <c r="R195" s="4"/>
      <c r="S195" s="4"/>
      <c r="T195" s="4"/>
      <c r="U195" s="4"/>
      <c r="V195" s="4"/>
      <c r="W195" s="3">
        <v>134.6</v>
      </c>
      <c r="X195" s="3"/>
      <c r="Y195" s="31"/>
      <c r="Z195" s="31"/>
      <c r="AA195" s="26" t="s">
        <v>607</v>
      </c>
      <c r="AB195" s="65" t="s">
        <v>289</v>
      </c>
      <c r="AC195" s="4">
        <f t="shared" si="19"/>
        <v>0</v>
      </c>
      <c r="AD195" s="4">
        <f t="shared" si="19"/>
        <v>0</v>
      </c>
      <c r="AE195" s="4">
        <f t="shared" si="19"/>
        <v>0</v>
      </c>
      <c r="AF195" s="4">
        <f t="shared" si="19"/>
        <v>0</v>
      </c>
      <c r="AG195" s="4">
        <f t="shared" si="19"/>
        <v>0</v>
      </c>
      <c r="AH195" s="4">
        <f t="shared" si="19"/>
        <v>0</v>
      </c>
      <c r="AI195" s="4">
        <f t="shared" si="19"/>
        <v>0</v>
      </c>
      <c r="AJ195" s="3">
        <f t="shared" si="19"/>
        <v>-134.6</v>
      </c>
      <c r="AK195" s="3">
        <f t="shared" si="19"/>
        <v>0</v>
      </c>
    </row>
    <row r="196" spans="1:39" ht="12.75" customHeight="1" x14ac:dyDescent="0.25">
      <c r="A196" s="36" t="s">
        <v>606</v>
      </c>
      <c r="B196" s="65" t="s">
        <v>289</v>
      </c>
      <c r="C196" s="4">
        <v>1</v>
      </c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26" t="s">
        <v>606</v>
      </c>
      <c r="O196" s="65" t="s">
        <v>289</v>
      </c>
      <c r="P196" s="4">
        <v>1</v>
      </c>
      <c r="Q196" s="4"/>
      <c r="R196" s="4"/>
      <c r="S196" s="4"/>
      <c r="T196" s="4">
        <v>1</v>
      </c>
      <c r="U196" s="4"/>
      <c r="V196" s="4"/>
      <c r="W196" s="3">
        <v>52.2</v>
      </c>
      <c r="X196" s="3"/>
      <c r="Y196" s="31"/>
      <c r="Z196" s="31"/>
      <c r="AA196" s="26" t="s">
        <v>606</v>
      </c>
      <c r="AB196" s="65" t="s">
        <v>289</v>
      </c>
      <c r="AC196" s="4">
        <f t="shared" si="19"/>
        <v>0</v>
      </c>
      <c r="AD196" s="4">
        <f t="shared" si="19"/>
        <v>0</v>
      </c>
      <c r="AE196" s="4">
        <f t="shared" si="19"/>
        <v>0</v>
      </c>
      <c r="AF196" s="4">
        <f t="shared" si="19"/>
        <v>0</v>
      </c>
      <c r="AG196" s="4">
        <f t="shared" si="19"/>
        <v>-1</v>
      </c>
      <c r="AH196" s="4">
        <f t="shared" si="19"/>
        <v>0</v>
      </c>
      <c r="AI196" s="4">
        <f t="shared" si="19"/>
        <v>0</v>
      </c>
      <c r="AJ196" s="3">
        <f t="shared" si="19"/>
        <v>-52.2</v>
      </c>
      <c r="AK196" s="3">
        <f t="shared" si="19"/>
        <v>0</v>
      </c>
    </row>
    <row r="197" spans="1:39" ht="12.75" customHeight="1" x14ac:dyDescent="0.25">
      <c r="A197" s="36" t="s">
        <v>253</v>
      </c>
      <c r="B197" s="65" t="s">
        <v>289</v>
      </c>
      <c r="C197" s="4">
        <v>1</v>
      </c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26" t="s">
        <v>253</v>
      </c>
      <c r="O197" s="65" t="s">
        <v>289</v>
      </c>
      <c r="P197" s="4">
        <v>1</v>
      </c>
      <c r="Q197" s="4"/>
      <c r="R197" s="4"/>
      <c r="S197" s="4"/>
      <c r="T197" s="4">
        <v>1</v>
      </c>
      <c r="U197" s="4">
        <v>1</v>
      </c>
      <c r="V197" s="4"/>
      <c r="W197" s="3">
        <v>157.80000000000001</v>
      </c>
      <c r="X197" s="3"/>
      <c r="Y197" s="31"/>
      <c r="Z197" s="31"/>
      <c r="AA197" s="26" t="s">
        <v>253</v>
      </c>
      <c r="AB197" s="65" t="s">
        <v>289</v>
      </c>
      <c r="AC197" s="4">
        <f t="shared" si="19"/>
        <v>0</v>
      </c>
      <c r="AD197" s="4">
        <f t="shared" si="19"/>
        <v>0</v>
      </c>
      <c r="AE197" s="4">
        <f t="shared" si="19"/>
        <v>0</v>
      </c>
      <c r="AF197" s="4">
        <f t="shared" si="19"/>
        <v>0</v>
      </c>
      <c r="AG197" s="4">
        <f t="shared" si="19"/>
        <v>-1</v>
      </c>
      <c r="AH197" s="4">
        <f t="shared" si="19"/>
        <v>-1</v>
      </c>
      <c r="AI197" s="4">
        <f t="shared" si="19"/>
        <v>0</v>
      </c>
      <c r="AJ197" s="3">
        <f t="shared" si="19"/>
        <v>-157.80000000000001</v>
      </c>
      <c r="AK197" s="3">
        <f t="shared" si="19"/>
        <v>0</v>
      </c>
    </row>
    <row r="198" spans="1:39" ht="12.75" customHeight="1" x14ac:dyDescent="0.25">
      <c r="A198" s="36" t="s">
        <v>604</v>
      </c>
      <c r="B198" s="65" t="s">
        <v>289</v>
      </c>
      <c r="C198" s="4">
        <v>1</v>
      </c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26" t="s">
        <v>604</v>
      </c>
      <c r="O198" s="65" t="s">
        <v>289</v>
      </c>
      <c r="P198" s="4">
        <v>1</v>
      </c>
      <c r="Q198" s="4"/>
      <c r="R198" s="4"/>
      <c r="S198" s="4"/>
      <c r="T198" s="4"/>
      <c r="U198" s="4"/>
      <c r="V198" s="4"/>
      <c r="W198" s="3">
        <v>160</v>
      </c>
      <c r="X198" s="3"/>
      <c r="Y198" s="31"/>
      <c r="Z198" s="31"/>
      <c r="AA198" s="26" t="s">
        <v>604</v>
      </c>
      <c r="AB198" s="65" t="s">
        <v>289</v>
      </c>
      <c r="AC198" s="4">
        <f t="shared" si="19"/>
        <v>0</v>
      </c>
      <c r="AD198" s="4">
        <f t="shared" si="19"/>
        <v>0</v>
      </c>
      <c r="AE198" s="4">
        <f t="shared" si="19"/>
        <v>0</v>
      </c>
      <c r="AF198" s="4">
        <f t="shared" si="19"/>
        <v>0</v>
      </c>
      <c r="AG198" s="4">
        <f t="shared" si="19"/>
        <v>0</v>
      </c>
      <c r="AH198" s="4">
        <f t="shared" si="19"/>
        <v>0</v>
      </c>
      <c r="AI198" s="4">
        <f t="shared" si="19"/>
        <v>0</v>
      </c>
      <c r="AJ198" s="3">
        <f t="shared" si="19"/>
        <v>-160</v>
      </c>
      <c r="AK198" s="3">
        <f t="shared" si="19"/>
        <v>0</v>
      </c>
    </row>
    <row r="199" spans="1:39" ht="12.75" customHeight="1" x14ac:dyDescent="0.25">
      <c r="A199" s="36" t="s">
        <v>602</v>
      </c>
      <c r="B199" s="65" t="s">
        <v>289</v>
      </c>
      <c r="C199" s="4">
        <v>1</v>
      </c>
      <c r="D199" s="4"/>
      <c r="E199" s="4"/>
      <c r="F199" s="4"/>
      <c r="G199" s="4"/>
      <c r="H199" s="4"/>
      <c r="I199" s="4"/>
      <c r="J199" s="3"/>
      <c r="K199" s="3"/>
      <c r="L199" s="40"/>
      <c r="M199" s="40"/>
      <c r="N199" s="26" t="s">
        <v>602</v>
      </c>
      <c r="O199" s="65" t="s">
        <v>289</v>
      </c>
      <c r="P199" s="4">
        <v>1</v>
      </c>
      <c r="Q199" s="4"/>
      <c r="R199" s="4"/>
      <c r="S199" s="4"/>
      <c r="T199" s="4"/>
      <c r="U199" s="4"/>
      <c r="V199" s="4"/>
      <c r="W199" s="3">
        <v>117.8</v>
      </c>
      <c r="X199" s="3"/>
      <c r="Y199" s="32"/>
      <c r="Z199" s="32"/>
      <c r="AA199" s="26" t="s">
        <v>602</v>
      </c>
      <c r="AB199" s="65" t="s">
        <v>289</v>
      </c>
      <c r="AC199" s="4">
        <f t="shared" si="19"/>
        <v>0</v>
      </c>
      <c r="AD199" s="4">
        <f t="shared" si="19"/>
        <v>0</v>
      </c>
      <c r="AE199" s="4">
        <f t="shared" si="19"/>
        <v>0</v>
      </c>
      <c r="AF199" s="4">
        <f t="shared" si="19"/>
        <v>0</v>
      </c>
      <c r="AG199" s="4">
        <f t="shared" si="19"/>
        <v>0</v>
      </c>
      <c r="AH199" s="4">
        <f t="shared" si="19"/>
        <v>0</v>
      </c>
      <c r="AI199" s="4">
        <f t="shared" si="19"/>
        <v>0</v>
      </c>
      <c r="AJ199" s="3">
        <f t="shared" si="19"/>
        <v>-117.8</v>
      </c>
      <c r="AK199" s="3">
        <f t="shared" si="19"/>
        <v>0</v>
      </c>
    </row>
    <row r="200" spans="1:39" ht="12.75" customHeight="1" x14ac:dyDescent="0.25">
      <c r="A200" s="36" t="s">
        <v>609</v>
      </c>
      <c r="B200" s="65" t="s">
        <v>289</v>
      </c>
      <c r="C200" s="4">
        <v>1</v>
      </c>
      <c r="D200" s="4"/>
      <c r="E200" s="4"/>
      <c r="F200" s="4"/>
      <c r="G200" s="4"/>
      <c r="H200" s="4"/>
      <c r="I200" s="4"/>
      <c r="J200" s="3"/>
      <c r="K200" s="3"/>
      <c r="L200" s="44"/>
      <c r="M200" s="55"/>
      <c r="N200" s="26" t="s">
        <v>609</v>
      </c>
      <c r="O200" s="65" t="s">
        <v>289</v>
      </c>
      <c r="P200" s="4">
        <v>1</v>
      </c>
      <c r="Q200" s="4"/>
      <c r="R200" s="4"/>
      <c r="S200" s="4"/>
      <c r="T200" s="4"/>
      <c r="U200" s="4"/>
      <c r="V200" s="4"/>
      <c r="W200" s="3">
        <v>117.8</v>
      </c>
      <c r="X200" s="3"/>
      <c r="Y200" s="44"/>
      <c r="Z200" s="44"/>
      <c r="AA200" s="26" t="s">
        <v>609</v>
      </c>
      <c r="AB200" s="65" t="s">
        <v>289</v>
      </c>
      <c r="AC200" s="4">
        <f t="shared" si="19"/>
        <v>0</v>
      </c>
      <c r="AD200" s="4">
        <f t="shared" si="19"/>
        <v>0</v>
      </c>
      <c r="AE200" s="4">
        <f t="shared" si="19"/>
        <v>0</v>
      </c>
      <c r="AF200" s="4">
        <f t="shared" si="19"/>
        <v>0</v>
      </c>
      <c r="AG200" s="4">
        <f t="shared" si="19"/>
        <v>0</v>
      </c>
      <c r="AH200" s="4">
        <f t="shared" si="19"/>
        <v>0</v>
      </c>
      <c r="AI200" s="4">
        <f t="shared" si="19"/>
        <v>0</v>
      </c>
      <c r="AJ200" s="3">
        <f t="shared" si="19"/>
        <v>-117.8</v>
      </c>
      <c r="AK200" s="3">
        <f t="shared" si="19"/>
        <v>0</v>
      </c>
    </row>
    <row r="201" spans="1:39" ht="12.75" customHeight="1" x14ac:dyDescent="0.25">
      <c r="A201" s="36" t="s">
        <v>610</v>
      </c>
      <c r="B201" s="65" t="s">
        <v>289</v>
      </c>
      <c r="C201" s="4">
        <v>1</v>
      </c>
      <c r="D201" s="4"/>
      <c r="E201" s="4"/>
      <c r="F201" s="4"/>
      <c r="G201" s="4"/>
      <c r="H201" s="4"/>
      <c r="I201" s="4"/>
      <c r="J201" s="3"/>
      <c r="K201" s="3"/>
      <c r="L201" s="30"/>
      <c r="M201" s="55"/>
      <c r="N201" s="26" t="s">
        <v>610</v>
      </c>
      <c r="O201" s="65" t="s">
        <v>289</v>
      </c>
      <c r="P201" s="4">
        <v>1</v>
      </c>
      <c r="Q201" s="4"/>
      <c r="R201" s="4"/>
      <c r="S201" s="4"/>
      <c r="T201" s="4"/>
      <c r="U201" s="4"/>
      <c r="V201" s="4"/>
      <c r="W201" s="3">
        <v>28.5</v>
      </c>
      <c r="X201" s="3"/>
      <c r="Y201" s="44"/>
      <c r="Z201" s="44"/>
      <c r="AA201" s="26" t="s">
        <v>610</v>
      </c>
      <c r="AB201" s="65" t="s">
        <v>289</v>
      </c>
      <c r="AC201" s="4">
        <f t="shared" si="19"/>
        <v>0</v>
      </c>
      <c r="AD201" s="4">
        <f t="shared" si="19"/>
        <v>0</v>
      </c>
      <c r="AE201" s="4">
        <f t="shared" si="19"/>
        <v>0</v>
      </c>
      <c r="AF201" s="4">
        <f t="shared" si="19"/>
        <v>0</v>
      </c>
      <c r="AG201" s="4">
        <f t="shared" si="19"/>
        <v>0</v>
      </c>
      <c r="AH201" s="4">
        <f t="shared" si="19"/>
        <v>0</v>
      </c>
      <c r="AI201" s="4">
        <f t="shared" si="19"/>
        <v>0</v>
      </c>
      <c r="AJ201" s="3">
        <f t="shared" si="19"/>
        <v>-28.5</v>
      </c>
      <c r="AK201" s="3">
        <f t="shared" si="19"/>
        <v>0</v>
      </c>
    </row>
    <row r="202" spans="1:39" ht="12.75" customHeight="1" x14ac:dyDescent="0.25">
      <c r="A202" s="36" t="s">
        <v>613</v>
      </c>
      <c r="B202" s="65" t="s">
        <v>289</v>
      </c>
      <c r="C202" s="4">
        <v>1</v>
      </c>
      <c r="D202" s="4"/>
      <c r="E202" s="4"/>
      <c r="F202" s="4"/>
      <c r="G202" s="4"/>
      <c r="H202" s="4"/>
      <c r="I202" s="4"/>
      <c r="J202" s="3"/>
      <c r="K202" s="3"/>
      <c r="L202" s="30"/>
      <c r="M202" s="55"/>
      <c r="N202" s="26" t="s">
        <v>613</v>
      </c>
      <c r="O202" s="65" t="s">
        <v>289</v>
      </c>
      <c r="P202" s="4">
        <v>1</v>
      </c>
      <c r="Q202" s="4"/>
      <c r="R202" s="4"/>
      <c r="S202" s="4"/>
      <c r="T202" s="4"/>
      <c r="U202" s="4"/>
      <c r="V202" s="4"/>
      <c r="W202" s="3">
        <v>160</v>
      </c>
      <c r="X202" s="3"/>
      <c r="Y202" s="44"/>
      <c r="Z202" s="44"/>
      <c r="AA202" s="26" t="s">
        <v>613</v>
      </c>
      <c r="AB202" s="65" t="s">
        <v>289</v>
      </c>
      <c r="AC202" s="4">
        <f t="shared" si="19"/>
        <v>0</v>
      </c>
      <c r="AD202" s="4">
        <f t="shared" si="19"/>
        <v>0</v>
      </c>
      <c r="AE202" s="4">
        <f t="shared" si="19"/>
        <v>0</v>
      </c>
      <c r="AF202" s="4">
        <f t="shared" si="19"/>
        <v>0</v>
      </c>
      <c r="AG202" s="4">
        <f t="shared" si="19"/>
        <v>0</v>
      </c>
      <c r="AH202" s="4">
        <f t="shared" si="19"/>
        <v>0</v>
      </c>
      <c r="AI202" s="4">
        <f t="shared" si="19"/>
        <v>0</v>
      </c>
      <c r="AJ202" s="3">
        <f t="shared" si="19"/>
        <v>-160</v>
      </c>
      <c r="AK202" s="3">
        <f t="shared" si="19"/>
        <v>0</v>
      </c>
    </row>
    <row r="203" spans="1:39" ht="12.75" customHeight="1" x14ac:dyDescent="0.25">
      <c r="A203" s="36" t="s">
        <v>603</v>
      </c>
      <c r="B203" s="65" t="s">
        <v>289</v>
      </c>
      <c r="C203" s="4">
        <v>1</v>
      </c>
      <c r="D203" s="4"/>
      <c r="E203" s="4"/>
      <c r="F203" s="4"/>
      <c r="G203" s="4"/>
      <c r="H203" s="4"/>
      <c r="I203" s="4"/>
      <c r="J203" s="3"/>
      <c r="K203" s="3"/>
      <c r="L203" s="30"/>
      <c r="M203" s="55"/>
      <c r="N203" s="26" t="s">
        <v>603</v>
      </c>
      <c r="O203" s="65" t="s">
        <v>289</v>
      </c>
      <c r="P203" s="4">
        <v>1</v>
      </c>
      <c r="Q203" s="4"/>
      <c r="R203" s="4"/>
      <c r="S203" s="4"/>
      <c r="T203" s="4"/>
      <c r="U203" s="4"/>
      <c r="V203" s="4"/>
      <c r="W203" s="3">
        <v>160</v>
      </c>
      <c r="X203" s="3"/>
      <c r="Y203" s="44"/>
      <c r="Z203" s="44"/>
      <c r="AA203" s="26" t="s">
        <v>603</v>
      </c>
      <c r="AB203" s="65" t="s">
        <v>289</v>
      </c>
      <c r="AC203" s="4">
        <f t="shared" si="19"/>
        <v>0</v>
      </c>
      <c r="AD203" s="4">
        <f t="shared" si="19"/>
        <v>0</v>
      </c>
      <c r="AE203" s="4">
        <f t="shared" si="19"/>
        <v>0</v>
      </c>
      <c r="AF203" s="4">
        <f t="shared" si="19"/>
        <v>0</v>
      </c>
      <c r="AG203" s="4">
        <f t="shared" si="19"/>
        <v>0</v>
      </c>
      <c r="AH203" s="4">
        <f t="shared" si="19"/>
        <v>0</v>
      </c>
      <c r="AI203" s="4">
        <f t="shared" si="19"/>
        <v>0</v>
      </c>
      <c r="AJ203" s="3">
        <f t="shared" si="19"/>
        <v>-160</v>
      </c>
      <c r="AK203" s="3">
        <f t="shared" si="19"/>
        <v>0</v>
      </c>
    </row>
    <row r="204" spans="1:39" ht="12.75" customHeight="1" x14ac:dyDescent="0.25">
      <c r="A204" s="36" t="s">
        <v>615</v>
      </c>
      <c r="B204" s="65" t="s">
        <v>289</v>
      </c>
      <c r="C204" s="4">
        <v>1</v>
      </c>
      <c r="D204" s="4"/>
      <c r="E204" s="4"/>
      <c r="F204" s="4"/>
      <c r="G204" s="4"/>
      <c r="H204" s="4"/>
      <c r="I204" s="4"/>
      <c r="J204" s="3"/>
      <c r="K204" s="3"/>
      <c r="L204" s="30"/>
      <c r="M204" s="55"/>
      <c r="N204" s="26" t="s">
        <v>615</v>
      </c>
      <c r="O204" s="65" t="s">
        <v>289</v>
      </c>
      <c r="P204" s="4">
        <v>1</v>
      </c>
      <c r="Q204" s="4"/>
      <c r="R204" s="4"/>
      <c r="S204" s="4"/>
      <c r="T204" s="4"/>
      <c r="U204" s="4"/>
      <c r="V204" s="4"/>
      <c r="W204" s="3">
        <v>117.8</v>
      </c>
      <c r="X204" s="3"/>
      <c r="Y204" s="44"/>
      <c r="Z204" s="44"/>
      <c r="AA204" s="26" t="s">
        <v>615</v>
      </c>
      <c r="AB204" s="65" t="s">
        <v>289</v>
      </c>
      <c r="AC204" s="4">
        <f t="shared" si="19"/>
        <v>0</v>
      </c>
      <c r="AD204" s="4">
        <f t="shared" si="19"/>
        <v>0</v>
      </c>
      <c r="AE204" s="4">
        <f t="shared" si="19"/>
        <v>0</v>
      </c>
      <c r="AF204" s="4">
        <f t="shared" si="19"/>
        <v>0</v>
      </c>
      <c r="AG204" s="4">
        <f t="shared" si="19"/>
        <v>0</v>
      </c>
      <c r="AH204" s="4">
        <f t="shared" si="19"/>
        <v>0</v>
      </c>
      <c r="AI204" s="4">
        <f t="shared" si="19"/>
        <v>0</v>
      </c>
      <c r="AJ204" s="3">
        <f t="shared" si="19"/>
        <v>-117.8</v>
      </c>
      <c r="AK204" s="3">
        <f t="shared" si="19"/>
        <v>0</v>
      </c>
    </row>
    <row r="205" spans="1:39" ht="12.75" customHeight="1" x14ac:dyDescent="0.25">
      <c r="A205" s="36" t="s">
        <v>608</v>
      </c>
      <c r="B205" s="65" t="s">
        <v>289</v>
      </c>
      <c r="C205" s="4">
        <v>1</v>
      </c>
      <c r="D205" s="4"/>
      <c r="E205" s="4"/>
      <c r="F205" s="4"/>
      <c r="G205" s="4"/>
      <c r="H205" s="4"/>
      <c r="I205" s="4"/>
      <c r="J205" s="3"/>
      <c r="K205" s="3"/>
      <c r="L205" s="31"/>
      <c r="M205" s="40"/>
      <c r="N205" s="26" t="s">
        <v>608</v>
      </c>
      <c r="O205" s="65" t="s">
        <v>289</v>
      </c>
      <c r="P205" s="4">
        <v>1</v>
      </c>
      <c r="Q205" s="4"/>
      <c r="R205" s="4"/>
      <c r="S205" s="4">
        <v>1</v>
      </c>
      <c r="T205" s="4"/>
      <c r="U205" s="4"/>
      <c r="V205" s="4"/>
      <c r="W205" s="3">
        <v>106.8</v>
      </c>
      <c r="X205" s="3">
        <v>106.8</v>
      </c>
      <c r="Y205" s="31"/>
      <c r="Z205" s="31"/>
      <c r="AA205" s="26" t="s">
        <v>608</v>
      </c>
      <c r="AB205" s="65" t="s">
        <v>289</v>
      </c>
      <c r="AC205" s="4">
        <f t="shared" si="19"/>
        <v>0</v>
      </c>
      <c r="AD205" s="4">
        <f t="shared" si="19"/>
        <v>0</v>
      </c>
      <c r="AE205" s="4">
        <f t="shared" si="19"/>
        <v>0</v>
      </c>
      <c r="AF205" s="4">
        <f t="shared" si="19"/>
        <v>-1</v>
      </c>
      <c r="AG205" s="4">
        <f t="shared" si="19"/>
        <v>0</v>
      </c>
      <c r="AH205" s="4">
        <f t="shared" si="19"/>
        <v>0</v>
      </c>
      <c r="AI205" s="4">
        <f t="shared" si="19"/>
        <v>0</v>
      </c>
      <c r="AJ205" s="3">
        <f t="shared" si="19"/>
        <v>-106.8</v>
      </c>
      <c r="AK205" s="3">
        <f t="shared" si="19"/>
        <v>-106.8</v>
      </c>
    </row>
    <row r="206" spans="1:39" ht="12.75" customHeight="1" x14ac:dyDescent="0.25">
      <c r="A206" s="36" t="s">
        <v>611</v>
      </c>
      <c r="B206" s="65" t="s">
        <v>289</v>
      </c>
      <c r="C206" s="4">
        <v>1</v>
      </c>
      <c r="D206" s="4"/>
      <c r="E206" s="4"/>
      <c r="F206" s="4"/>
      <c r="G206" s="4"/>
      <c r="H206" s="4"/>
      <c r="I206" s="4"/>
      <c r="J206" s="3"/>
      <c r="K206" s="3"/>
      <c r="L206" s="31"/>
      <c r="M206" s="40"/>
      <c r="N206" s="26" t="s">
        <v>611</v>
      </c>
      <c r="O206" s="65" t="s">
        <v>289</v>
      </c>
      <c r="P206" s="4">
        <v>1</v>
      </c>
      <c r="Q206" s="4"/>
      <c r="R206" s="4"/>
      <c r="S206" s="4"/>
      <c r="T206" s="4"/>
      <c r="U206" s="4"/>
      <c r="V206" s="4"/>
      <c r="W206" s="3">
        <v>172.5</v>
      </c>
      <c r="X206" s="3"/>
      <c r="Y206" s="31"/>
      <c r="Z206" s="31"/>
      <c r="AA206" s="26" t="s">
        <v>611</v>
      </c>
      <c r="AB206" s="65" t="s">
        <v>289</v>
      </c>
      <c r="AC206" s="4">
        <f t="shared" si="19"/>
        <v>0</v>
      </c>
      <c r="AD206" s="4">
        <f t="shared" si="19"/>
        <v>0</v>
      </c>
      <c r="AE206" s="4">
        <f t="shared" si="19"/>
        <v>0</v>
      </c>
      <c r="AF206" s="4">
        <f t="shared" si="19"/>
        <v>0</v>
      </c>
      <c r="AG206" s="4">
        <f t="shared" si="19"/>
        <v>0</v>
      </c>
      <c r="AH206" s="4">
        <f t="shared" si="19"/>
        <v>0</v>
      </c>
      <c r="AI206" s="4">
        <f t="shared" si="19"/>
        <v>0</v>
      </c>
      <c r="AJ206" s="3">
        <f t="shared" si="19"/>
        <v>-172.5</v>
      </c>
      <c r="AK206" s="3">
        <f t="shared" si="19"/>
        <v>0</v>
      </c>
    </row>
    <row r="207" spans="1:39" ht="17.25" customHeight="1" x14ac:dyDescent="0.25">
      <c r="A207" s="14" t="s">
        <v>731</v>
      </c>
      <c r="B207" s="15">
        <v>1</v>
      </c>
      <c r="C207" s="16">
        <f t="shared" ref="C207:K207" si="20">SUM(C191:C206)</f>
        <v>16</v>
      </c>
      <c r="D207" s="16">
        <f t="shared" si="20"/>
        <v>0</v>
      </c>
      <c r="E207" s="16">
        <f t="shared" si="20"/>
        <v>0</v>
      </c>
      <c r="F207" s="16">
        <f t="shared" si="20"/>
        <v>0</v>
      </c>
      <c r="G207" s="16">
        <f t="shared" si="20"/>
        <v>0</v>
      </c>
      <c r="H207" s="16">
        <f t="shared" si="20"/>
        <v>0</v>
      </c>
      <c r="I207" s="16">
        <f t="shared" si="20"/>
        <v>0</v>
      </c>
      <c r="J207" s="17">
        <f t="shared" si="20"/>
        <v>0</v>
      </c>
      <c r="K207" s="17">
        <f t="shared" si="20"/>
        <v>0</v>
      </c>
      <c r="L207" s="45"/>
      <c r="M207" s="39"/>
      <c r="N207" s="14" t="s">
        <v>40</v>
      </c>
      <c r="O207" s="15">
        <v>1</v>
      </c>
      <c r="P207" s="4">
        <f t="shared" ref="P207:X207" si="21">SUM(P191:P206)</f>
        <v>16</v>
      </c>
      <c r="Q207" s="4">
        <f t="shared" si="21"/>
        <v>0</v>
      </c>
      <c r="R207" s="4">
        <f t="shared" si="21"/>
        <v>0</v>
      </c>
      <c r="S207" s="4">
        <f t="shared" si="21"/>
        <v>1</v>
      </c>
      <c r="T207" s="4">
        <f t="shared" si="21"/>
        <v>2</v>
      </c>
      <c r="U207" s="4">
        <f t="shared" si="21"/>
        <v>1</v>
      </c>
      <c r="V207" s="4">
        <f t="shared" si="21"/>
        <v>0</v>
      </c>
      <c r="W207" s="3">
        <f t="shared" si="21"/>
        <v>2047.9999999999998</v>
      </c>
      <c r="X207" s="3">
        <f t="shared" si="21"/>
        <v>106.8</v>
      </c>
      <c r="Y207" s="45"/>
      <c r="Z207" s="45"/>
      <c r="AA207" s="14" t="s">
        <v>40</v>
      </c>
      <c r="AB207" s="15">
        <v>1</v>
      </c>
      <c r="AC207" s="4">
        <f t="shared" ref="AC207:AK207" si="22">C207-P207</f>
        <v>0</v>
      </c>
      <c r="AD207" s="4">
        <f t="shared" si="22"/>
        <v>0</v>
      </c>
      <c r="AE207" s="4">
        <f t="shared" si="22"/>
        <v>0</v>
      </c>
      <c r="AF207" s="4">
        <f t="shared" si="22"/>
        <v>-1</v>
      </c>
      <c r="AG207" s="4">
        <f t="shared" si="22"/>
        <v>-2</v>
      </c>
      <c r="AH207" s="4">
        <f t="shared" si="22"/>
        <v>-1</v>
      </c>
      <c r="AI207" s="4">
        <f t="shared" si="22"/>
        <v>0</v>
      </c>
      <c r="AJ207" s="3">
        <f t="shared" si="22"/>
        <v>-2047.9999999999998</v>
      </c>
      <c r="AK207" s="3">
        <f t="shared" si="22"/>
        <v>-106.8</v>
      </c>
    </row>
    <row r="208" spans="1:39" ht="15.75" x14ac:dyDescent="0.25">
      <c r="L208" s="31"/>
      <c r="M208" s="40"/>
      <c r="Y208" s="31"/>
      <c r="Z208" s="31"/>
      <c r="AC208" s="1"/>
      <c r="AD208" s="1"/>
      <c r="AE208" s="1"/>
      <c r="AF208" s="1"/>
      <c r="AG208" s="1"/>
      <c r="AH208" s="1"/>
      <c r="AI208" s="2"/>
      <c r="AJ208" s="2"/>
      <c r="AK208" s="2"/>
      <c r="AL208" s="2"/>
      <c r="AM208" s="2"/>
    </row>
    <row r="209" spans="1:39" ht="15.75" x14ac:dyDescent="0.25">
      <c r="A209" s="26" t="s">
        <v>288</v>
      </c>
      <c r="B209" s="65">
        <v>5</v>
      </c>
      <c r="C209" s="4">
        <f>C124</f>
        <v>0</v>
      </c>
      <c r="D209" s="4">
        <f t="shared" ref="D209:K209" si="23">D124</f>
        <v>0</v>
      </c>
      <c r="E209" s="4">
        <f t="shared" si="23"/>
        <v>0</v>
      </c>
      <c r="F209" s="4">
        <f t="shared" si="23"/>
        <v>0</v>
      </c>
      <c r="G209" s="4">
        <f t="shared" si="23"/>
        <v>0</v>
      </c>
      <c r="H209" s="4">
        <f t="shared" si="23"/>
        <v>0</v>
      </c>
      <c r="I209" s="4">
        <f t="shared" si="23"/>
        <v>0</v>
      </c>
      <c r="J209" s="3">
        <f t="shared" si="23"/>
        <v>0</v>
      </c>
      <c r="K209" s="3">
        <f t="shared" si="23"/>
        <v>0</v>
      </c>
      <c r="L209" s="31"/>
      <c r="M209" s="40"/>
      <c r="N209" s="26" t="s">
        <v>288</v>
      </c>
      <c r="O209" s="65">
        <v>5</v>
      </c>
      <c r="P209" s="4">
        <f>P124</f>
        <v>16</v>
      </c>
      <c r="Q209" s="4">
        <f t="shared" ref="Q209:X209" si="24">Q124</f>
        <v>0</v>
      </c>
      <c r="R209" s="4">
        <f t="shared" si="24"/>
        <v>0</v>
      </c>
      <c r="S209" s="4">
        <f t="shared" si="24"/>
        <v>1</v>
      </c>
      <c r="T209" s="4">
        <f t="shared" si="24"/>
        <v>2</v>
      </c>
      <c r="U209" s="4">
        <f t="shared" si="24"/>
        <v>1</v>
      </c>
      <c r="V209" s="4">
        <f t="shared" si="24"/>
        <v>0</v>
      </c>
      <c r="W209" s="3">
        <f t="shared" si="24"/>
        <v>2048</v>
      </c>
      <c r="X209" s="3">
        <f t="shared" si="24"/>
        <v>106.8</v>
      </c>
      <c r="Y209" s="31"/>
      <c r="Z209" s="31"/>
      <c r="AC209" s="1"/>
      <c r="AD209" s="1"/>
      <c r="AE209" s="1"/>
      <c r="AF209" s="1"/>
      <c r="AG209" s="1"/>
      <c r="AH209" s="1"/>
      <c r="AI209" s="2"/>
      <c r="AJ209" s="2"/>
      <c r="AK209" s="2"/>
      <c r="AL209" s="2"/>
      <c r="AM209" s="2"/>
    </row>
    <row r="210" spans="1:39" ht="15.75" x14ac:dyDescent="0.25">
      <c r="B210" s="2"/>
      <c r="H210" s="1"/>
      <c r="L210" s="31"/>
      <c r="M210" s="40"/>
      <c r="P210" s="1"/>
      <c r="Q210" s="1"/>
      <c r="R210" s="1"/>
      <c r="S210" s="1"/>
      <c r="T210" s="1"/>
      <c r="V210" s="2"/>
      <c r="W210" s="2"/>
      <c r="X210" s="2"/>
      <c r="Y210" s="2"/>
      <c r="Z210" s="2"/>
      <c r="AC210" s="1"/>
      <c r="AD210" s="1"/>
      <c r="AE210" s="31"/>
      <c r="AF210" s="31"/>
      <c r="AG210" s="1"/>
      <c r="AH210" s="1"/>
    </row>
    <row r="211" spans="1:39" ht="15.75" x14ac:dyDescent="0.25">
      <c r="B211" s="2"/>
      <c r="H211" s="1"/>
      <c r="L211" s="31"/>
      <c r="M211" s="40"/>
      <c r="P211" s="1"/>
      <c r="Q211" s="1"/>
      <c r="R211" s="1"/>
      <c r="S211" s="1"/>
      <c r="T211" s="1"/>
      <c r="V211" s="2"/>
      <c r="W211" s="2"/>
      <c r="X211" s="2"/>
      <c r="Y211" s="2"/>
      <c r="Z211" s="2"/>
      <c r="AC211" s="1"/>
      <c r="AD211" s="1"/>
      <c r="AE211" s="31"/>
      <c r="AF211" s="31"/>
      <c r="AG211" s="1"/>
      <c r="AH211" s="1"/>
    </row>
    <row r="212" spans="1:39" ht="15.75" x14ac:dyDescent="0.25">
      <c r="B212" s="2"/>
      <c r="H212" s="1"/>
      <c r="L212" s="31"/>
      <c r="M212" s="40"/>
      <c r="P212" s="1"/>
      <c r="Q212" s="1"/>
      <c r="R212" s="1"/>
      <c r="S212" s="1"/>
      <c r="T212" s="1"/>
      <c r="V212" s="2"/>
      <c r="W212" s="2"/>
      <c r="X212" s="2"/>
      <c r="Y212" s="2"/>
      <c r="Z212" s="2"/>
      <c r="AC212" s="1"/>
      <c r="AD212" s="1"/>
      <c r="AE212" s="31"/>
      <c r="AF212" s="31"/>
      <c r="AG212" s="1"/>
      <c r="AH212" s="1"/>
    </row>
    <row r="213" spans="1:39" ht="15.75" x14ac:dyDescent="0.25">
      <c r="B213" s="2"/>
      <c r="H213" s="1"/>
      <c r="L213" s="31"/>
      <c r="M213" s="40"/>
      <c r="P213" s="1"/>
      <c r="Q213" s="1"/>
      <c r="R213" s="1"/>
      <c r="S213" s="1"/>
      <c r="T213" s="1"/>
      <c r="V213" s="2"/>
      <c r="W213" s="2"/>
      <c r="X213" s="2"/>
      <c r="Y213" s="2"/>
      <c r="Z213" s="2"/>
      <c r="AC213" s="1"/>
      <c r="AD213" s="1"/>
      <c r="AE213" s="31"/>
      <c r="AF213" s="31"/>
      <c r="AG213" s="1"/>
      <c r="AH213" s="1"/>
    </row>
    <row r="214" spans="1:39" ht="15.75" x14ac:dyDescent="0.25">
      <c r="B214" s="2"/>
      <c r="H214" s="1"/>
      <c r="L214" s="31"/>
      <c r="M214" s="40"/>
      <c r="P214" s="1"/>
      <c r="Q214" s="1"/>
      <c r="R214" s="1"/>
      <c r="S214" s="1"/>
      <c r="T214" s="1"/>
      <c r="V214" s="2"/>
      <c r="W214" s="2"/>
      <c r="X214" s="2"/>
      <c r="Y214" s="2"/>
      <c r="Z214" s="2"/>
      <c r="AC214" s="1"/>
      <c r="AD214" s="1"/>
      <c r="AE214" s="31"/>
      <c r="AF214" s="31"/>
      <c r="AG214" s="1"/>
      <c r="AH214" s="1"/>
    </row>
    <row r="215" spans="1:39" ht="15.75" x14ac:dyDescent="0.25">
      <c r="B215" s="2"/>
      <c r="H215" s="1"/>
      <c r="L215" s="31"/>
      <c r="M215" s="40"/>
      <c r="P215" s="1"/>
      <c r="Q215" s="1"/>
      <c r="R215" s="1"/>
      <c r="S215" s="1"/>
      <c r="T215" s="1"/>
      <c r="V215" s="2"/>
      <c r="W215" s="2"/>
      <c r="X215" s="2"/>
      <c r="Y215" s="2"/>
      <c r="Z215" s="2"/>
      <c r="AC215" s="1"/>
      <c r="AD215" s="1"/>
      <c r="AE215" s="31"/>
      <c r="AF215" s="31"/>
      <c r="AG215" s="1"/>
      <c r="AH215" s="1"/>
    </row>
    <row r="216" spans="1:39" ht="15.75" x14ac:dyDescent="0.25">
      <c r="B216" s="2"/>
      <c r="H216" s="1"/>
      <c r="L216" s="40"/>
      <c r="M216" s="40"/>
      <c r="P216" s="1"/>
      <c r="Q216" s="1"/>
      <c r="R216" s="1"/>
      <c r="S216" s="1"/>
      <c r="T216" s="1"/>
      <c r="V216" s="2"/>
      <c r="W216" s="2"/>
      <c r="X216" s="2"/>
      <c r="Y216" s="2"/>
      <c r="Z216" s="2"/>
      <c r="AC216" s="1"/>
      <c r="AD216" s="1"/>
      <c r="AE216" s="32"/>
      <c r="AF216" s="32"/>
      <c r="AG216" s="1"/>
      <c r="AH216" s="1"/>
    </row>
    <row r="217" spans="1:39" x14ac:dyDescent="0.25">
      <c r="B217" s="2"/>
      <c r="H217" s="1"/>
      <c r="O217" s="2"/>
      <c r="U217" s="1"/>
      <c r="AB217" s="2"/>
      <c r="AH217" s="1"/>
    </row>
    <row r="218" spans="1:39" x14ac:dyDescent="0.25">
      <c r="B218" s="2"/>
      <c r="H218" s="1"/>
      <c r="O218" s="2"/>
      <c r="U218" s="1"/>
      <c r="AB218" s="2"/>
      <c r="AH218" s="1"/>
    </row>
    <row r="219" spans="1:39" x14ac:dyDescent="0.25">
      <c r="B219" s="2"/>
      <c r="H219" s="1"/>
      <c r="O219" s="2"/>
      <c r="U219" s="1"/>
      <c r="AB219" s="2"/>
      <c r="AH219" s="1"/>
    </row>
    <row r="220" spans="1:39" x14ac:dyDescent="0.25">
      <c r="B220" s="2"/>
      <c r="H220" s="1"/>
      <c r="O220" s="2"/>
      <c r="U220" s="1"/>
      <c r="AB220" s="2"/>
      <c r="AH220" s="1"/>
    </row>
    <row r="221" spans="1:39" x14ac:dyDescent="0.25">
      <c r="B221" s="2"/>
      <c r="H221" s="1"/>
      <c r="O221" s="2"/>
      <c r="U221" s="1"/>
      <c r="AB221" s="2"/>
      <c r="AH221" s="1"/>
    </row>
    <row r="222" spans="1:39" x14ac:dyDescent="0.25">
      <c r="B222" s="2"/>
      <c r="H222" s="1"/>
      <c r="O222" s="2"/>
      <c r="U222" s="1"/>
      <c r="AB222" s="2"/>
      <c r="AH222" s="1"/>
    </row>
    <row r="223" spans="1:39" x14ac:dyDescent="0.25">
      <c r="B223" s="2"/>
      <c r="H223" s="1"/>
      <c r="O223" s="2"/>
      <c r="U223" s="1"/>
      <c r="AB223" s="2"/>
      <c r="AH223" s="1"/>
    </row>
  </sheetData>
  <mergeCells count="343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44:B144"/>
    <mergeCell ref="N144:O144"/>
    <mergeCell ref="AA144:AB144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168:B168"/>
    <mergeCell ref="N168:O168"/>
    <mergeCell ref="AA168:AB168"/>
    <mergeCell ref="A174:B174"/>
    <mergeCell ref="N174:O174"/>
    <mergeCell ref="AA174:AB174"/>
    <mergeCell ref="AF152:AF154"/>
    <mergeCell ref="AG152:AH152"/>
    <mergeCell ref="AI152:AI154"/>
    <mergeCell ref="G153:G154"/>
    <mergeCell ref="H153:H154"/>
    <mergeCell ref="T153:T15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150:A154"/>
    <mergeCell ref="A180:B180"/>
    <mergeCell ref="N180:O180"/>
    <mergeCell ref="AA180:AB180"/>
    <mergeCell ref="A185:A189"/>
    <mergeCell ref="B185:B189"/>
    <mergeCell ref="C185:I185"/>
    <mergeCell ref="J185:K185"/>
    <mergeCell ref="N185:N189"/>
    <mergeCell ref="O185:O189"/>
    <mergeCell ref="P185:V185"/>
    <mergeCell ref="W185:X185"/>
    <mergeCell ref="AA185:AA189"/>
    <mergeCell ref="AB185:AB189"/>
    <mergeCell ref="AC185:AI185"/>
    <mergeCell ref="AJ185:AK185"/>
    <mergeCell ref="C186:C189"/>
    <mergeCell ref="D186:I186"/>
    <mergeCell ref="J186:J189"/>
    <mergeCell ref="K186:K189"/>
    <mergeCell ref="P186:P189"/>
    <mergeCell ref="D187:D189"/>
    <mergeCell ref="E187:E189"/>
    <mergeCell ref="F187:F189"/>
    <mergeCell ref="G187:H187"/>
    <mergeCell ref="I187:I189"/>
    <mergeCell ref="Q187:Q189"/>
    <mergeCell ref="R187:R189"/>
    <mergeCell ref="S187:S189"/>
    <mergeCell ref="T187:U187"/>
    <mergeCell ref="AG187:AH187"/>
    <mergeCell ref="AI187:AI189"/>
    <mergeCell ref="G188:G189"/>
    <mergeCell ref="H188:H189"/>
    <mergeCell ref="T188:T189"/>
    <mergeCell ref="U188:U189"/>
    <mergeCell ref="AG188:AG189"/>
    <mergeCell ref="AH188:AH189"/>
    <mergeCell ref="AK186:AK189"/>
    <mergeCell ref="Q186:V186"/>
    <mergeCell ref="W186:W189"/>
    <mergeCell ref="X186:X189"/>
    <mergeCell ref="AC186:AC189"/>
    <mergeCell ref="AD186:AI186"/>
    <mergeCell ref="AJ186:AJ189"/>
    <mergeCell ref="V187:V189"/>
    <mergeCell ref="AD187:AD189"/>
    <mergeCell ref="AE187:AE189"/>
    <mergeCell ref="AF187:AF189"/>
  </mergeCells>
  <pageMargins left="0.39370078740157483" right="0" top="0" bottom="0" header="0.31496062992125984" footer="0.31496062992125984"/>
  <pageSetup paperSize="9" scale="69" orientation="landscape" r:id="rId1"/>
  <rowBreaks count="5" manualBreakCount="5">
    <brk id="38" max="12" man="1"/>
    <brk id="74" max="12" man="1"/>
    <brk id="110" max="12" man="1"/>
    <brk id="146" max="12" man="1"/>
    <brk id="18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95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812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812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812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23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23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23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67"/>
      <c r="C5" s="7"/>
      <c r="D5" s="7"/>
      <c r="E5" s="7"/>
      <c r="F5" s="7"/>
      <c r="G5" s="7"/>
      <c r="H5" s="7"/>
      <c r="I5" s="7"/>
      <c r="J5" s="7"/>
      <c r="K5" s="7"/>
      <c r="L5" s="67"/>
      <c r="M5" s="67"/>
      <c r="N5" s="9" t="s">
        <v>65</v>
      </c>
      <c r="O5" s="67"/>
      <c r="P5" s="7"/>
      <c r="Q5" s="7"/>
      <c r="R5" s="7"/>
      <c r="S5" s="7"/>
      <c r="T5" s="7"/>
      <c r="U5" s="7"/>
      <c r="V5" s="7"/>
      <c r="W5" s="7"/>
      <c r="X5" s="7"/>
      <c r="Y5" s="67"/>
      <c r="Z5" s="67"/>
      <c r="AA5" s="9" t="s">
        <v>65</v>
      </c>
      <c r="AB5" s="67"/>
      <c r="AC5" s="7"/>
      <c r="AD5" s="7"/>
      <c r="AE5" s="7"/>
      <c r="AF5" s="7"/>
      <c r="AG5" s="7"/>
      <c r="AH5" s="7"/>
      <c r="AI5" s="7"/>
      <c r="AJ5" s="7"/>
      <c r="AK5" s="7"/>
      <c r="AL5" s="67"/>
      <c r="AM5" s="67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6">
        <v>1</v>
      </c>
      <c r="B11" s="66">
        <v>2</v>
      </c>
      <c r="C11" s="66">
        <v>3</v>
      </c>
      <c r="D11" s="66">
        <v>4</v>
      </c>
      <c r="E11" s="66">
        <v>5</v>
      </c>
      <c r="F11" s="66">
        <v>6</v>
      </c>
      <c r="G11" s="66">
        <v>7</v>
      </c>
      <c r="H11" s="66">
        <v>8</v>
      </c>
      <c r="I11" s="66">
        <v>9</v>
      </c>
      <c r="J11" s="66">
        <v>10</v>
      </c>
      <c r="K11" s="66">
        <v>11</v>
      </c>
      <c r="L11" s="45"/>
      <c r="M11" s="39"/>
      <c r="N11" s="66">
        <v>1</v>
      </c>
      <c r="O11" s="66">
        <v>2</v>
      </c>
      <c r="P11" s="66">
        <v>3</v>
      </c>
      <c r="Q11" s="66">
        <v>4</v>
      </c>
      <c r="R11" s="66">
        <v>5</v>
      </c>
      <c r="S11" s="66">
        <v>6</v>
      </c>
      <c r="T11" s="66">
        <v>7</v>
      </c>
      <c r="U11" s="66">
        <v>8</v>
      </c>
      <c r="V11" s="66">
        <v>9</v>
      </c>
      <c r="W11" s="66">
        <v>10</v>
      </c>
      <c r="X11" s="66">
        <v>11</v>
      </c>
      <c r="Y11" s="45"/>
      <c r="Z11" s="45"/>
      <c r="AA11" s="66">
        <v>1</v>
      </c>
      <c r="AB11" s="66">
        <v>2</v>
      </c>
      <c r="AC11" s="66">
        <v>3</v>
      </c>
      <c r="AD11" s="66">
        <v>4</v>
      </c>
      <c r="AE11" s="66">
        <v>5</v>
      </c>
      <c r="AF11" s="66">
        <v>6</v>
      </c>
      <c r="AG11" s="66">
        <v>7</v>
      </c>
      <c r="AH11" s="66">
        <v>8</v>
      </c>
      <c r="AI11" s="66">
        <v>9</v>
      </c>
      <c r="AJ11" s="66">
        <v>10</v>
      </c>
      <c r="AK11" s="66">
        <v>11</v>
      </c>
    </row>
    <row r="12" spans="1:39" ht="38.25" customHeight="1" x14ac:dyDescent="0.25">
      <c r="A12" s="8" t="s">
        <v>54</v>
      </c>
      <c r="B12" s="66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6">
        <v>1</v>
      </c>
      <c r="P12" s="4">
        <v>1</v>
      </c>
      <c r="Q12" s="4"/>
      <c r="R12" s="4"/>
      <c r="S12" s="4"/>
      <c r="T12" s="4">
        <v>1</v>
      </c>
      <c r="U12" s="4"/>
      <c r="V12" s="4">
        <v>1</v>
      </c>
      <c r="W12" s="3">
        <v>3830.5</v>
      </c>
      <c r="X12" s="3"/>
      <c r="Y12" s="31"/>
      <c r="Z12" s="31"/>
      <c r="AA12" s="8" t="s">
        <v>54</v>
      </c>
      <c r="AB12" s="66">
        <v>1</v>
      </c>
      <c r="AC12" s="4">
        <f t="shared" ref="AC12:AK20" si="0">C12-P12</f>
        <v>-1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-1</v>
      </c>
      <c r="AH12" s="4">
        <f t="shared" si="0"/>
        <v>0</v>
      </c>
      <c r="AI12" s="4">
        <f t="shared" si="0"/>
        <v>-1</v>
      </c>
      <c r="AJ12" s="3">
        <f t="shared" si="0"/>
        <v>-3830.5</v>
      </c>
      <c r="AK12" s="3">
        <f t="shared" si="0"/>
        <v>0</v>
      </c>
    </row>
    <row r="13" spans="1:39" ht="39" customHeight="1" x14ac:dyDescent="0.25">
      <c r="A13" s="8" t="s">
        <v>55</v>
      </c>
      <c r="B13" s="66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6">
        <v>2</v>
      </c>
      <c r="P13" s="4"/>
      <c r="Q13" s="4"/>
      <c r="R13" s="4"/>
      <c r="S13" s="4"/>
      <c r="T13" s="4"/>
      <c r="U13" s="4"/>
      <c r="V13" s="4"/>
      <c r="W13" s="3"/>
      <c r="X13" s="3"/>
      <c r="Y13" s="31"/>
      <c r="Z13" s="31"/>
      <c r="AA13" s="8" t="s">
        <v>55</v>
      </c>
      <c r="AB13" s="66">
        <v>2</v>
      </c>
      <c r="AC13" s="4">
        <f t="shared" si="0"/>
        <v>0</v>
      </c>
      <c r="AD13" s="4">
        <f t="shared" si="0"/>
        <v>0</v>
      </c>
      <c r="AE13" s="4">
        <f t="shared" si="0"/>
        <v>0</v>
      </c>
      <c r="AF13" s="4">
        <f t="shared" si="0"/>
        <v>0</v>
      </c>
      <c r="AG13" s="4">
        <f t="shared" si="0"/>
        <v>0</v>
      </c>
      <c r="AH13" s="4">
        <f t="shared" si="0"/>
        <v>0</v>
      </c>
      <c r="AI13" s="4">
        <f t="shared" si="0"/>
        <v>0</v>
      </c>
      <c r="AJ13" s="3">
        <f t="shared" si="0"/>
        <v>0</v>
      </c>
      <c r="AK13" s="3">
        <f t="shared" si="0"/>
        <v>0</v>
      </c>
    </row>
    <row r="14" spans="1:39" ht="52.5" customHeight="1" x14ac:dyDescent="0.25">
      <c r="A14" s="8" t="s">
        <v>56</v>
      </c>
      <c r="B14" s="66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6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66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66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6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6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65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5">
        <v>5</v>
      </c>
      <c r="P16" s="4"/>
      <c r="Q16" s="4"/>
      <c r="R16" s="4"/>
      <c r="S16" s="4"/>
      <c r="T16" s="4"/>
      <c r="U16" s="4"/>
      <c r="V16" s="4"/>
      <c r="W16" s="3"/>
      <c r="X16" s="3"/>
      <c r="Y16" s="31"/>
      <c r="Z16" s="31"/>
      <c r="AA16" s="8" t="s">
        <v>58</v>
      </c>
      <c r="AB16" s="65">
        <v>5</v>
      </c>
      <c r="AC16" s="4">
        <f t="shared" si="0"/>
        <v>0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0</v>
      </c>
      <c r="AH16" s="4">
        <f t="shared" si="0"/>
        <v>0</v>
      </c>
      <c r="AI16" s="4">
        <f t="shared" si="0"/>
        <v>0</v>
      </c>
      <c r="AJ16" s="3">
        <f t="shared" si="0"/>
        <v>0</v>
      </c>
      <c r="AK16" s="3">
        <f t="shared" si="0"/>
        <v>0</v>
      </c>
    </row>
    <row r="17" spans="1:39" ht="12.75" customHeight="1" x14ac:dyDescent="0.25">
      <c r="A17" s="8" t="s">
        <v>59</v>
      </c>
      <c r="B17" s="65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5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5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65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5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65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65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5">
        <v>8</v>
      </c>
      <c r="P19" s="4">
        <v>4</v>
      </c>
      <c r="Q19" s="4"/>
      <c r="R19" s="4"/>
      <c r="S19" s="4"/>
      <c r="T19" s="4"/>
      <c r="U19" s="4"/>
      <c r="V19" s="4"/>
      <c r="W19" s="3">
        <v>848.73</v>
      </c>
      <c r="X19" s="3"/>
      <c r="Y19" s="31"/>
      <c r="Z19" s="31"/>
      <c r="AA19" s="8" t="s">
        <v>61</v>
      </c>
      <c r="AB19" s="65">
        <v>8</v>
      </c>
      <c r="AC19" s="4">
        <f t="shared" si="0"/>
        <v>-4</v>
      </c>
      <c r="AD19" s="4">
        <f t="shared" si="0"/>
        <v>0</v>
      </c>
      <c r="AE19" s="4">
        <f t="shared" si="0"/>
        <v>0</v>
      </c>
      <c r="AF19" s="4">
        <f t="shared" si="0"/>
        <v>0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-848.73</v>
      </c>
      <c r="AK19" s="3">
        <f t="shared" si="0"/>
        <v>0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5</v>
      </c>
      <c r="Q20" s="4">
        <f t="shared" si="2"/>
        <v>0</v>
      </c>
      <c r="R20" s="4">
        <f t="shared" si="2"/>
        <v>0</v>
      </c>
      <c r="S20" s="4">
        <f t="shared" si="2"/>
        <v>0</v>
      </c>
      <c r="T20" s="4">
        <f t="shared" si="2"/>
        <v>1</v>
      </c>
      <c r="U20" s="4">
        <f t="shared" si="2"/>
        <v>0</v>
      </c>
      <c r="V20" s="4">
        <f t="shared" si="2"/>
        <v>1</v>
      </c>
      <c r="W20" s="3">
        <f t="shared" si="2"/>
        <v>4679.2299999999996</v>
      </c>
      <c r="X20" s="3">
        <f t="shared" si="2"/>
        <v>0</v>
      </c>
      <c r="Y20" s="32"/>
      <c r="Z20" s="32"/>
      <c r="AA20" s="14" t="s">
        <v>62</v>
      </c>
      <c r="AB20" s="15">
        <v>9</v>
      </c>
      <c r="AC20" s="4">
        <f t="shared" si="0"/>
        <v>-5</v>
      </c>
      <c r="AD20" s="4">
        <f t="shared" si="0"/>
        <v>0</v>
      </c>
      <c r="AE20" s="4">
        <f t="shared" si="0"/>
        <v>0</v>
      </c>
      <c r="AF20" s="4">
        <f t="shared" si="0"/>
        <v>0</v>
      </c>
      <c r="AG20" s="4">
        <f t="shared" si="0"/>
        <v>-1</v>
      </c>
      <c r="AH20" s="4">
        <f t="shared" si="0"/>
        <v>0</v>
      </c>
      <c r="AI20" s="4">
        <f t="shared" si="0"/>
        <v>-1</v>
      </c>
      <c r="AJ20" s="3">
        <f t="shared" si="0"/>
        <v>-4679.2299999999996</v>
      </c>
      <c r="AK20" s="3">
        <f t="shared" si="0"/>
        <v>0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>
        <v>1</v>
      </c>
      <c r="Q25" s="13" t="s">
        <v>727</v>
      </c>
      <c r="R25" s="13"/>
      <c r="S25" s="13"/>
      <c r="W25" s="10"/>
      <c r="X25" s="10"/>
      <c r="Y25" s="6">
        <v>1</v>
      </c>
      <c r="Z25" s="10" t="s">
        <v>64</v>
      </c>
      <c r="AA25" s="13" t="s">
        <v>728</v>
      </c>
      <c r="AB25" s="13"/>
      <c r="AC25" s="6">
        <f>C25-P25</f>
        <v>-1</v>
      </c>
      <c r="AD25" s="13" t="s">
        <v>727</v>
      </c>
      <c r="AE25" s="13"/>
      <c r="AF25" s="13"/>
      <c r="AJ25" s="10"/>
      <c r="AK25" s="10"/>
      <c r="AL25" s="6">
        <f>L25-Y25</f>
        <v>-1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/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0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186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186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186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67"/>
      <c r="C41" s="7"/>
      <c r="D41" s="7"/>
      <c r="E41" s="7"/>
      <c r="F41" s="7"/>
      <c r="G41" s="7"/>
      <c r="H41" s="7"/>
      <c r="I41" s="7"/>
      <c r="J41" s="7"/>
      <c r="K41" s="7"/>
      <c r="L41" s="67"/>
      <c r="M41" s="67"/>
      <c r="N41" s="9" t="s">
        <v>65</v>
      </c>
      <c r="O41" s="67"/>
      <c r="P41" s="7"/>
      <c r="Q41" s="7"/>
      <c r="R41" s="7"/>
      <c r="S41" s="7"/>
      <c r="T41" s="7"/>
      <c r="U41" s="7"/>
      <c r="V41" s="7"/>
      <c r="W41" s="7"/>
      <c r="X41" s="7"/>
      <c r="Y41" s="67"/>
      <c r="Z41" s="67"/>
      <c r="AA41" s="9" t="s">
        <v>65</v>
      </c>
      <c r="AB41" s="67"/>
      <c r="AC41" s="7"/>
      <c r="AD41" s="7"/>
      <c r="AE41" s="7"/>
      <c r="AF41" s="7"/>
      <c r="AG41" s="7"/>
      <c r="AH41" s="7"/>
      <c r="AI41" s="7"/>
      <c r="AJ41" s="7"/>
      <c r="AK41" s="7"/>
      <c r="AL41" s="67"/>
      <c r="AM41" s="67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6">
        <v>1</v>
      </c>
      <c r="B47" s="66">
        <v>2</v>
      </c>
      <c r="C47" s="66">
        <v>3</v>
      </c>
      <c r="D47" s="66">
        <v>4</v>
      </c>
      <c r="E47" s="66">
        <v>5</v>
      </c>
      <c r="F47" s="66">
        <v>6</v>
      </c>
      <c r="G47" s="66">
        <v>7</v>
      </c>
      <c r="H47" s="66">
        <v>8</v>
      </c>
      <c r="I47" s="66">
        <v>9</v>
      </c>
      <c r="J47" s="66">
        <v>10</v>
      </c>
      <c r="K47" s="66">
        <v>11</v>
      </c>
      <c r="L47" s="45"/>
      <c r="M47" s="39"/>
      <c r="N47" s="66">
        <v>1</v>
      </c>
      <c r="O47" s="66">
        <v>2</v>
      </c>
      <c r="P47" s="66">
        <v>3</v>
      </c>
      <c r="Q47" s="66">
        <v>4</v>
      </c>
      <c r="R47" s="66">
        <v>5</v>
      </c>
      <c r="S47" s="66">
        <v>6</v>
      </c>
      <c r="T47" s="66">
        <v>7</v>
      </c>
      <c r="U47" s="66">
        <v>8</v>
      </c>
      <c r="V47" s="66">
        <v>9</v>
      </c>
      <c r="W47" s="66">
        <v>10</v>
      </c>
      <c r="X47" s="66">
        <v>11</v>
      </c>
      <c r="Y47" s="45"/>
      <c r="Z47" s="45"/>
      <c r="AA47" s="66">
        <v>1</v>
      </c>
      <c r="AB47" s="66">
        <v>2</v>
      </c>
      <c r="AC47" s="66">
        <v>3</v>
      </c>
      <c r="AD47" s="66">
        <v>4</v>
      </c>
      <c r="AE47" s="66">
        <v>5</v>
      </c>
      <c r="AF47" s="66">
        <v>6</v>
      </c>
      <c r="AG47" s="66">
        <v>7</v>
      </c>
      <c r="AH47" s="66">
        <v>8</v>
      </c>
      <c r="AI47" s="66">
        <v>9</v>
      </c>
      <c r="AJ47" s="66">
        <v>10</v>
      </c>
      <c r="AK47" s="66">
        <v>11</v>
      </c>
    </row>
    <row r="48" spans="1:39" ht="38.25" customHeight="1" x14ac:dyDescent="0.25">
      <c r="A48" s="8" t="s">
        <v>54</v>
      </c>
      <c r="B48" s="66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66">
        <v>1</v>
      </c>
      <c r="P48" s="4"/>
      <c r="Q48" s="4"/>
      <c r="R48" s="4"/>
      <c r="S48" s="4"/>
      <c r="T48" s="4"/>
      <c r="U48" s="4"/>
      <c r="V48" s="4"/>
      <c r="W48" s="3"/>
      <c r="X48" s="3"/>
      <c r="Y48" s="31"/>
      <c r="Z48" s="31"/>
      <c r="AA48" s="8" t="s">
        <v>54</v>
      </c>
      <c r="AB48" s="66">
        <v>1</v>
      </c>
      <c r="AC48" s="4">
        <f t="shared" ref="AC48:AK56" si="3">C48-P48</f>
        <v>0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0</v>
      </c>
      <c r="AK48" s="3">
        <f t="shared" si="3"/>
        <v>0</v>
      </c>
    </row>
    <row r="49" spans="1:39" ht="39" customHeight="1" x14ac:dyDescent="0.25">
      <c r="A49" s="8" t="s">
        <v>55</v>
      </c>
      <c r="B49" s="66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6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6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66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6">
        <v>3</v>
      </c>
      <c r="P50" s="4">
        <v>1</v>
      </c>
      <c r="Q50" s="4"/>
      <c r="R50" s="4"/>
      <c r="S50" s="4">
        <v>1</v>
      </c>
      <c r="T50" s="4">
        <v>1</v>
      </c>
      <c r="U50" s="4"/>
      <c r="V50" s="4">
        <v>1</v>
      </c>
      <c r="W50" s="3">
        <v>659.4</v>
      </c>
      <c r="X50" s="3">
        <v>659.4</v>
      </c>
      <c r="Y50" s="31"/>
      <c r="Z50" s="31"/>
      <c r="AA50" s="8" t="s">
        <v>56</v>
      </c>
      <c r="AB50" s="66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-1</v>
      </c>
      <c r="AG50" s="4">
        <f t="shared" si="3"/>
        <v>-1</v>
      </c>
      <c r="AH50" s="4">
        <f t="shared" si="3"/>
        <v>0</v>
      </c>
      <c r="AI50" s="4">
        <f t="shared" si="3"/>
        <v>-1</v>
      </c>
      <c r="AJ50" s="3">
        <f t="shared" si="3"/>
        <v>-659.4</v>
      </c>
      <c r="AK50" s="3">
        <f t="shared" si="3"/>
        <v>-659.4</v>
      </c>
    </row>
    <row r="51" spans="1:39" ht="12.75" customHeight="1" x14ac:dyDescent="0.25">
      <c r="A51" s="8" t="s">
        <v>57</v>
      </c>
      <c r="B51" s="66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6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6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65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5">
        <v>5</v>
      </c>
      <c r="P52" s="4">
        <v>7</v>
      </c>
      <c r="Q52" s="4"/>
      <c r="R52" s="4"/>
      <c r="S52" s="4">
        <v>3</v>
      </c>
      <c r="T52" s="4">
        <v>4</v>
      </c>
      <c r="U52" s="4"/>
      <c r="V52" s="4">
        <v>3</v>
      </c>
      <c r="W52" s="3">
        <v>550.05999999999995</v>
      </c>
      <c r="X52" s="3">
        <v>142.1</v>
      </c>
      <c r="Y52" s="31"/>
      <c r="Z52" s="31"/>
      <c r="AA52" s="8" t="s">
        <v>58</v>
      </c>
      <c r="AB52" s="65">
        <v>5</v>
      </c>
      <c r="AC52" s="4">
        <f t="shared" si="3"/>
        <v>-7</v>
      </c>
      <c r="AD52" s="4">
        <f t="shared" si="3"/>
        <v>0</v>
      </c>
      <c r="AE52" s="4">
        <f t="shared" si="3"/>
        <v>0</v>
      </c>
      <c r="AF52" s="4">
        <f t="shared" si="3"/>
        <v>-3</v>
      </c>
      <c r="AG52" s="4">
        <f t="shared" si="3"/>
        <v>-4</v>
      </c>
      <c r="AH52" s="4">
        <f t="shared" si="3"/>
        <v>0</v>
      </c>
      <c r="AI52" s="4">
        <f t="shared" si="3"/>
        <v>-3</v>
      </c>
      <c r="AJ52" s="3">
        <f t="shared" si="3"/>
        <v>-550.05999999999995</v>
      </c>
      <c r="AK52" s="3">
        <f t="shared" si="3"/>
        <v>-142.1</v>
      </c>
    </row>
    <row r="53" spans="1:39" ht="12.75" customHeight="1" x14ac:dyDescent="0.25">
      <c r="A53" s="8" t="s">
        <v>59</v>
      </c>
      <c r="B53" s="65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5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5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65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5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5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65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65">
        <v>8</v>
      </c>
      <c r="P55" s="4">
        <v>5</v>
      </c>
      <c r="Q55" s="4"/>
      <c r="R55" s="4"/>
      <c r="S55" s="4"/>
      <c r="T55" s="4"/>
      <c r="U55" s="4"/>
      <c r="V55" s="4"/>
      <c r="W55" s="3">
        <v>283.7</v>
      </c>
      <c r="X55" s="3"/>
      <c r="Y55" s="31"/>
      <c r="Z55" s="31"/>
      <c r="AA55" s="8" t="s">
        <v>61</v>
      </c>
      <c r="AB55" s="65">
        <v>8</v>
      </c>
      <c r="AC55" s="4">
        <f t="shared" si="3"/>
        <v>-5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-283.7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13</v>
      </c>
      <c r="Q56" s="4">
        <f t="shared" si="5"/>
        <v>0</v>
      </c>
      <c r="R56" s="4">
        <f t="shared" si="5"/>
        <v>0</v>
      </c>
      <c r="S56" s="4">
        <f t="shared" si="5"/>
        <v>4</v>
      </c>
      <c r="T56" s="4">
        <f t="shared" si="5"/>
        <v>5</v>
      </c>
      <c r="U56" s="4">
        <f t="shared" si="5"/>
        <v>0</v>
      </c>
      <c r="V56" s="4">
        <f t="shared" si="5"/>
        <v>4</v>
      </c>
      <c r="W56" s="3">
        <f t="shared" si="5"/>
        <v>1493.16</v>
      </c>
      <c r="X56" s="3">
        <f t="shared" si="5"/>
        <v>801.5</v>
      </c>
      <c r="Y56" s="32"/>
      <c r="Z56" s="32"/>
      <c r="AA56" s="14" t="s">
        <v>62</v>
      </c>
      <c r="AB56" s="15">
        <v>9</v>
      </c>
      <c r="AC56" s="4">
        <f t="shared" si="3"/>
        <v>-13</v>
      </c>
      <c r="AD56" s="4">
        <f t="shared" si="3"/>
        <v>0</v>
      </c>
      <c r="AE56" s="4">
        <f t="shared" si="3"/>
        <v>0</v>
      </c>
      <c r="AF56" s="4">
        <f t="shared" si="3"/>
        <v>-4</v>
      </c>
      <c r="AG56" s="4">
        <f t="shared" si="3"/>
        <v>-5</v>
      </c>
      <c r="AH56" s="4">
        <f t="shared" si="3"/>
        <v>0</v>
      </c>
      <c r="AI56" s="4">
        <f t="shared" si="3"/>
        <v>-4</v>
      </c>
      <c r="AJ56" s="3">
        <f t="shared" si="3"/>
        <v>-1493.16</v>
      </c>
      <c r="AK56" s="3">
        <f t="shared" si="3"/>
        <v>-801.5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>
        <v>1</v>
      </c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-1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187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187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187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67"/>
      <c r="C77" s="7"/>
      <c r="D77" s="7"/>
      <c r="E77" s="7"/>
      <c r="F77" s="7"/>
      <c r="G77" s="7"/>
      <c r="H77" s="7"/>
      <c r="I77" s="7"/>
      <c r="J77" s="7"/>
      <c r="K77" s="7"/>
      <c r="L77" s="67"/>
      <c r="M77" s="67"/>
      <c r="N77" s="9" t="s">
        <v>65</v>
      </c>
      <c r="O77" s="67"/>
      <c r="P77" s="7"/>
      <c r="Q77" s="7"/>
      <c r="R77" s="7"/>
      <c r="S77" s="7"/>
      <c r="T77" s="7"/>
      <c r="U77" s="7"/>
      <c r="V77" s="7"/>
      <c r="W77" s="7"/>
      <c r="X77" s="7"/>
      <c r="Y77" s="67"/>
      <c r="Z77" s="67"/>
      <c r="AA77" s="9" t="s">
        <v>65</v>
      </c>
      <c r="AB77" s="67"/>
      <c r="AC77" s="7"/>
      <c r="AD77" s="7"/>
      <c r="AE77" s="7"/>
      <c r="AF77" s="7"/>
      <c r="AG77" s="7"/>
      <c r="AH77" s="7"/>
      <c r="AI77" s="7"/>
      <c r="AJ77" s="7"/>
      <c r="AK77" s="7"/>
      <c r="AL77" s="67"/>
      <c r="AM77" s="67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66">
        <v>1</v>
      </c>
      <c r="B83" s="66">
        <v>2</v>
      </c>
      <c r="C83" s="66">
        <v>3</v>
      </c>
      <c r="D83" s="66">
        <v>4</v>
      </c>
      <c r="E83" s="66">
        <v>5</v>
      </c>
      <c r="F83" s="66">
        <v>6</v>
      </c>
      <c r="G83" s="66">
        <v>7</v>
      </c>
      <c r="H83" s="66">
        <v>8</v>
      </c>
      <c r="I83" s="66">
        <v>9</v>
      </c>
      <c r="J83" s="66">
        <v>10</v>
      </c>
      <c r="K83" s="66">
        <v>11</v>
      </c>
      <c r="L83" s="45"/>
      <c r="M83" s="39"/>
      <c r="N83" s="66">
        <v>1</v>
      </c>
      <c r="O83" s="66">
        <v>2</v>
      </c>
      <c r="P83" s="66">
        <v>3</v>
      </c>
      <c r="Q83" s="66">
        <v>4</v>
      </c>
      <c r="R83" s="66">
        <v>5</v>
      </c>
      <c r="S83" s="66">
        <v>6</v>
      </c>
      <c r="T83" s="66">
        <v>7</v>
      </c>
      <c r="U83" s="66">
        <v>8</v>
      </c>
      <c r="V83" s="66">
        <v>9</v>
      </c>
      <c r="W83" s="66">
        <v>10</v>
      </c>
      <c r="X83" s="66">
        <v>11</v>
      </c>
      <c r="Y83" s="45"/>
      <c r="Z83" s="45"/>
      <c r="AA83" s="66">
        <v>1</v>
      </c>
      <c r="AB83" s="66">
        <v>2</v>
      </c>
      <c r="AC83" s="66">
        <v>3</v>
      </c>
      <c r="AD83" s="66">
        <v>4</v>
      </c>
      <c r="AE83" s="66">
        <v>5</v>
      </c>
      <c r="AF83" s="66">
        <v>6</v>
      </c>
      <c r="AG83" s="66">
        <v>7</v>
      </c>
      <c r="AH83" s="66">
        <v>8</v>
      </c>
      <c r="AI83" s="66">
        <v>9</v>
      </c>
      <c r="AJ83" s="66">
        <v>10</v>
      </c>
      <c r="AK83" s="66">
        <v>11</v>
      </c>
    </row>
    <row r="84" spans="1:39" ht="38.25" customHeight="1" x14ac:dyDescent="0.25">
      <c r="A84" s="8" t="s">
        <v>54</v>
      </c>
      <c r="B84" s="66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6">
        <v>1</v>
      </c>
      <c r="P84" s="4"/>
      <c r="Q84" s="4"/>
      <c r="R84" s="4"/>
      <c r="S84" s="4"/>
      <c r="T84" s="4"/>
      <c r="U84" s="4"/>
      <c r="V84" s="4"/>
      <c r="W84" s="3"/>
      <c r="X84" s="3"/>
      <c r="Y84" s="31"/>
      <c r="Z84" s="31"/>
      <c r="AA84" s="8" t="s">
        <v>54</v>
      </c>
      <c r="AB84" s="66">
        <v>1</v>
      </c>
      <c r="AC84" s="4">
        <f t="shared" ref="AC84:AK92" si="6">C84-P84</f>
        <v>0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0</v>
      </c>
      <c r="AK84" s="3">
        <f t="shared" si="6"/>
        <v>0</v>
      </c>
    </row>
    <row r="85" spans="1:39" ht="39" customHeight="1" x14ac:dyDescent="0.25">
      <c r="A85" s="8" t="s">
        <v>55</v>
      </c>
      <c r="B85" s="66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6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66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66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6">
        <v>3</v>
      </c>
      <c r="P86" s="4">
        <v>1</v>
      </c>
      <c r="Q86" s="4"/>
      <c r="R86" s="4"/>
      <c r="S86" s="4">
        <v>1</v>
      </c>
      <c r="T86" s="4">
        <v>1</v>
      </c>
      <c r="U86" s="4"/>
      <c r="V86" s="4"/>
      <c r="W86" s="3">
        <v>572.1</v>
      </c>
      <c r="X86" s="3">
        <v>572.1</v>
      </c>
      <c r="Y86" s="31"/>
      <c r="Z86" s="31"/>
      <c r="AA86" s="8" t="s">
        <v>56</v>
      </c>
      <c r="AB86" s="66">
        <v>3</v>
      </c>
      <c r="AC86" s="4">
        <f t="shared" si="6"/>
        <v>-1</v>
      </c>
      <c r="AD86" s="4">
        <f t="shared" si="6"/>
        <v>0</v>
      </c>
      <c r="AE86" s="4">
        <f t="shared" si="6"/>
        <v>0</v>
      </c>
      <c r="AF86" s="4">
        <f t="shared" si="6"/>
        <v>-1</v>
      </c>
      <c r="AG86" s="4">
        <f t="shared" si="6"/>
        <v>-1</v>
      </c>
      <c r="AH86" s="4">
        <f t="shared" si="6"/>
        <v>0</v>
      </c>
      <c r="AI86" s="4">
        <f t="shared" si="6"/>
        <v>0</v>
      </c>
      <c r="AJ86" s="3">
        <f t="shared" si="6"/>
        <v>-572.1</v>
      </c>
      <c r="AK86" s="3">
        <f t="shared" si="6"/>
        <v>-572.1</v>
      </c>
    </row>
    <row r="87" spans="1:39" ht="12.75" customHeight="1" x14ac:dyDescent="0.25">
      <c r="A87" s="8" t="s">
        <v>57</v>
      </c>
      <c r="B87" s="66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6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6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65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65">
        <v>5</v>
      </c>
      <c r="P88" s="4">
        <v>5</v>
      </c>
      <c r="Q88" s="4"/>
      <c r="R88" s="4"/>
      <c r="S88" s="4"/>
      <c r="T88" s="4">
        <v>1</v>
      </c>
      <c r="U88" s="4"/>
      <c r="V88" s="4">
        <v>4</v>
      </c>
      <c r="W88" s="3">
        <v>657.51</v>
      </c>
      <c r="X88" s="3"/>
      <c r="Y88" s="31"/>
      <c r="Z88" s="31"/>
      <c r="AA88" s="8" t="s">
        <v>58</v>
      </c>
      <c r="AB88" s="65">
        <v>5</v>
      </c>
      <c r="AC88" s="4">
        <f t="shared" si="6"/>
        <v>-5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-1</v>
      </c>
      <c r="AH88" s="4">
        <f t="shared" si="6"/>
        <v>0</v>
      </c>
      <c r="AI88" s="4">
        <f t="shared" si="6"/>
        <v>-4</v>
      </c>
      <c r="AJ88" s="3">
        <f t="shared" si="6"/>
        <v>-657.51</v>
      </c>
      <c r="AK88" s="3">
        <f t="shared" si="6"/>
        <v>0</v>
      </c>
    </row>
    <row r="89" spans="1:39" ht="12.75" customHeight="1" x14ac:dyDescent="0.25">
      <c r="A89" s="8" t="s">
        <v>59</v>
      </c>
      <c r="B89" s="65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65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5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65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65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5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65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65">
        <v>8</v>
      </c>
      <c r="P91" s="4">
        <v>3</v>
      </c>
      <c r="Q91" s="4"/>
      <c r="R91" s="4"/>
      <c r="S91" s="4"/>
      <c r="T91" s="4"/>
      <c r="U91" s="4"/>
      <c r="V91" s="4"/>
      <c r="W91" s="3">
        <v>199.1</v>
      </c>
      <c r="X91" s="3"/>
      <c r="Y91" s="31"/>
      <c r="Z91" s="31"/>
      <c r="AA91" s="8" t="s">
        <v>61</v>
      </c>
      <c r="AB91" s="65">
        <v>8</v>
      </c>
      <c r="AC91" s="4">
        <f t="shared" si="6"/>
        <v>-3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-199.1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9</v>
      </c>
      <c r="Q92" s="4">
        <f t="shared" si="8"/>
        <v>0</v>
      </c>
      <c r="R92" s="4">
        <f t="shared" si="8"/>
        <v>0</v>
      </c>
      <c r="S92" s="4">
        <f t="shared" si="8"/>
        <v>1</v>
      </c>
      <c r="T92" s="4">
        <f t="shared" si="8"/>
        <v>2</v>
      </c>
      <c r="U92" s="4">
        <f t="shared" si="8"/>
        <v>0</v>
      </c>
      <c r="V92" s="4">
        <f t="shared" si="8"/>
        <v>4</v>
      </c>
      <c r="W92" s="3">
        <f t="shared" si="8"/>
        <v>1428.71</v>
      </c>
      <c r="X92" s="3">
        <f t="shared" si="8"/>
        <v>572.1</v>
      </c>
      <c r="Y92" s="32"/>
      <c r="Z92" s="32"/>
      <c r="AA92" s="14" t="s">
        <v>62</v>
      </c>
      <c r="AB92" s="15">
        <v>9</v>
      </c>
      <c r="AC92" s="4">
        <f t="shared" si="6"/>
        <v>-9</v>
      </c>
      <c r="AD92" s="4">
        <f t="shared" si="6"/>
        <v>0</v>
      </c>
      <c r="AE92" s="4">
        <f t="shared" si="6"/>
        <v>0</v>
      </c>
      <c r="AF92" s="4">
        <f t="shared" si="6"/>
        <v>-1</v>
      </c>
      <c r="AG92" s="4">
        <f t="shared" si="6"/>
        <v>-2</v>
      </c>
      <c r="AH92" s="4">
        <f t="shared" si="6"/>
        <v>0</v>
      </c>
      <c r="AI92" s="4">
        <f t="shared" si="6"/>
        <v>-4</v>
      </c>
      <c r="AJ92" s="3">
        <f t="shared" si="6"/>
        <v>-1428.71</v>
      </c>
      <c r="AK92" s="3">
        <f t="shared" si="6"/>
        <v>-572.1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v>1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-1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188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188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188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67"/>
      <c r="C113" s="7"/>
      <c r="D113" s="7"/>
      <c r="E113" s="7"/>
      <c r="F113" s="7"/>
      <c r="G113" s="7"/>
      <c r="H113" s="7"/>
      <c r="I113" s="7"/>
      <c r="J113" s="7"/>
      <c r="K113" s="7"/>
      <c r="L113" s="67"/>
      <c r="M113" s="67"/>
      <c r="N113" s="9" t="s">
        <v>65</v>
      </c>
      <c r="O113" s="67"/>
      <c r="P113" s="7"/>
      <c r="Q113" s="7"/>
      <c r="R113" s="7"/>
      <c r="S113" s="7"/>
      <c r="T113" s="7"/>
      <c r="U113" s="7"/>
      <c r="V113" s="7"/>
      <c r="W113" s="7"/>
      <c r="X113" s="7"/>
      <c r="Y113" s="67"/>
      <c r="Z113" s="67"/>
      <c r="AA113" s="9" t="s">
        <v>65</v>
      </c>
      <c r="AB113" s="67"/>
      <c r="AC113" s="7"/>
      <c r="AD113" s="7"/>
      <c r="AE113" s="7"/>
      <c r="AF113" s="7"/>
      <c r="AG113" s="7"/>
      <c r="AH113" s="7"/>
      <c r="AI113" s="7"/>
      <c r="AJ113" s="7"/>
      <c r="AK113" s="7"/>
      <c r="AL113" s="67"/>
      <c r="AM113" s="67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66">
        <v>1</v>
      </c>
      <c r="B119" s="66">
        <v>2</v>
      </c>
      <c r="C119" s="66">
        <v>3</v>
      </c>
      <c r="D119" s="66">
        <v>4</v>
      </c>
      <c r="E119" s="66">
        <v>5</v>
      </c>
      <c r="F119" s="66">
        <v>6</v>
      </c>
      <c r="G119" s="66">
        <v>7</v>
      </c>
      <c r="H119" s="66">
        <v>8</v>
      </c>
      <c r="I119" s="66">
        <v>9</v>
      </c>
      <c r="J119" s="66">
        <v>10</v>
      </c>
      <c r="K119" s="66">
        <v>11</v>
      </c>
      <c r="L119" s="45"/>
      <c r="M119" s="39"/>
      <c r="N119" s="66">
        <v>1</v>
      </c>
      <c r="O119" s="66">
        <v>2</v>
      </c>
      <c r="P119" s="66">
        <v>3</v>
      </c>
      <c r="Q119" s="66">
        <v>4</v>
      </c>
      <c r="R119" s="66">
        <v>5</v>
      </c>
      <c r="S119" s="66">
        <v>6</v>
      </c>
      <c r="T119" s="66">
        <v>7</v>
      </c>
      <c r="U119" s="66">
        <v>8</v>
      </c>
      <c r="V119" s="66">
        <v>9</v>
      </c>
      <c r="W119" s="66">
        <v>10</v>
      </c>
      <c r="X119" s="66">
        <v>11</v>
      </c>
      <c r="Y119" s="45"/>
      <c r="Z119" s="45"/>
      <c r="AA119" s="66">
        <v>1</v>
      </c>
      <c r="AB119" s="66">
        <v>2</v>
      </c>
      <c r="AC119" s="66">
        <v>3</v>
      </c>
      <c r="AD119" s="66">
        <v>4</v>
      </c>
      <c r="AE119" s="66">
        <v>5</v>
      </c>
      <c r="AF119" s="66">
        <v>6</v>
      </c>
      <c r="AG119" s="66">
        <v>7</v>
      </c>
      <c r="AH119" s="66">
        <v>8</v>
      </c>
      <c r="AI119" s="66">
        <v>9</v>
      </c>
      <c r="AJ119" s="66">
        <v>10</v>
      </c>
      <c r="AK119" s="66">
        <v>11</v>
      </c>
    </row>
    <row r="120" spans="1:39" ht="38.25" customHeight="1" x14ac:dyDescent="0.25">
      <c r="A120" s="8" t="s">
        <v>54</v>
      </c>
      <c r="B120" s="66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66">
        <v>1</v>
      </c>
      <c r="P120" s="4">
        <v>1</v>
      </c>
      <c r="Q120" s="4">
        <v>0</v>
      </c>
      <c r="R120" s="4"/>
      <c r="S120" s="4">
        <v>1</v>
      </c>
      <c r="T120" s="4">
        <v>1</v>
      </c>
      <c r="U120" s="4"/>
      <c r="V120" s="4"/>
      <c r="W120" s="3">
        <v>606.6</v>
      </c>
      <c r="X120" s="3">
        <v>606.6</v>
      </c>
      <c r="Y120" s="31"/>
      <c r="Z120" s="31"/>
      <c r="AA120" s="8" t="s">
        <v>54</v>
      </c>
      <c r="AB120" s="66">
        <v>1</v>
      </c>
      <c r="AC120" s="4">
        <f t="shared" ref="AC120:AK128" si="9">C120-P120</f>
        <v>-1</v>
      </c>
      <c r="AD120" s="4">
        <f t="shared" si="9"/>
        <v>0</v>
      </c>
      <c r="AE120" s="4">
        <f t="shared" si="9"/>
        <v>0</v>
      </c>
      <c r="AF120" s="4">
        <f t="shared" si="9"/>
        <v>-1</v>
      </c>
      <c r="AG120" s="4">
        <f t="shared" si="9"/>
        <v>-1</v>
      </c>
      <c r="AH120" s="4">
        <f t="shared" si="9"/>
        <v>0</v>
      </c>
      <c r="AI120" s="4">
        <f t="shared" si="9"/>
        <v>0</v>
      </c>
      <c r="AJ120" s="3">
        <f t="shared" si="9"/>
        <v>-606.6</v>
      </c>
      <c r="AK120" s="3">
        <f t="shared" si="9"/>
        <v>-606.6</v>
      </c>
    </row>
    <row r="121" spans="1:39" ht="39" customHeight="1" x14ac:dyDescent="0.25">
      <c r="A121" s="8" t="s">
        <v>55</v>
      </c>
      <c r="B121" s="66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66">
        <v>2</v>
      </c>
      <c r="P121" s="4">
        <v>1</v>
      </c>
      <c r="Q121" s="4"/>
      <c r="R121" s="4"/>
      <c r="S121" s="4"/>
      <c r="T121" s="4">
        <v>1</v>
      </c>
      <c r="U121" s="4"/>
      <c r="V121" s="4"/>
      <c r="W121" s="3">
        <v>610.1</v>
      </c>
      <c r="X121" s="3"/>
      <c r="Y121" s="31"/>
      <c r="Z121" s="31"/>
      <c r="AA121" s="8" t="s">
        <v>55</v>
      </c>
      <c r="AB121" s="66">
        <v>2</v>
      </c>
      <c r="AC121" s="4">
        <f t="shared" si="9"/>
        <v>-1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-1</v>
      </c>
      <c r="AH121" s="4">
        <f t="shared" si="9"/>
        <v>0</v>
      </c>
      <c r="AI121" s="4">
        <f t="shared" si="9"/>
        <v>0</v>
      </c>
      <c r="AJ121" s="3">
        <f t="shared" si="9"/>
        <v>-610.1</v>
      </c>
      <c r="AK121" s="3">
        <f t="shared" si="9"/>
        <v>0</v>
      </c>
    </row>
    <row r="122" spans="1:39" ht="52.5" customHeight="1" x14ac:dyDescent="0.25">
      <c r="A122" s="8" t="s">
        <v>56</v>
      </c>
      <c r="B122" s="66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66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66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66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66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6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65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65">
        <v>5</v>
      </c>
      <c r="P124" s="4">
        <v>6</v>
      </c>
      <c r="Q124" s="4"/>
      <c r="R124" s="4"/>
      <c r="S124" s="4">
        <v>1</v>
      </c>
      <c r="T124" s="4">
        <v>5</v>
      </c>
      <c r="U124" s="4"/>
      <c r="V124" s="4">
        <v>1</v>
      </c>
      <c r="W124" s="3">
        <v>429.81</v>
      </c>
      <c r="X124" s="3">
        <v>92.4</v>
      </c>
      <c r="Y124" s="31"/>
      <c r="Z124" s="31"/>
      <c r="AA124" s="8" t="s">
        <v>58</v>
      </c>
      <c r="AB124" s="65">
        <v>5</v>
      </c>
      <c r="AC124" s="4">
        <f t="shared" si="9"/>
        <v>-6</v>
      </c>
      <c r="AD124" s="4">
        <f t="shared" si="9"/>
        <v>0</v>
      </c>
      <c r="AE124" s="4">
        <f t="shared" si="9"/>
        <v>0</v>
      </c>
      <c r="AF124" s="4">
        <f t="shared" si="9"/>
        <v>-1</v>
      </c>
      <c r="AG124" s="4">
        <f t="shared" si="9"/>
        <v>-5</v>
      </c>
      <c r="AH124" s="4">
        <f t="shared" si="9"/>
        <v>0</v>
      </c>
      <c r="AI124" s="4">
        <f t="shared" si="9"/>
        <v>-1</v>
      </c>
      <c r="AJ124" s="3">
        <f t="shared" si="9"/>
        <v>-429.81</v>
      </c>
      <c r="AK124" s="3">
        <f t="shared" si="9"/>
        <v>-92.4</v>
      </c>
    </row>
    <row r="125" spans="1:39" ht="12.75" customHeight="1" x14ac:dyDescent="0.25">
      <c r="A125" s="8" t="s">
        <v>59</v>
      </c>
      <c r="B125" s="65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65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65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65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65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65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65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65">
        <v>8</v>
      </c>
      <c r="P127" s="4">
        <v>4</v>
      </c>
      <c r="Q127" s="4"/>
      <c r="R127" s="4"/>
      <c r="S127" s="4"/>
      <c r="T127" s="4"/>
      <c r="U127" s="4"/>
      <c r="V127" s="4"/>
      <c r="W127" s="3">
        <v>540.70000000000005</v>
      </c>
      <c r="X127" s="3"/>
      <c r="Y127" s="31"/>
      <c r="Z127" s="31"/>
      <c r="AA127" s="8" t="s">
        <v>61</v>
      </c>
      <c r="AB127" s="65">
        <v>8</v>
      </c>
      <c r="AC127" s="4">
        <f t="shared" si="9"/>
        <v>-4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-540.70000000000005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12</v>
      </c>
      <c r="Q128" s="4">
        <f t="shared" si="11"/>
        <v>0</v>
      </c>
      <c r="R128" s="4">
        <f t="shared" si="11"/>
        <v>0</v>
      </c>
      <c r="S128" s="4">
        <f t="shared" si="11"/>
        <v>2</v>
      </c>
      <c r="T128" s="4">
        <f t="shared" si="11"/>
        <v>7</v>
      </c>
      <c r="U128" s="4">
        <f t="shared" si="11"/>
        <v>0</v>
      </c>
      <c r="V128" s="4">
        <f t="shared" si="11"/>
        <v>1</v>
      </c>
      <c r="W128" s="3">
        <f t="shared" si="11"/>
        <v>2187.21</v>
      </c>
      <c r="X128" s="3">
        <f t="shared" si="11"/>
        <v>699</v>
      </c>
      <c r="Y128" s="32"/>
      <c r="Z128" s="32"/>
      <c r="AA128" s="14" t="s">
        <v>62</v>
      </c>
      <c r="AB128" s="15">
        <v>9</v>
      </c>
      <c r="AC128" s="4">
        <f t="shared" si="9"/>
        <v>-12</v>
      </c>
      <c r="AD128" s="4">
        <f t="shared" si="9"/>
        <v>0</v>
      </c>
      <c r="AE128" s="4">
        <f t="shared" si="9"/>
        <v>0</v>
      </c>
      <c r="AF128" s="4">
        <f t="shared" si="9"/>
        <v>-2</v>
      </c>
      <c r="AG128" s="4">
        <f t="shared" si="9"/>
        <v>-7</v>
      </c>
      <c r="AH128" s="4">
        <f t="shared" si="9"/>
        <v>0</v>
      </c>
      <c r="AI128" s="4">
        <f t="shared" si="9"/>
        <v>-1</v>
      </c>
      <c r="AJ128" s="3">
        <f t="shared" si="9"/>
        <v>-2187.21</v>
      </c>
      <c r="AK128" s="3">
        <f t="shared" si="9"/>
        <v>-699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24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24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24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67"/>
      <c r="C149" s="7"/>
      <c r="D149" s="7"/>
      <c r="E149" s="7"/>
      <c r="F149" s="7"/>
      <c r="G149" s="7"/>
      <c r="H149" s="7"/>
      <c r="I149" s="7"/>
      <c r="J149" s="7"/>
      <c r="K149" s="7"/>
      <c r="L149" s="67"/>
      <c r="M149" s="67"/>
      <c r="N149" s="9" t="s">
        <v>65</v>
      </c>
      <c r="O149" s="67"/>
      <c r="P149" s="7"/>
      <c r="Q149" s="7"/>
      <c r="R149" s="7"/>
      <c r="S149" s="7"/>
      <c r="T149" s="7"/>
      <c r="U149" s="7"/>
      <c r="V149" s="7"/>
      <c r="W149" s="7"/>
      <c r="X149" s="7"/>
      <c r="Y149" s="67"/>
      <c r="Z149" s="67"/>
      <c r="AA149" s="9" t="s">
        <v>65</v>
      </c>
      <c r="AB149" s="67"/>
      <c r="AC149" s="7"/>
      <c r="AD149" s="7"/>
      <c r="AE149" s="7"/>
      <c r="AF149" s="7"/>
      <c r="AG149" s="7"/>
      <c r="AH149" s="7"/>
      <c r="AI149" s="7"/>
      <c r="AJ149" s="7"/>
      <c r="AK149" s="7"/>
      <c r="AL149" s="67"/>
      <c r="AM149" s="67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66">
        <v>1</v>
      </c>
      <c r="B155" s="66">
        <v>2</v>
      </c>
      <c r="C155" s="66">
        <v>3</v>
      </c>
      <c r="D155" s="66">
        <v>4</v>
      </c>
      <c r="E155" s="66">
        <v>5</v>
      </c>
      <c r="F155" s="66">
        <v>6</v>
      </c>
      <c r="G155" s="66">
        <v>7</v>
      </c>
      <c r="H155" s="66">
        <v>8</v>
      </c>
      <c r="I155" s="66">
        <v>9</v>
      </c>
      <c r="J155" s="66">
        <v>10</v>
      </c>
      <c r="K155" s="66">
        <v>11</v>
      </c>
      <c r="L155" s="45"/>
      <c r="M155" s="39"/>
      <c r="N155" s="66">
        <v>1</v>
      </c>
      <c r="O155" s="66">
        <v>2</v>
      </c>
      <c r="P155" s="66">
        <v>3</v>
      </c>
      <c r="Q155" s="66">
        <v>4</v>
      </c>
      <c r="R155" s="66">
        <v>5</v>
      </c>
      <c r="S155" s="66">
        <v>6</v>
      </c>
      <c r="T155" s="66">
        <v>7</v>
      </c>
      <c r="U155" s="66">
        <v>8</v>
      </c>
      <c r="V155" s="66">
        <v>9</v>
      </c>
      <c r="W155" s="66">
        <v>10</v>
      </c>
      <c r="X155" s="66">
        <v>11</v>
      </c>
      <c r="Y155" s="45"/>
      <c r="Z155" s="45"/>
      <c r="AA155" s="66">
        <v>1</v>
      </c>
      <c r="AB155" s="66">
        <v>2</v>
      </c>
      <c r="AC155" s="66">
        <v>3</v>
      </c>
      <c r="AD155" s="66">
        <v>4</v>
      </c>
      <c r="AE155" s="66">
        <v>5</v>
      </c>
      <c r="AF155" s="66">
        <v>6</v>
      </c>
      <c r="AG155" s="66">
        <v>7</v>
      </c>
      <c r="AH155" s="66">
        <v>8</v>
      </c>
      <c r="AI155" s="66">
        <v>9</v>
      </c>
      <c r="AJ155" s="66">
        <v>10</v>
      </c>
      <c r="AK155" s="66">
        <v>11</v>
      </c>
    </row>
    <row r="156" spans="1:39" ht="38.25" customHeight="1" x14ac:dyDescent="0.25">
      <c r="A156" s="8" t="s">
        <v>54</v>
      </c>
      <c r="B156" s="66">
        <v>1</v>
      </c>
      <c r="C156" s="4"/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8" t="s">
        <v>54</v>
      </c>
      <c r="O156" s="66">
        <v>1</v>
      </c>
      <c r="P156" s="4">
        <v>2</v>
      </c>
      <c r="Q156" s="4"/>
      <c r="R156" s="4"/>
      <c r="S156" s="4">
        <v>1</v>
      </c>
      <c r="T156" s="4">
        <v>2</v>
      </c>
      <c r="U156" s="4"/>
      <c r="V156" s="4"/>
      <c r="W156" s="3">
        <v>694.4</v>
      </c>
      <c r="X156" s="3">
        <v>531.20000000000005</v>
      </c>
      <c r="Y156" s="31"/>
      <c r="Z156" s="31"/>
      <c r="AA156" s="8" t="s">
        <v>54</v>
      </c>
      <c r="AB156" s="66">
        <v>1</v>
      </c>
      <c r="AC156" s="4">
        <f t="shared" ref="AC156:AK164" si="12">C156-P156</f>
        <v>-2</v>
      </c>
      <c r="AD156" s="4">
        <f t="shared" si="12"/>
        <v>0</v>
      </c>
      <c r="AE156" s="4">
        <f t="shared" si="12"/>
        <v>0</v>
      </c>
      <c r="AF156" s="4">
        <f t="shared" si="12"/>
        <v>-1</v>
      </c>
      <c r="AG156" s="4">
        <f t="shared" si="12"/>
        <v>-2</v>
      </c>
      <c r="AH156" s="4">
        <f t="shared" si="12"/>
        <v>0</v>
      </c>
      <c r="AI156" s="4">
        <f t="shared" si="12"/>
        <v>0</v>
      </c>
      <c r="AJ156" s="3">
        <f t="shared" si="12"/>
        <v>-694.4</v>
      </c>
      <c r="AK156" s="3">
        <f t="shared" si="12"/>
        <v>-531.20000000000005</v>
      </c>
    </row>
    <row r="157" spans="1:39" ht="39" customHeight="1" x14ac:dyDescent="0.25">
      <c r="A157" s="8" t="s">
        <v>55</v>
      </c>
      <c r="B157" s="66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66">
        <v>2</v>
      </c>
      <c r="P157" s="4">
        <v>1</v>
      </c>
      <c r="Q157" s="4"/>
      <c r="R157" s="4"/>
      <c r="S157" s="4">
        <v>1</v>
      </c>
      <c r="T157" s="4">
        <v>1</v>
      </c>
      <c r="U157" s="4"/>
      <c r="V157" s="4"/>
      <c r="W157" s="3">
        <v>500</v>
      </c>
      <c r="X157" s="3">
        <v>500</v>
      </c>
      <c r="Y157" s="31"/>
      <c r="Z157" s="31"/>
      <c r="AA157" s="8" t="s">
        <v>55</v>
      </c>
      <c r="AB157" s="66">
        <v>2</v>
      </c>
      <c r="AC157" s="4">
        <f t="shared" si="12"/>
        <v>-1</v>
      </c>
      <c r="AD157" s="4">
        <f t="shared" si="12"/>
        <v>0</v>
      </c>
      <c r="AE157" s="4">
        <f t="shared" si="12"/>
        <v>0</v>
      </c>
      <c r="AF157" s="4">
        <f t="shared" si="12"/>
        <v>-1</v>
      </c>
      <c r="AG157" s="4">
        <f t="shared" si="12"/>
        <v>-1</v>
      </c>
      <c r="AH157" s="4">
        <f t="shared" si="12"/>
        <v>0</v>
      </c>
      <c r="AI157" s="4">
        <f t="shared" si="12"/>
        <v>0</v>
      </c>
      <c r="AJ157" s="3">
        <f t="shared" si="12"/>
        <v>-500</v>
      </c>
      <c r="AK157" s="3">
        <f t="shared" si="12"/>
        <v>-500</v>
      </c>
    </row>
    <row r="158" spans="1:39" ht="52.5" customHeight="1" x14ac:dyDescent="0.25">
      <c r="A158" s="8" t="s">
        <v>56</v>
      </c>
      <c r="B158" s="66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66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66">
        <v>3</v>
      </c>
      <c r="AC158" s="4">
        <f t="shared" si="12"/>
        <v>0</v>
      </c>
      <c r="AD158" s="4">
        <f t="shared" si="12"/>
        <v>0</v>
      </c>
      <c r="AE158" s="4">
        <f t="shared" si="12"/>
        <v>0</v>
      </c>
      <c r="AF158" s="4">
        <f t="shared" si="12"/>
        <v>0</v>
      </c>
      <c r="AG158" s="4">
        <f t="shared" si="12"/>
        <v>0</v>
      </c>
      <c r="AH158" s="4">
        <f t="shared" si="12"/>
        <v>0</v>
      </c>
      <c r="AI158" s="4">
        <f t="shared" si="12"/>
        <v>0</v>
      </c>
      <c r="AJ158" s="3">
        <f t="shared" si="12"/>
        <v>0</v>
      </c>
      <c r="AK158" s="3">
        <f t="shared" si="12"/>
        <v>0</v>
      </c>
    </row>
    <row r="159" spans="1:39" ht="12.75" customHeight="1" x14ac:dyDescent="0.25">
      <c r="A159" s="8" t="s">
        <v>57</v>
      </c>
      <c r="B159" s="66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66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66">
        <v>4</v>
      </c>
      <c r="AC159" s="4">
        <f t="shared" si="12"/>
        <v>0</v>
      </c>
      <c r="AD159" s="4">
        <f t="shared" si="12"/>
        <v>0</v>
      </c>
      <c r="AE159" s="4">
        <f t="shared" si="12"/>
        <v>0</v>
      </c>
      <c r="AF159" s="4">
        <f t="shared" si="12"/>
        <v>0</v>
      </c>
      <c r="AG159" s="4">
        <f t="shared" si="12"/>
        <v>0</v>
      </c>
      <c r="AH159" s="4">
        <f t="shared" si="12"/>
        <v>0</v>
      </c>
      <c r="AI159" s="4">
        <f t="shared" si="12"/>
        <v>0</v>
      </c>
      <c r="AJ159" s="3">
        <f t="shared" si="12"/>
        <v>0</v>
      </c>
      <c r="AK159" s="3">
        <f t="shared" si="12"/>
        <v>0</v>
      </c>
    </row>
    <row r="160" spans="1:39" ht="12" customHeight="1" x14ac:dyDescent="0.25">
      <c r="A160" s="8" t="s">
        <v>720</v>
      </c>
      <c r="B160" s="65">
        <v>5</v>
      </c>
      <c r="C160" s="4"/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8" t="s">
        <v>58</v>
      </c>
      <c r="O160" s="65">
        <v>5</v>
      </c>
      <c r="P160" s="4">
        <v>5</v>
      </c>
      <c r="Q160" s="4"/>
      <c r="R160" s="4"/>
      <c r="S160" s="4"/>
      <c r="T160" s="4">
        <v>4</v>
      </c>
      <c r="U160" s="4"/>
      <c r="V160" s="4"/>
      <c r="W160" s="3">
        <v>345.1</v>
      </c>
      <c r="X160" s="3"/>
      <c r="Y160" s="31"/>
      <c r="Z160" s="31"/>
      <c r="AA160" s="8" t="s">
        <v>58</v>
      </c>
      <c r="AB160" s="65">
        <v>5</v>
      </c>
      <c r="AC160" s="4">
        <f t="shared" si="12"/>
        <v>-5</v>
      </c>
      <c r="AD160" s="4">
        <f t="shared" si="12"/>
        <v>0</v>
      </c>
      <c r="AE160" s="4">
        <f t="shared" si="12"/>
        <v>0</v>
      </c>
      <c r="AF160" s="4">
        <f t="shared" si="12"/>
        <v>0</v>
      </c>
      <c r="AG160" s="4">
        <f t="shared" si="12"/>
        <v>-4</v>
      </c>
      <c r="AH160" s="4">
        <f t="shared" si="12"/>
        <v>0</v>
      </c>
      <c r="AI160" s="4">
        <f t="shared" si="12"/>
        <v>0</v>
      </c>
      <c r="AJ160" s="3">
        <f t="shared" si="12"/>
        <v>-345.1</v>
      </c>
      <c r="AK160" s="3">
        <f t="shared" si="12"/>
        <v>0</v>
      </c>
    </row>
    <row r="161" spans="1:39" ht="12.75" customHeight="1" x14ac:dyDescent="0.25">
      <c r="A161" s="8" t="s">
        <v>59</v>
      </c>
      <c r="B161" s="65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65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65">
        <v>6</v>
      </c>
      <c r="AC161" s="4">
        <f t="shared" si="12"/>
        <v>0</v>
      </c>
      <c r="AD161" s="4">
        <f t="shared" si="12"/>
        <v>0</v>
      </c>
      <c r="AE161" s="4">
        <f t="shared" si="12"/>
        <v>0</v>
      </c>
      <c r="AF161" s="4">
        <f t="shared" si="12"/>
        <v>0</v>
      </c>
      <c r="AG161" s="4">
        <f t="shared" si="12"/>
        <v>0</v>
      </c>
      <c r="AH161" s="4">
        <f t="shared" si="12"/>
        <v>0</v>
      </c>
      <c r="AI161" s="4">
        <f t="shared" si="12"/>
        <v>0</v>
      </c>
      <c r="AJ161" s="3">
        <f t="shared" si="12"/>
        <v>0</v>
      </c>
      <c r="AK161" s="3">
        <f t="shared" si="12"/>
        <v>0</v>
      </c>
    </row>
    <row r="162" spans="1:39" ht="12.75" customHeight="1" x14ac:dyDescent="0.25">
      <c r="A162" s="8" t="s">
        <v>60</v>
      </c>
      <c r="B162" s="65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65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65">
        <v>7</v>
      </c>
      <c r="AC162" s="4">
        <f t="shared" si="12"/>
        <v>0</v>
      </c>
      <c r="AD162" s="4">
        <f t="shared" si="12"/>
        <v>0</v>
      </c>
      <c r="AE162" s="4">
        <f t="shared" si="12"/>
        <v>0</v>
      </c>
      <c r="AF162" s="4">
        <f t="shared" si="12"/>
        <v>0</v>
      </c>
      <c r="AG162" s="4">
        <f t="shared" si="12"/>
        <v>0</v>
      </c>
      <c r="AH162" s="4">
        <f t="shared" si="12"/>
        <v>0</v>
      </c>
      <c r="AI162" s="4">
        <f t="shared" si="12"/>
        <v>0</v>
      </c>
      <c r="AJ162" s="3">
        <f t="shared" si="12"/>
        <v>0</v>
      </c>
      <c r="AK162" s="3">
        <f t="shared" si="12"/>
        <v>0</v>
      </c>
    </row>
    <row r="163" spans="1:39" ht="12.75" customHeight="1" x14ac:dyDescent="0.25">
      <c r="A163" s="8" t="s">
        <v>61</v>
      </c>
      <c r="B163" s="65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65">
        <v>8</v>
      </c>
      <c r="P163" s="4">
        <v>3</v>
      </c>
      <c r="Q163" s="4"/>
      <c r="R163" s="4"/>
      <c r="S163" s="4"/>
      <c r="T163" s="4"/>
      <c r="U163" s="4"/>
      <c r="V163" s="4"/>
      <c r="W163" s="3">
        <v>283.2</v>
      </c>
      <c r="X163" s="3"/>
      <c r="Y163" s="31"/>
      <c r="Z163" s="31"/>
      <c r="AA163" s="8" t="s">
        <v>61</v>
      </c>
      <c r="AB163" s="65">
        <v>8</v>
      </c>
      <c r="AC163" s="4">
        <f t="shared" si="12"/>
        <v>-3</v>
      </c>
      <c r="AD163" s="4">
        <f t="shared" si="12"/>
        <v>0</v>
      </c>
      <c r="AE163" s="4">
        <f t="shared" si="12"/>
        <v>0</v>
      </c>
      <c r="AF163" s="4">
        <f t="shared" si="12"/>
        <v>0</v>
      </c>
      <c r="AG163" s="4">
        <f t="shared" si="12"/>
        <v>0</v>
      </c>
      <c r="AH163" s="4">
        <f t="shared" si="12"/>
        <v>0</v>
      </c>
      <c r="AI163" s="4">
        <f t="shared" si="12"/>
        <v>0</v>
      </c>
      <c r="AJ163" s="3">
        <f t="shared" si="12"/>
        <v>-283.2</v>
      </c>
      <c r="AK163" s="3">
        <f t="shared" si="12"/>
        <v>0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3">SUM(D156:D163)</f>
        <v>0</v>
      </c>
      <c r="E164" s="16">
        <f t="shared" si="13"/>
        <v>0</v>
      </c>
      <c r="F164" s="16">
        <f t="shared" si="13"/>
        <v>0</v>
      </c>
      <c r="G164" s="16">
        <f t="shared" si="13"/>
        <v>0</v>
      </c>
      <c r="H164" s="16">
        <f t="shared" si="13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4">SUM(P156:P163)</f>
        <v>11</v>
      </c>
      <c r="Q164" s="4">
        <f t="shared" si="14"/>
        <v>0</v>
      </c>
      <c r="R164" s="4">
        <f t="shared" si="14"/>
        <v>0</v>
      </c>
      <c r="S164" s="4">
        <f t="shared" si="14"/>
        <v>2</v>
      </c>
      <c r="T164" s="4">
        <f t="shared" si="14"/>
        <v>7</v>
      </c>
      <c r="U164" s="4">
        <f t="shared" si="14"/>
        <v>0</v>
      </c>
      <c r="V164" s="4">
        <f t="shared" si="14"/>
        <v>0</v>
      </c>
      <c r="W164" s="3">
        <f t="shared" si="14"/>
        <v>1822.7</v>
      </c>
      <c r="X164" s="3">
        <f t="shared" si="14"/>
        <v>1031.2</v>
      </c>
      <c r="Y164" s="32"/>
      <c r="Z164" s="32"/>
      <c r="AA164" s="14" t="s">
        <v>62</v>
      </c>
      <c r="AB164" s="15">
        <v>9</v>
      </c>
      <c r="AC164" s="4">
        <f t="shared" si="12"/>
        <v>-11</v>
      </c>
      <c r="AD164" s="4">
        <f t="shared" si="12"/>
        <v>0</v>
      </c>
      <c r="AE164" s="4">
        <f t="shared" si="12"/>
        <v>0</v>
      </c>
      <c r="AF164" s="4">
        <f t="shared" si="12"/>
        <v>-2</v>
      </c>
      <c r="AG164" s="4">
        <f t="shared" si="12"/>
        <v>-7</v>
      </c>
      <c r="AH164" s="4">
        <f t="shared" si="12"/>
        <v>0</v>
      </c>
      <c r="AI164" s="4">
        <f t="shared" si="12"/>
        <v>0</v>
      </c>
      <c r="AJ164" s="3">
        <f t="shared" si="12"/>
        <v>-1822.7</v>
      </c>
      <c r="AK164" s="3">
        <f t="shared" si="12"/>
        <v>-1031.2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>
        <v>2</v>
      </c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-2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>
        <v>1</v>
      </c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-1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29" t="s">
        <v>36</v>
      </c>
      <c r="B184" s="129"/>
      <c r="C184" s="129"/>
      <c r="D184" s="12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36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36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65</v>
      </c>
      <c r="B185" s="67"/>
      <c r="C185" s="7"/>
      <c r="D185" s="7"/>
      <c r="E185" s="7"/>
      <c r="F185" s="7"/>
      <c r="G185" s="7"/>
      <c r="H185" s="7"/>
      <c r="I185" s="7"/>
      <c r="J185" s="7"/>
      <c r="K185" s="7"/>
      <c r="L185" s="67"/>
      <c r="M185" s="67"/>
      <c r="N185" s="9" t="s">
        <v>65</v>
      </c>
      <c r="O185" s="67"/>
      <c r="P185" s="7"/>
      <c r="Q185" s="7"/>
      <c r="R185" s="7"/>
      <c r="S185" s="7"/>
      <c r="T185" s="7"/>
      <c r="U185" s="7"/>
      <c r="V185" s="7"/>
      <c r="W185" s="7"/>
      <c r="X185" s="7"/>
      <c r="Y185" s="67"/>
      <c r="Z185" s="67"/>
      <c r="AA185" s="9" t="s">
        <v>65</v>
      </c>
      <c r="AB185" s="67"/>
      <c r="AC185" s="7"/>
      <c r="AD185" s="7"/>
      <c r="AE185" s="7"/>
      <c r="AF185" s="7"/>
      <c r="AG185" s="7"/>
      <c r="AH185" s="7"/>
      <c r="AI185" s="7"/>
      <c r="AJ185" s="7"/>
      <c r="AK185" s="7"/>
      <c r="AL185" s="67"/>
      <c r="AM185" s="67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66">
        <v>1</v>
      </c>
      <c r="B191" s="66">
        <v>2</v>
      </c>
      <c r="C191" s="66">
        <v>3</v>
      </c>
      <c r="D191" s="66">
        <v>4</v>
      </c>
      <c r="E191" s="66">
        <v>5</v>
      </c>
      <c r="F191" s="66">
        <v>6</v>
      </c>
      <c r="G191" s="66">
        <v>7</v>
      </c>
      <c r="H191" s="66">
        <v>8</v>
      </c>
      <c r="I191" s="66">
        <v>9</v>
      </c>
      <c r="J191" s="66">
        <v>10</v>
      </c>
      <c r="K191" s="66">
        <v>11</v>
      </c>
      <c r="L191" s="45"/>
      <c r="M191" s="39"/>
      <c r="N191" s="66">
        <v>1</v>
      </c>
      <c r="O191" s="66">
        <v>2</v>
      </c>
      <c r="P191" s="66">
        <v>3</v>
      </c>
      <c r="Q191" s="66">
        <v>4</v>
      </c>
      <c r="R191" s="66">
        <v>5</v>
      </c>
      <c r="S191" s="66">
        <v>6</v>
      </c>
      <c r="T191" s="66">
        <v>7</v>
      </c>
      <c r="U191" s="66">
        <v>8</v>
      </c>
      <c r="V191" s="66">
        <v>9</v>
      </c>
      <c r="W191" s="66">
        <v>10</v>
      </c>
      <c r="X191" s="66">
        <v>11</v>
      </c>
      <c r="Y191" s="45"/>
      <c r="Z191" s="45"/>
      <c r="AA191" s="66">
        <v>1</v>
      </c>
      <c r="AB191" s="66">
        <v>2</v>
      </c>
      <c r="AC191" s="66">
        <v>3</v>
      </c>
      <c r="AD191" s="66">
        <v>4</v>
      </c>
      <c r="AE191" s="66">
        <v>5</v>
      </c>
      <c r="AF191" s="66">
        <v>6</v>
      </c>
      <c r="AG191" s="66">
        <v>7</v>
      </c>
      <c r="AH191" s="66">
        <v>8</v>
      </c>
      <c r="AI191" s="66">
        <v>9</v>
      </c>
      <c r="AJ191" s="66">
        <v>10</v>
      </c>
      <c r="AK191" s="66">
        <v>11</v>
      </c>
    </row>
    <row r="192" spans="1:39" ht="38.25" customHeight="1" x14ac:dyDescent="0.25">
      <c r="A192" s="8" t="s">
        <v>54</v>
      </c>
      <c r="B192" s="66">
        <v>1</v>
      </c>
      <c r="C192" s="4"/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8" t="s">
        <v>54</v>
      </c>
      <c r="O192" s="66">
        <v>1</v>
      </c>
      <c r="P192" s="4">
        <v>1</v>
      </c>
      <c r="Q192" s="4"/>
      <c r="R192" s="4"/>
      <c r="S192" s="4">
        <v>1</v>
      </c>
      <c r="T192" s="4">
        <v>1</v>
      </c>
      <c r="U192" s="4"/>
      <c r="V192" s="4"/>
      <c r="W192" s="3">
        <v>820.5</v>
      </c>
      <c r="X192" s="3">
        <v>820.5</v>
      </c>
      <c r="Y192" s="31"/>
      <c r="Z192" s="31"/>
      <c r="AA192" s="8" t="s">
        <v>54</v>
      </c>
      <c r="AB192" s="66">
        <v>1</v>
      </c>
      <c r="AC192" s="4">
        <f t="shared" ref="AC192:AK200" si="15">C192-P192</f>
        <v>-1</v>
      </c>
      <c r="AD192" s="4">
        <f t="shared" si="15"/>
        <v>0</v>
      </c>
      <c r="AE192" s="4">
        <f t="shared" si="15"/>
        <v>0</v>
      </c>
      <c r="AF192" s="4">
        <f t="shared" si="15"/>
        <v>-1</v>
      </c>
      <c r="AG192" s="4">
        <f t="shared" si="15"/>
        <v>-1</v>
      </c>
      <c r="AH192" s="4">
        <f t="shared" si="15"/>
        <v>0</v>
      </c>
      <c r="AI192" s="4">
        <f t="shared" si="15"/>
        <v>0</v>
      </c>
      <c r="AJ192" s="3">
        <f t="shared" si="15"/>
        <v>-820.5</v>
      </c>
      <c r="AK192" s="3">
        <f t="shared" si="15"/>
        <v>-820.5</v>
      </c>
    </row>
    <row r="193" spans="1:39" ht="39" customHeight="1" x14ac:dyDescent="0.25">
      <c r="A193" s="8" t="s">
        <v>55</v>
      </c>
      <c r="B193" s="66">
        <v>2</v>
      </c>
      <c r="C193" s="4"/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8" t="s">
        <v>55</v>
      </c>
      <c r="O193" s="66">
        <v>2</v>
      </c>
      <c r="P193" s="4"/>
      <c r="Q193" s="4"/>
      <c r="R193" s="4"/>
      <c r="S193" s="4"/>
      <c r="T193" s="4"/>
      <c r="U193" s="4"/>
      <c r="V193" s="4"/>
      <c r="W193" s="3"/>
      <c r="X193" s="3"/>
      <c r="Y193" s="31"/>
      <c r="Z193" s="31"/>
      <c r="AA193" s="8" t="s">
        <v>55</v>
      </c>
      <c r="AB193" s="66">
        <v>2</v>
      </c>
      <c r="AC193" s="4">
        <f t="shared" si="15"/>
        <v>0</v>
      </c>
      <c r="AD193" s="4">
        <f t="shared" si="15"/>
        <v>0</v>
      </c>
      <c r="AE193" s="4">
        <f t="shared" si="15"/>
        <v>0</v>
      </c>
      <c r="AF193" s="4">
        <f t="shared" si="15"/>
        <v>0</v>
      </c>
      <c r="AG193" s="4">
        <f t="shared" si="15"/>
        <v>0</v>
      </c>
      <c r="AH193" s="4">
        <f t="shared" si="15"/>
        <v>0</v>
      </c>
      <c r="AI193" s="4">
        <f t="shared" si="15"/>
        <v>0</v>
      </c>
      <c r="AJ193" s="3">
        <f t="shared" si="15"/>
        <v>0</v>
      </c>
      <c r="AK193" s="3">
        <f t="shared" si="15"/>
        <v>0</v>
      </c>
    </row>
    <row r="194" spans="1:39" ht="52.5" customHeight="1" x14ac:dyDescent="0.25">
      <c r="A194" s="8" t="s">
        <v>56</v>
      </c>
      <c r="B194" s="66">
        <v>3</v>
      </c>
      <c r="C194" s="4"/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8" t="s">
        <v>56</v>
      </c>
      <c r="O194" s="66">
        <v>3</v>
      </c>
      <c r="P194" s="4"/>
      <c r="Q194" s="4"/>
      <c r="R194" s="4"/>
      <c r="S194" s="4"/>
      <c r="T194" s="4"/>
      <c r="U194" s="4"/>
      <c r="V194" s="4"/>
      <c r="W194" s="3"/>
      <c r="X194" s="3"/>
      <c r="Y194" s="31"/>
      <c r="Z194" s="31"/>
      <c r="AA194" s="8" t="s">
        <v>56</v>
      </c>
      <c r="AB194" s="66">
        <v>3</v>
      </c>
      <c r="AC194" s="4">
        <f t="shared" si="15"/>
        <v>0</v>
      </c>
      <c r="AD194" s="4">
        <f t="shared" si="15"/>
        <v>0</v>
      </c>
      <c r="AE194" s="4">
        <f t="shared" si="15"/>
        <v>0</v>
      </c>
      <c r="AF194" s="4">
        <f t="shared" si="15"/>
        <v>0</v>
      </c>
      <c r="AG194" s="4">
        <f t="shared" si="15"/>
        <v>0</v>
      </c>
      <c r="AH194" s="4">
        <f t="shared" si="15"/>
        <v>0</v>
      </c>
      <c r="AI194" s="4">
        <f t="shared" si="15"/>
        <v>0</v>
      </c>
      <c r="AJ194" s="3">
        <f t="shared" si="15"/>
        <v>0</v>
      </c>
      <c r="AK194" s="3">
        <f t="shared" si="15"/>
        <v>0</v>
      </c>
    </row>
    <row r="195" spans="1:39" ht="12.75" customHeight="1" x14ac:dyDescent="0.25">
      <c r="A195" s="8" t="s">
        <v>57</v>
      </c>
      <c r="B195" s="66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66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66">
        <v>4</v>
      </c>
      <c r="AC195" s="4">
        <f t="shared" si="15"/>
        <v>0</v>
      </c>
      <c r="AD195" s="4">
        <f t="shared" si="15"/>
        <v>0</v>
      </c>
      <c r="AE195" s="4">
        <f t="shared" si="15"/>
        <v>0</v>
      </c>
      <c r="AF195" s="4">
        <f t="shared" si="15"/>
        <v>0</v>
      </c>
      <c r="AG195" s="4">
        <f t="shared" si="15"/>
        <v>0</v>
      </c>
      <c r="AH195" s="4">
        <f t="shared" si="15"/>
        <v>0</v>
      </c>
      <c r="AI195" s="4">
        <f t="shared" si="15"/>
        <v>0</v>
      </c>
      <c r="AJ195" s="3">
        <f t="shared" si="15"/>
        <v>0</v>
      </c>
      <c r="AK195" s="3">
        <f t="shared" si="15"/>
        <v>0</v>
      </c>
    </row>
    <row r="196" spans="1:39" ht="12" customHeight="1" x14ac:dyDescent="0.25">
      <c r="A196" s="8" t="s">
        <v>720</v>
      </c>
      <c r="B196" s="65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65">
        <v>5</v>
      </c>
      <c r="P196" s="4">
        <v>5</v>
      </c>
      <c r="Q196" s="4"/>
      <c r="R196" s="4"/>
      <c r="S196" s="4">
        <v>1</v>
      </c>
      <c r="T196" s="4">
        <v>5</v>
      </c>
      <c r="U196" s="4"/>
      <c r="V196" s="4"/>
      <c r="W196" s="3">
        <v>390</v>
      </c>
      <c r="X196" s="3">
        <v>63.8</v>
      </c>
      <c r="Y196" s="31"/>
      <c r="Z196" s="31"/>
      <c r="AA196" s="8" t="s">
        <v>58</v>
      </c>
      <c r="AB196" s="65">
        <v>5</v>
      </c>
      <c r="AC196" s="4">
        <f t="shared" si="15"/>
        <v>-5</v>
      </c>
      <c r="AD196" s="4">
        <f t="shared" si="15"/>
        <v>0</v>
      </c>
      <c r="AE196" s="4">
        <f t="shared" si="15"/>
        <v>0</v>
      </c>
      <c r="AF196" s="4">
        <f t="shared" si="15"/>
        <v>-1</v>
      </c>
      <c r="AG196" s="4">
        <f t="shared" si="15"/>
        <v>-5</v>
      </c>
      <c r="AH196" s="4">
        <f t="shared" si="15"/>
        <v>0</v>
      </c>
      <c r="AI196" s="4">
        <f t="shared" si="15"/>
        <v>0</v>
      </c>
      <c r="AJ196" s="3">
        <f t="shared" si="15"/>
        <v>-390</v>
      </c>
      <c r="AK196" s="3">
        <f t="shared" si="15"/>
        <v>-63.8</v>
      </c>
    </row>
    <row r="197" spans="1:39" ht="12.75" customHeight="1" x14ac:dyDescent="0.25">
      <c r="A197" s="8" t="s">
        <v>59</v>
      </c>
      <c r="B197" s="65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65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65">
        <v>6</v>
      </c>
      <c r="AC197" s="4">
        <f t="shared" si="15"/>
        <v>0</v>
      </c>
      <c r="AD197" s="4">
        <f t="shared" si="15"/>
        <v>0</v>
      </c>
      <c r="AE197" s="4">
        <f t="shared" si="15"/>
        <v>0</v>
      </c>
      <c r="AF197" s="4">
        <f t="shared" si="15"/>
        <v>0</v>
      </c>
      <c r="AG197" s="4">
        <f t="shared" si="15"/>
        <v>0</v>
      </c>
      <c r="AH197" s="4">
        <f t="shared" si="15"/>
        <v>0</v>
      </c>
      <c r="AI197" s="4">
        <f t="shared" si="15"/>
        <v>0</v>
      </c>
      <c r="AJ197" s="3">
        <f t="shared" si="15"/>
        <v>0</v>
      </c>
      <c r="AK197" s="3">
        <f t="shared" si="15"/>
        <v>0</v>
      </c>
    </row>
    <row r="198" spans="1:39" ht="12.75" customHeight="1" x14ac:dyDescent="0.25">
      <c r="A198" s="8" t="s">
        <v>60</v>
      </c>
      <c r="B198" s="65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65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65">
        <v>7</v>
      </c>
      <c r="AC198" s="4">
        <f t="shared" si="15"/>
        <v>0</v>
      </c>
      <c r="AD198" s="4">
        <f t="shared" si="15"/>
        <v>0</v>
      </c>
      <c r="AE198" s="4">
        <f t="shared" si="15"/>
        <v>0</v>
      </c>
      <c r="AF198" s="4">
        <f t="shared" si="15"/>
        <v>0</v>
      </c>
      <c r="AG198" s="4">
        <f t="shared" si="15"/>
        <v>0</v>
      </c>
      <c r="AH198" s="4">
        <f t="shared" si="15"/>
        <v>0</v>
      </c>
      <c r="AI198" s="4">
        <f t="shared" si="15"/>
        <v>0</v>
      </c>
      <c r="AJ198" s="3">
        <f t="shared" si="15"/>
        <v>0</v>
      </c>
      <c r="AK198" s="3">
        <f t="shared" si="15"/>
        <v>0</v>
      </c>
    </row>
    <row r="199" spans="1:39" ht="12.75" customHeight="1" x14ac:dyDescent="0.25">
      <c r="A199" s="8" t="s">
        <v>61</v>
      </c>
      <c r="B199" s="65">
        <v>8</v>
      </c>
      <c r="C199" s="4"/>
      <c r="D199" s="4"/>
      <c r="E199" s="4"/>
      <c r="F199" s="4"/>
      <c r="G199" s="4"/>
      <c r="H199" s="4"/>
      <c r="I199" s="4"/>
      <c r="J199" s="3"/>
      <c r="K199" s="3"/>
      <c r="L199" s="31"/>
      <c r="M199" s="40"/>
      <c r="N199" s="8" t="s">
        <v>61</v>
      </c>
      <c r="O199" s="65">
        <v>8</v>
      </c>
      <c r="P199" s="4"/>
      <c r="Q199" s="4"/>
      <c r="R199" s="4"/>
      <c r="S199" s="4"/>
      <c r="T199" s="4"/>
      <c r="U199" s="4"/>
      <c r="V199" s="4"/>
      <c r="W199" s="3"/>
      <c r="X199" s="3"/>
      <c r="Y199" s="31"/>
      <c r="Z199" s="31"/>
      <c r="AA199" s="8" t="s">
        <v>61</v>
      </c>
      <c r="AB199" s="65">
        <v>8</v>
      </c>
      <c r="AC199" s="4">
        <f t="shared" si="15"/>
        <v>0</v>
      </c>
      <c r="AD199" s="4">
        <f t="shared" si="15"/>
        <v>0</v>
      </c>
      <c r="AE199" s="4">
        <f t="shared" si="15"/>
        <v>0</v>
      </c>
      <c r="AF199" s="4">
        <f t="shared" si="15"/>
        <v>0</v>
      </c>
      <c r="AG199" s="4">
        <f t="shared" si="15"/>
        <v>0</v>
      </c>
      <c r="AH199" s="4">
        <f t="shared" si="15"/>
        <v>0</v>
      </c>
      <c r="AI199" s="4">
        <f t="shared" si="15"/>
        <v>0</v>
      </c>
      <c r="AJ199" s="3">
        <f t="shared" si="15"/>
        <v>0</v>
      </c>
      <c r="AK199" s="3">
        <f t="shared" si="15"/>
        <v>0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16">SUM(D192:D199)</f>
        <v>0</v>
      </c>
      <c r="E200" s="16">
        <f t="shared" si="16"/>
        <v>0</v>
      </c>
      <c r="F200" s="16">
        <f t="shared" si="16"/>
        <v>0</v>
      </c>
      <c r="G200" s="16">
        <f t="shared" si="16"/>
        <v>0</v>
      </c>
      <c r="H200" s="16">
        <f t="shared" si="16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17">SUM(P192:P199)</f>
        <v>6</v>
      </c>
      <c r="Q200" s="4">
        <f t="shared" si="17"/>
        <v>0</v>
      </c>
      <c r="R200" s="4">
        <f t="shared" si="17"/>
        <v>0</v>
      </c>
      <c r="S200" s="4">
        <f t="shared" si="17"/>
        <v>2</v>
      </c>
      <c r="T200" s="4">
        <f t="shared" si="17"/>
        <v>6</v>
      </c>
      <c r="U200" s="4">
        <f t="shared" si="17"/>
        <v>0</v>
      </c>
      <c r="V200" s="4">
        <f t="shared" si="17"/>
        <v>0</v>
      </c>
      <c r="W200" s="3">
        <f t="shared" si="17"/>
        <v>1210.5</v>
      </c>
      <c r="X200" s="3">
        <f t="shared" si="17"/>
        <v>884.3</v>
      </c>
      <c r="Y200" s="32"/>
      <c r="Z200" s="32"/>
      <c r="AA200" s="14" t="s">
        <v>62</v>
      </c>
      <c r="AB200" s="15">
        <v>9</v>
      </c>
      <c r="AC200" s="4">
        <f t="shared" si="15"/>
        <v>-6</v>
      </c>
      <c r="AD200" s="4">
        <f t="shared" si="15"/>
        <v>0</v>
      </c>
      <c r="AE200" s="4">
        <f t="shared" si="15"/>
        <v>0</v>
      </c>
      <c r="AF200" s="4">
        <f t="shared" si="15"/>
        <v>-2</v>
      </c>
      <c r="AG200" s="4">
        <f t="shared" si="15"/>
        <v>-6</v>
      </c>
      <c r="AH200" s="4">
        <f t="shared" si="15"/>
        <v>0</v>
      </c>
      <c r="AI200" s="4">
        <f t="shared" si="15"/>
        <v>0</v>
      </c>
      <c r="AJ200" s="3">
        <f t="shared" si="15"/>
        <v>-1210.5</v>
      </c>
      <c r="AK200" s="3">
        <f t="shared" si="15"/>
        <v>-884.3</v>
      </c>
    </row>
    <row r="202" spans="1:39" x14ac:dyDescent="0.25">
      <c r="A202" s="12" t="s">
        <v>66</v>
      </c>
      <c r="N202" s="12" t="s">
        <v>66</v>
      </c>
      <c r="AA202" s="12" t="s">
        <v>66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>
        <v>1</v>
      </c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-1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/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67</v>
      </c>
      <c r="N208" s="12" t="s">
        <v>67</v>
      </c>
      <c r="AA208" s="12" t="s">
        <v>67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/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0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68</v>
      </c>
      <c r="N214" s="12" t="s">
        <v>68</v>
      </c>
      <c r="AA214" s="12" t="s">
        <v>68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20" spans="1:39" ht="17.25" customHeight="1" x14ac:dyDescent="0.25">
      <c r="A220" s="129" t="s">
        <v>189</v>
      </c>
      <c r="B220" s="129"/>
      <c r="C220" s="129"/>
      <c r="D220" s="129"/>
      <c r="E220" s="18"/>
      <c r="F220" s="18"/>
      <c r="G220" s="18"/>
      <c r="H220" s="18"/>
      <c r="I220" s="18"/>
      <c r="J220" s="18"/>
      <c r="K220" s="135"/>
      <c r="L220" s="135"/>
      <c r="M220" s="135"/>
      <c r="N220" s="129" t="s">
        <v>189</v>
      </c>
      <c r="O220" s="129"/>
      <c r="P220" s="129"/>
      <c r="Q220" s="129"/>
      <c r="R220" s="18"/>
      <c r="S220" s="18"/>
      <c r="T220" s="18"/>
      <c r="U220" s="18"/>
      <c r="V220" s="18"/>
      <c r="W220" s="18"/>
      <c r="X220" s="18"/>
      <c r="Y220" s="18"/>
      <c r="Z220" s="18"/>
      <c r="AA220" s="129" t="s">
        <v>189</v>
      </c>
      <c r="AB220" s="129"/>
      <c r="AC220" s="129"/>
      <c r="AD220" s="129"/>
      <c r="AE220" s="18"/>
      <c r="AF220" s="18"/>
      <c r="AG220" s="18"/>
      <c r="AH220" s="18"/>
      <c r="AI220" s="18"/>
      <c r="AJ220" s="18"/>
      <c r="AK220" s="18"/>
      <c r="AL220" s="18"/>
      <c r="AM220" s="18"/>
    </row>
    <row r="221" spans="1:39" ht="17.25" customHeight="1" x14ac:dyDescent="0.25">
      <c r="A221" s="9" t="s">
        <v>65</v>
      </c>
      <c r="B221" s="67"/>
      <c r="C221" s="7"/>
      <c r="D221" s="7"/>
      <c r="E221" s="7"/>
      <c r="F221" s="7"/>
      <c r="G221" s="7"/>
      <c r="H221" s="7"/>
      <c r="I221" s="7"/>
      <c r="J221" s="7"/>
      <c r="K221" s="7"/>
      <c r="L221" s="67"/>
      <c r="M221" s="67"/>
      <c r="N221" s="9" t="s">
        <v>65</v>
      </c>
      <c r="O221" s="67"/>
      <c r="P221" s="7"/>
      <c r="Q221" s="7"/>
      <c r="R221" s="7"/>
      <c r="S221" s="7"/>
      <c r="T221" s="7"/>
      <c r="U221" s="7"/>
      <c r="V221" s="7"/>
      <c r="W221" s="7"/>
      <c r="X221" s="7"/>
      <c r="Y221" s="67"/>
      <c r="Z221" s="67"/>
      <c r="AA221" s="9" t="s">
        <v>65</v>
      </c>
      <c r="AB221" s="67"/>
      <c r="AC221" s="7"/>
      <c r="AD221" s="7"/>
      <c r="AE221" s="7"/>
      <c r="AF221" s="7"/>
      <c r="AG221" s="7"/>
      <c r="AH221" s="7"/>
      <c r="AI221" s="7"/>
      <c r="AJ221" s="7"/>
      <c r="AK221" s="7"/>
      <c r="AL221" s="67"/>
      <c r="AM221" s="67"/>
    </row>
    <row r="222" spans="1:39" ht="27" customHeight="1" x14ac:dyDescent="0.25">
      <c r="A222" s="121" t="s">
        <v>52</v>
      </c>
      <c r="B222" s="121" t="s">
        <v>53</v>
      </c>
      <c r="C222" s="127" t="s">
        <v>70</v>
      </c>
      <c r="D222" s="131"/>
      <c r="E222" s="131"/>
      <c r="F222" s="131"/>
      <c r="G222" s="131"/>
      <c r="H222" s="131"/>
      <c r="I222" s="128"/>
      <c r="J222" s="132" t="s">
        <v>69</v>
      </c>
      <c r="K222" s="132"/>
      <c r="L222" s="44"/>
      <c r="M222" s="55"/>
      <c r="N222" s="121" t="s">
        <v>52</v>
      </c>
      <c r="O222" s="121" t="s">
        <v>53</v>
      </c>
      <c r="P222" s="127" t="s">
        <v>70</v>
      </c>
      <c r="Q222" s="131"/>
      <c r="R222" s="131"/>
      <c r="S222" s="131"/>
      <c r="T222" s="131"/>
      <c r="U222" s="131"/>
      <c r="V222" s="128"/>
      <c r="W222" s="119" t="s">
        <v>69</v>
      </c>
      <c r="X222" s="120"/>
      <c r="Y222" s="44"/>
      <c r="Z222" s="44"/>
      <c r="AA222" s="121" t="s">
        <v>52</v>
      </c>
      <c r="AB222" s="121" t="s">
        <v>53</v>
      </c>
      <c r="AC222" s="127" t="s">
        <v>70</v>
      </c>
      <c r="AD222" s="131"/>
      <c r="AE222" s="131"/>
      <c r="AF222" s="131"/>
      <c r="AG222" s="131"/>
      <c r="AH222" s="131"/>
      <c r="AI222" s="128"/>
      <c r="AJ222" s="119" t="s">
        <v>69</v>
      </c>
      <c r="AK222" s="120"/>
      <c r="AM222" s="33"/>
    </row>
    <row r="223" spans="1:39" ht="21" customHeight="1" x14ac:dyDescent="0.25">
      <c r="A223" s="122"/>
      <c r="B223" s="122"/>
      <c r="C223" s="121" t="s">
        <v>40</v>
      </c>
      <c r="D223" s="127" t="s">
        <v>48</v>
      </c>
      <c r="E223" s="131"/>
      <c r="F223" s="131"/>
      <c r="G223" s="131"/>
      <c r="H223" s="131"/>
      <c r="I223" s="128"/>
      <c r="J223" s="121" t="s">
        <v>47</v>
      </c>
      <c r="K223" s="124" t="s">
        <v>49</v>
      </c>
      <c r="L223" s="30"/>
      <c r="M223" s="55"/>
      <c r="N223" s="122"/>
      <c r="O223" s="122"/>
      <c r="P223" s="121" t="s">
        <v>40</v>
      </c>
      <c r="Q223" s="127" t="s">
        <v>48</v>
      </c>
      <c r="R223" s="131"/>
      <c r="S223" s="131"/>
      <c r="T223" s="131"/>
      <c r="U223" s="131"/>
      <c r="V223" s="128"/>
      <c r="W223" s="121" t="s">
        <v>47</v>
      </c>
      <c r="X223" s="124" t="s">
        <v>49</v>
      </c>
      <c r="Y223" s="44"/>
      <c r="Z223" s="44"/>
      <c r="AA223" s="122"/>
      <c r="AB223" s="122"/>
      <c r="AC223" s="121" t="s">
        <v>40</v>
      </c>
      <c r="AD223" s="127" t="s">
        <v>48</v>
      </c>
      <c r="AE223" s="131"/>
      <c r="AF223" s="131"/>
      <c r="AG223" s="131"/>
      <c r="AH223" s="131"/>
      <c r="AI223" s="128"/>
      <c r="AJ223" s="121" t="s">
        <v>47</v>
      </c>
      <c r="AK223" s="124" t="s">
        <v>49</v>
      </c>
    </row>
    <row r="224" spans="1:39" ht="18.75" customHeight="1" x14ac:dyDescent="0.25">
      <c r="A224" s="122"/>
      <c r="B224" s="122"/>
      <c r="C224" s="122"/>
      <c r="D224" s="124" t="s">
        <v>43</v>
      </c>
      <c r="E224" s="124" t="s">
        <v>42</v>
      </c>
      <c r="F224" s="124" t="s">
        <v>50</v>
      </c>
      <c r="G224" s="127" t="s">
        <v>44</v>
      </c>
      <c r="H224" s="128"/>
      <c r="I224" s="124" t="s">
        <v>723</v>
      </c>
      <c r="J224" s="122"/>
      <c r="K224" s="125"/>
      <c r="L224" s="30"/>
      <c r="M224" s="55"/>
      <c r="N224" s="122"/>
      <c r="O224" s="122"/>
      <c r="P224" s="122"/>
      <c r="Q224" s="124" t="s">
        <v>43</v>
      </c>
      <c r="R224" s="124" t="s">
        <v>42</v>
      </c>
      <c r="S224" s="124" t="s">
        <v>50</v>
      </c>
      <c r="T224" s="127" t="s">
        <v>44</v>
      </c>
      <c r="U224" s="128"/>
      <c r="V224" s="124" t="s">
        <v>723</v>
      </c>
      <c r="W224" s="122"/>
      <c r="X224" s="125"/>
      <c r="Y224" s="44"/>
      <c r="Z224" s="44"/>
      <c r="AA224" s="122"/>
      <c r="AB224" s="122"/>
      <c r="AC224" s="122"/>
      <c r="AD224" s="124" t="s">
        <v>43</v>
      </c>
      <c r="AE224" s="124" t="s">
        <v>42</v>
      </c>
      <c r="AF224" s="124" t="s">
        <v>50</v>
      </c>
      <c r="AG224" s="127" t="s">
        <v>44</v>
      </c>
      <c r="AH224" s="128"/>
      <c r="AI224" s="124" t="s">
        <v>723</v>
      </c>
      <c r="AJ224" s="122"/>
      <c r="AK224" s="125"/>
    </row>
    <row r="225" spans="1:39" ht="20.25" customHeight="1" x14ac:dyDescent="0.25">
      <c r="A225" s="122"/>
      <c r="B225" s="122"/>
      <c r="C225" s="122"/>
      <c r="D225" s="125"/>
      <c r="E225" s="125"/>
      <c r="F225" s="125"/>
      <c r="G225" s="117" t="s">
        <v>45</v>
      </c>
      <c r="H225" s="117" t="s">
        <v>46</v>
      </c>
      <c r="I225" s="125"/>
      <c r="J225" s="122"/>
      <c r="K225" s="125"/>
      <c r="L225" s="30"/>
      <c r="M225" s="55"/>
      <c r="N225" s="122"/>
      <c r="O225" s="122"/>
      <c r="P225" s="122"/>
      <c r="Q225" s="125"/>
      <c r="R225" s="125"/>
      <c r="S225" s="125"/>
      <c r="T225" s="117" t="s">
        <v>45</v>
      </c>
      <c r="U225" s="117" t="s">
        <v>46</v>
      </c>
      <c r="V225" s="125"/>
      <c r="W225" s="122"/>
      <c r="X225" s="125"/>
      <c r="Y225" s="44"/>
      <c r="Z225" s="44"/>
      <c r="AA225" s="122"/>
      <c r="AB225" s="122"/>
      <c r="AC225" s="122"/>
      <c r="AD225" s="125"/>
      <c r="AE225" s="125"/>
      <c r="AF225" s="125"/>
      <c r="AG225" s="117" t="s">
        <v>45</v>
      </c>
      <c r="AH225" s="117" t="s">
        <v>46</v>
      </c>
      <c r="AI225" s="125"/>
      <c r="AJ225" s="122"/>
      <c r="AK225" s="125"/>
    </row>
    <row r="226" spans="1:39" ht="47.25" customHeight="1" x14ac:dyDescent="0.25">
      <c r="A226" s="123"/>
      <c r="B226" s="123"/>
      <c r="C226" s="123"/>
      <c r="D226" s="126"/>
      <c r="E226" s="126"/>
      <c r="F226" s="126"/>
      <c r="G226" s="118"/>
      <c r="H226" s="118"/>
      <c r="I226" s="126"/>
      <c r="J226" s="123"/>
      <c r="K226" s="126"/>
      <c r="L226" s="30"/>
      <c r="M226" s="55"/>
      <c r="N226" s="123"/>
      <c r="O226" s="123"/>
      <c r="P226" s="123"/>
      <c r="Q226" s="126"/>
      <c r="R226" s="126"/>
      <c r="S226" s="126"/>
      <c r="T226" s="118"/>
      <c r="U226" s="118"/>
      <c r="V226" s="126"/>
      <c r="W226" s="123"/>
      <c r="X226" s="126"/>
      <c r="Y226" s="44"/>
      <c r="Z226" s="44"/>
      <c r="AA226" s="123"/>
      <c r="AB226" s="123"/>
      <c r="AC226" s="123"/>
      <c r="AD226" s="126"/>
      <c r="AE226" s="126"/>
      <c r="AF226" s="126"/>
      <c r="AG226" s="118"/>
      <c r="AH226" s="118"/>
      <c r="AI226" s="126"/>
      <c r="AJ226" s="123"/>
      <c r="AK226" s="126"/>
    </row>
    <row r="227" spans="1:39" ht="18.75" customHeight="1" x14ac:dyDescent="0.25">
      <c r="A227" s="66">
        <v>1</v>
      </c>
      <c r="B227" s="66">
        <v>2</v>
      </c>
      <c r="C227" s="66">
        <v>3</v>
      </c>
      <c r="D227" s="66">
        <v>4</v>
      </c>
      <c r="E227" s="66">
        <v>5</v>
      </c>
      <c r="F227" s="66">
        <v>6</v>
      </c>
      <c r="G227" s="66">
        <v>7</v>
      </c>
      <c r="H227" s="66">
        <v>8</v>
      </c>
      <c r="I227" s="66">
        <v>9</v>
      </c>
      <c r="J227" s="66">
        <v>10</v>
      </c>
      <c r="K227" s="66">
        <v>11</v>
      </c>
      <c r="L227" s="45"/>
      <c r="M227" s="39"/>
      <c r="N227" s="66">
        <v>1</v>
      </c>
      <c r="O227" s="66">
        <v>2</v>
      </c>
      <c r="P227" s="66">
        <v>3</v>
      </c>
      <c r="Q227" s="66">
        <v>4</v>
      </c>
      <c r="R227" s="66">
        <v>5</v>
      </c>
      <c r="S227" s="66">
        <v>6</v>
      </c>
      <c r="T227" s="66">
        <v>7</v>
      </c>
      <c r="U227" s="66">
        <v>8</v>
      </c>
      <c r="V227" s="66">
        <v>9</v>
      </c>
      <c r="W227" s="66">
        <v>10</v>
      </c>
      <c r="X227" s="66">
        <v>11</v>
      </c>
      <c r="Y227" s="45"/>
      <c r="Z227" s="45"/>
      <c r="AA227" s="66">
        <v>1</v>
      </c>
      <c r="AB227" s="66">
        <v>2</v>
      </c>
      <c r="AC227" s="66">
        <v>3</v>
      </c>
      <c r="AD227" s="66">
        <v>4</v>
      </c>
      <c r="AE227" s="66">
        <v>5</v>
      </c>
      <c r="AF227" s="66">
        <v>6</v>
      </c>
      <c r="AG227" s="66">
        <v>7</v>
      </c>
      <c r="AH227" s="66">
        <v>8</v>
      </c>
      <c r="AI227" s="66">
        <v>9</v>
      </c>
      <c r="AJ227" s="66">
        <v>10</v>
      </c>
      <c r="AK227" s="66">
        <v>11</v>
      </c>
    </row>
    <row r="228" spans="1:39" ht="38.25" customHeight="1" x14ac:dyDescent="0.25">
      <c r="A228" s="8" t="s">
        <v>54</v>
      </c>
      <c r="B228" s="66">
        <v>1</v>
      </c>
      <c r="C228" s="4"/>
      <c r="D228" s="4"/>
      <c r="E228" s="4"/>
      <c r="F228" s="4"/>
      <c r="G228" s="4"/>
      <c r="H228" s="4"/>
      <c r="I228" s="4"/>
      <c r="J228" s="3"/>
      <c r="K228" s="3"/>
      <c r="L228" s="31"/>
      <c r="M228" s="40"/>
      <c r="N228" s="8" t="s">
        <v>54</v>
      </c>
      <c r="O228" s="66">
        <v>1</v>
      </c>
      <c r="P228" s="4">
        <v>1</v>
      </c>
      <c r="Q228" s="4"/>
      <c r="R228" s="4"/>
      <c r="S228" s="4"/>
      <c r="T228" s="4"/>
      <c r="U228" s="4"/>
      <c r="V228" s="4">
        <v>1</v>
      </c>
      <c r="W228" s="3">
        <v>378.15</v>
      </c>
      <c r="X228" s="3"/>
      <c r="Y228" s="31"/>
      <c r="Z228" s="31"/>
      <c r="AA228" s="8" t="s">
        <v>54</v>
      </c>
      <c r="AB228" s="66">
        <v>1</v>
      </c>
      <c r="AC228" s="4">
        <f t="shared" ref="AC228:AC236" si="18">C228-P228</f>
        <v>-1</v>
      </c>
      <c r="AD228" s="4">
        <f t="shared" ref="AD228:AD236" si="19">D228-Q228</f>
        <v>0</v>
      </c>
      <c r="AE228" s="4">
        <f t="shared" ref="AE228:AE236" si="20">E228-R228</f>
        <v>0</v>
      </c>
      <c r="AF228" s="4">
        <f t="shared" ref="AF228:AF236" si="21">F228-S228</f>
        <v>0</v>
      </c>
      <c r="AG228" s="4">
        <f t="shared" ref="AG228:AG236" si="22">G228-T228</f>
        <v>0</v>
      </c>
      <c r="AH228" s="4">
        <f t="shared" ref="AH228:AH236" si="23">H228-U228</f>
        <v>0</v>
      </c>
      <c r="AI228" s="4">
        <f t="shared" ref="AI228:AI236" si="24">I228-V228</f>
        <v>-1</v>
      </c>
      <c r="AJ228" s="3">
        <f t="shared" ref="AJ228:AJ236" si="25">J228-W228</f>
        <v>-378.15</v>
      </c>
      <c r="AK228" s="3">
        <f t="shared" ref="AK228:AK236" si="26">K228-X228</f>
        <v>0</v>
      </c>
    </row>
    <row r="229" spans="1:39" ht="39" customHeight="1" x14ac:dyDescent="0.25">
      <c r="A229" s="8" t="s">
        <v>55</v>
      </c>
      <c r="B229" s="66">
        <v>2</v>
      </c>
      <c r="C229" s="4"/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8" t="s">
        <v>55</v>
      </c>
      <c r="O229" s="66">
        <v>2</v>
      </c>
      <c r="P229" s="4"/>
      <c r="Q229" s="4"/>
      <c r="R229" s="4"/>
      <c r="S229" s="4"/>
      <c r="T229" s="4"/>
      <c r="U229" s="4"/>
      <c r="V229" s="4"/>
      <c r="W229" s="3"/>
      <c r="X229" s="3"/>
      <c r="Y229" s="31"/>
      <c r="Z229" s="31"/>
      <c r="AA229" s="8" t="s">
        <v>55</v>
      </c>
      <c r="AB229" s="66">
        <v>2</v>
      </c>
      <c r="AC229" s="4">
        <f t="shared" si="18"/>
        <v>0</v>
      </c>
      <c r="AD229" s="4">
        <f t="shared" si="19"/>
        <v>0</v>
      </c>
      <c r="AE229" s="4">
        <f t="shared" si="20"/>
        <v>0</v>
      </c>
      <c r="AF229" s="4">
        <f t="shared" si="21"/>
        <v>0</v>
      </c>
      <c r="AG229" s="4">
        <f t="shared" si="22"/>
        <v>0</v>
      </c>
      <c r="AH229" s="4">
        <f t="shared" si="23"/>
        <v>0</v>
      </c>
      <c r="AI229" s="4">
        <f t="shared" si="24"/>
        <v>0</v>
      </c>
      <c r="AJ229" s="3">
        <f t="shared" si="25"/>
        <v>0</v>
      </c>
      <c r="AK229" s="3">
        <f t="shared" si="26"/>
        <v>0</v>
      </c>
    </row>
    <row r="230" spans="1:39" ht="52.5" customHeight="1" x14ac:dyDescent="0.25">
      <c r="A230" s="8" t="s">
        <v>56</v>
      </c>
      <c r="B230" s="66">
        <v>3</v>
      </c>
      <c r="C230" s="4"/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8" t="s">
        <v>56</v>
      </c>
      <c r="O230" s="66">
        <v>3</v>
      </c>
      <c r="P230" s="4"/>
      <c r="Q230" s="4"/>
      <c r="R230" s="4"/>
      <c r="S230" s="4"/>
      <c r="T230" s="4"/>
      <c r="U230" s="4"/>
      <c r="V230" s="4"/>
      <c r="W230" s="3"/>
      <c r="X230" s="3"/>
      <c r="Y230" s="31"/>
      <c r="Z230" s="31"/>
      <c r="AA230" s="8" t="s">
        <v>56</v>
      </c>
      <c r="AB230" s="66">
        <v>3</v>
      </c>
      <c r="AC230" s="4">
        <f t="shared" si="18"/>
        <v>0</v>
      </c>
      <c r="AD230" s="4">
        <f t="shared" si="19"/>
        <v>0</v>
      </c>
      <c r="AE230" s="4">
        <f t="shared" si="20"/>
        <v>0</v>
      </c>
      <c r="AF230" s="4">
        <f t="shared" si="21"/>
        <v>0</v>
      </c>
      <c r="AG230" s="4">
        <f t="shared" si="22"/>
        <v>0</v>
      </c>
      <c r="AH230" s="4">
        <f t="shared" si="23"/>
        <v>0</v>
      </c>
      <c r="AI230" s="4">
        <f t="shared" si="24"/>
        <v>0</v>
      </c>
      <c r="AJ230" s="3">
        <f t="shared" si="25"/>
        <v>0</v>
      </c>
      <c r="AK230" s="3">
        <f t="shared" si="26"/>
        <v>0</v>
      </c>
    </row>
    <row r="231" spans="1:39" ht="12.75" customHeight="1" x14ac:dyDescent="0.25">
      <c r="A231" s="8" t="s">
        <v>57</v>
      </c>
      <c r="B231" s="66">
        <v>4</v>
      </c>
      <c r="C231" s="4"/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8" t="s">
        <v>57</v>
      </c>
      <c r="O231" s="66">
        <v>4</v>
      </c>
      <c r="P231" s="4"/>
      <c r="Q231" s="4"/>
      <c r="R231" s="4"/>
      <c r="S231" s="4"/>
      <c r="T231" s="4"/>
      <c r="U231" s="4"/>
      <c r="V231" s="4"/>
      <c r="W231" s="3"/>
      <c r="X231" s="3"/>
      <c r="Y231" s="31"/>
      <c r="Z231" s="31"/>
      <c r="AA231" s="8" t="s">
        <v>57</v>
      </c>
      <c r="AB231" s="66">
        <v>4</v>
      </c>
      <c r="AC231" s="4">
        <f t="shared" si="18"/>
        <v>0</v>
      </c>
      <c r="AD231" s="4">
        <f t="shared" si="19"/>
        <v>0</v>
      </c>
      <c r="AE231" s="4">
        <f t="shared" si="20"/>
        <v>0</v>
      </c>
      <c r="AF231" s="4">
        <f t="shared" si="21"/>
        <v>0</v>
      </c>
      <c r="AG231" s="4">
        <f t="shared" si="22"/>
        <v>0</v>
      </c>
      <c r="AH231" s="4">
        <f t="shared" si="23"/>
        <v>0</v>
      </c>
      <c r="AI231" s="4">
        <f t="shared" si="24"/>
        <v>0</v>
      </c>
      <c r="AJ231" s="3">
        <f t="shared" si="25"/>
        <v>0</v>
      </c>
      <c r="AK231" s="3">
        <f t="shared" si="26"/>
        <v>0</v>
      </c>
    </row>
    <row r="232" spans="1:39" ht="12" customHeight="1" x14ac:dyDescent="0.25">
      <c r="A232" s="8" t="s">
        <v>720</v>
      </c>
      <c r="B232" s="65">
        <v>5</v>
      </c>
      <c r="C232" s="4"/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8" t="s">
        <v>58</v>
      </c>
      <c r="O232" s="65">
        <v>5</v>
      </c>
      <c r="P232" s="4"/>
      <c r="Q232" s="4"/>
      <c r="R232" s="4"/>
      <c r="S232" s="4"/>
      <c r="T232" s="4"/>
      <c r="U232" s="4"/>
      <c r="V232" s="4"/>
      <c r="W232" s="3"/>
      <c r="X232" s="3"/>
      <c r="Y232" s="31"/>
      <c r="Z232" s="31"/>
      <c r="AA232" s="8" t="s">
        <v>58</v>
      </c>
      <c r="AB232" s="65">
        <v>5</v>
      </c>
      <c r="AC232" s="4">
        <f t="shared" si="18"/>
        <v>0</v>
      </c>
      <c r="AD232" s="4">
        <f t="shared" si="19"/>
        <v>0</v>
      </c>
      <c r="AE232" s="4">
        <f t="shared" si="20"/>
        <v>0</v>
      </c>
      <c r="AF232" s="4">
        <f t="shared" si="21"/>
        <v>0</v>
      </c>
      <c r="AG232" s="4">
        <f t="shared" si="22"/>
        <v>0</v>
      </c>
      <c r="AH232" s="4">
        <f t="shared" si="23"/>
        <v>0</v>
      </c>
      <c r="AI232" s="4">
        <f t="shared" si="24"/>
        <v>0</v>
      </c>
      <c r="AJ232" s="3">
        <f t="shared" si="25"/>
        <v>0</v>
      </c>
      <c r="AK232" s="3">
        <f t="shared" si="26"/>
        <v>0</v>
      </c>
    </row>
    <row r="233" spans="1:39" ht="12.75" customHeight="1" x14ac:dyDescent="0.25">
      <c r="A233" s="8" t="s">
        <v>59</v>
      </c>
      <c r="B233" s="65">
        <v>6</v>
      </c>
      <c r="C233" s="4"/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8" t="s">
        <v>59</v>
      </c>
      <c r="O233" s="65">
        <v>6</v>
      </c>
      <c r="P233" s="4"/>
      <c r="Q233" s="4"/>
      <c r="R233" s="4"/>
      <c r="S233" s="4"/>
      <c r="T233" s="4"/>
      <c r="U233" s="4"/>
      <c r="V233" s="4"/>
      <c r="W233" s="3"/>
      <c r="X233" s="3"/>
      <c r="Y233" s="31"/>
      <c r="Z233" s="31"/>
      <c r="AA233" s="8" t="s">
        <v>59</v>
      </c>
      <c r="AB233" s="65">
        <v>6</v>
      </c>
      <c r="AC233" s="4">
        <f t="shared" si="18"/>
        <v>0</v>
      </c>
      <c r="AD233" s="4">
        <f t="shared" si="19"/>
        <v>0</v>
      </c>
      <c r="AE233" s="4">
        <f t="shared" si="20"/>
        <v>0</v>
      </c>
      <c r="AF233" s="4">
        <f t="shared" si="21"/>
        <v>0</v>
      </c>
      <c r="AG233" s="4">
        <f t="shared" si="22"/>
        <v>0</v>
      </c>
      <c r="AH233" s="4">
        <f t="shared" si="23"/>
        <v>0</v>
      </c>
      <c r="AI233" s="4">
        <f t="shared" si="24"/>
        <v>0</v>
      </c>
      <c r="AJ233" s="3">
        <f t="shared" si="25"/>
        <v>0</v>
      </c>
      <c r="AK233" s="3">
        <f t="shared" si="26"/>
        <v>0</v>
      </c>
    </row>
    <row r="234" spans="1:39" ht="12.75" customHeight="1" x14ac:dyDescent="0.25">
      <c r="A234" s="8" t="s">
        <v>60</v>
      </c>
      <c r="B234" s="65">
        <v>7</v>
      </c>
      <c r="C234" s="4"/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8" t="s">
        <v>60</v>
      </c>
      <c r="O234" s="65">
        <v>7</v>
      </c>
      <c r="P234" s="4"/>
      <c r="Q234" s="4"/>
      <c r="R234" s="4"/>
      <c r="S234" s="4"/>
      <c r="T234" s="4"/>
      <c r="U234" s="4"/>
      <c r="V234" s="4"/>
      <c r="W234" s="3"/>
      <c r="X234" s="3"/>
      <c r="Y234" s="31"/>
      <c r="Z234" s="31"/>
      <c r="AA234" s="8" t="s">
        <v>60</v>
      </c>
      <c r="AB234" s="65">
        <v>7</v>
      </c>
      <c r="AC234" s="4">
        <f t="shared" si="18"/>
        <v>0</v>
      </c>
      <c r="AD234" s="4">
        <f t="shared" si="19"/>
        <v>0</v>
      </c>
      <c r="AE234" s="4">
        <f t="shared" si="20"/>
        <v>0</v>
      </c>
      <c r="AF234" s="4">
        <f t="shared" si="21"/>
        <v>0</v>
      </c>
      <c r="AG234" s="4">
        <f t="shared" si="22"/>
        <v>0</v>
      </c>
      <c r="AH234" s="4">
        <f t="shared" si="23"/>
        <v>0</v>
      </c>
      <c r="AI234" s="4">
        <f t="shared" si="24"/>
        <v>0</v>
      </c>
      <c r="AJ234" s="3">
        <f t="shared" si="25"/>
        <v>0</v>
      </c>
      <c r="AK234" s="3">
        <f t="shared" si="26"/>
        <v>0</v>
      </c>
    </row>
    <row r="235" spans="1:39" ht="12.75" customHeight="1" x14ac:dyDescent="0.25">
      <c r="A235" s="8" t="s">
        <v>61</v>
      </c>
      <c r="B235" s="65">
        <v>8</v>
      </c>
      <c r="C235" s="4">
        <v>0</v>
      </c>
      <c r="D235" s="4"/>
      <c r="E235" s="4"/>
      <c r="F235" s="4"/>
      <c r="G235" s="4"/>
      <c r="H235" s="4"/>
      <c r="I235" s="4"/>
      <c r="J235" s="3"/>
      <c r="K235" s="3"/>
      <c r="L235" s="31"/>
      <c r="M235" s="40"/>
      <c r="N235" s="8" t="s">
        <v>61</v>
      </c>
      <c r="O235" s="65">
        <v>8</v>
      </c>
      <c r="P235" s="4"/>
      <c r="Q235" s="4"/>
      <c r="R235" s="4"/>
      <c r="S235" s="4"/>
      <c r="T235" s="4"/>
      <c r="U235" s="4"/>
      <c r="V235" s="4"/>
      <c r="W235" s="3"/>
      <c r="X235" s="3"/>
      <c r="Y235" s="31"/>
      <c r="Z235" s="31"/>
      <c r="AA235" s="8" t="s">
        <v>61</v>
      </c>
      <c r="AB235" s="65">
        <v>8</v>
      </c>
      <c r="AC235" s="4">
        <f t="shared" si="18"/>
        <v>0</v>
      </c>
      <c r="AD235" s="4">
        <f t="shared" si="19"/>
        <v>0</v>
      </c>
      <c r="AE235" s="4">
        <f t="shared" si="20"/>
        <v>0</v>
      </c>
      <c r="AF235" s="4">
        <f t="shared" si="21"/>
        <v>0</v>
      </c>
      <c r="AG235" s="4">
        <f t="shared" si="22"/>
        <v>0</v>
      </c>
      <c r="AH235" s="4">
        <f t="shared" si="23"/>
        <v>0</v>
      </c>
      <c r="AI235" s="4">
        <f t="shared" si="24"/>
        <v>0</v>
      </c>
      <c r="AJ235" s="3">
        <f t="shared" si="25"/>
        <v>0</v>
      </c>
      <c r="AK235" s="3">
        <f t="shared" si="26"/>
        <v>0</v>
      </c>
    </row>
    <row r="236" spans="1:39" ht="12.75" customHeight="1" x14ac:dyDescent="0.25">
      <c r="A236" s="14" t="s">
        <v>258</v>
      </c>
      <c r="B236" s="15">
        <v>9</v>
      </c>
      <c r="C236" s="16">
        <f>SUM(C228:C235)</f>
        <v>0</v>
      </c>
      <c r="D236" s="16">
        <f t="shared" ref="D236:H236" si="27">SUM(D228:D235)</f>
        <v>0</v>
      </c>
      <c r="E236" s="16">
        <f t="shared" si="27"/>
        <v>0</v>
      </c>
      <c r="F236" s="16">
        <f t="shared" si="27"/>
        <v>0</v>
      </c>
      <c r="G236" s="16">
        <f t="shared" si="27"/>
        <v>0</v>
      </c>
      <c r="H236" s="16">
        <f t="shared" si="27"/>
        <v>0</v>
      </c>
      <c r="I236" s="16">
        <f>SUM(I228:I235)</f>
        <v>0</v>
      </c>
      <c r="J236" s="17">
        <f>SUM(J228:J235)</f>
        <v>0</v>
      </c>
      <c r="K236" s="17">
        <f>SUM(K228:K235)</f>
        <v>0</v>
      </c>
      <c r="L236" s="40"/>
      <c r="M236" s="40"/>
      <c r="N236" s="14" t="s">
        <v>62</v>
      </c>
      <c r="O236" s="15">
        <v>9</v>
      </c>
      <c r="P236" s="4">
        <f t="shared" ref="P236:X236" si="28">SUM(P228:P235)</f>
        <v>1</v>
      </c>
      <c r="Q236" s="4">
        <f t="shared" si="28"/>
        <v>0</v>
      </c>
      <c r="R236" s="4">
        <f t="shared" si="28"/>
        <v>0</v>
      </c>
      <c r="S236" s="4">
        <f t="shared" si="28"/>
        <v>0</v>
      </c>
      <c r="T236" s="4">
        <f t="shared" si="28"/>
        <v>0</v>
      </c>
      <c r="U236" s="4">
        <f t="shared" si="28"/>
        <v>0</v>
      </c>
      <c r="V236" s="4">
        <f t="shared" si="28"/>
        <v>1</v>
      </c>
      <c r="W236" s="3">
        <f t="shared" si="28"/>
        <v>378.15</v>
      </c>
      <c r="X236" s="3">
        <f t="shared" si="28"/>
        <v>0</v>
      </c>
      <c r="Y236" s="32"/>
      <c r="Z236" s="32"/>
      <c r="AA236" s="14" t="s">
        <v>62</v>
      </c>
      <c r="AB236" s="15">
        <v>9</v>
      </c>
      <c r="AC236" s="4">
        <f t="shared" si="18"/>
        <v>-1</v>
      </c>
      <c r="AD236" s="4">
        <f t="shared" si="19"/>
        <v>0</v>
      </c>
      <c r="AE236" s="4">
        <f t="shared" si="20"/>
        <v>0</v>
      </c>
      <c r="AF236" s="4">
        <f t="shared" si="21"/>
        <v>0</v>
      </c>
      <c r="AG236" s="4">
        <f t="shared" si="22"/>
        <v>0</v>
      </c>
      <c r="AH236" s="4">
        <f t="shared" si="23"/>
        <v>0</v>
      </c>
      <c r="AI236" s="4">
        <f t="shared" si="24"/>
        <v>-1</v>
      </c>
      <c r="AJ236" s="3">
        <f t="shared" si="25"/>
        <v>-378.15</v>
      </c>
      <c r="AK236" s="3">
        <f t="shared" si="26"/>
        <v>0</v>
      </c>
    </row>
    <row r="238" spans="1:39" x14ac:dyDescent="0.25">
      <c r="A238" s="12" t="s">
        <v>66</v>
      </c>
      <c r="N238" s="12" t="s">
        <v>66</v>
      </c>
      <c r="AA238" s="12" t="s">
        <v>66</v>
      </c>
    </row>
    <row r="239" spans="1:39" ht="18.75" x14ac:dyDescent="0.3">
      <c r="A239" s="10" t="s">
        <v>730</v>
      </c>
      <c r="B239" s="10"/>
      <c r="C239" s="11"/>
      <c r="D239" s="11"/>
      <c r="E239" s="11"/>
      <c r="F239" s="11"/>
      <c r="G239" s="11"/>
      <c r="H239" s="10"/>
      <c r="I239" s="10"/>
      <c r="J239" s="10"/>
      <c r="K239" s="10"/>
      <c r="L239" s="6"/>
      <c r="M239" s="10" t="s">
        <v>724</v>
      </c>
      <c r="N239" s="10" t="s">
        <v>730</v>
      </c>
      <c r="O239" s="10"/>
      <c r="P239" s="11"/>
      <c r="Q239" s="11"/>
      <c r="R239" s="11"/>
      <c r="S239" s="11"/>
      <c r="T239" s="11"/>
      <c r="U239" s="10"/>
      <c r="V239" s="10"/>
      <c r="W239" s="10"/>
      <c r="X239" s="10"/>
      <c r="Y239" s="6">
        <v>1</v>
      </c>
      <c r="Z239" s="10" t="s">
        <v>724</v>
      </c>
      <c r="AA239" s="10" t="s">
        <v>730</v>
      </c>
      <c r="AB239" s="10"/>
      <c r="AC239" s="11"/>
      <c r="AD239" s="11"/>
      <c r="AE239" s="11"/>
      <c r="AF239" s="11"/>
      <c r="AG239" s="11"/>
      <c r="AH239" s="10"/>
      <c r="AI239" s="10"/>
      <c r="AJ239" s="10"/>
      <c r="AK239" s="10"/>
      <c r="AL239" s="6">
        <f>L239-Y239</f>
        <v>-1</v>
      </c>
      <c r="AM239" s="10" t="s">
        <v>724</v>
      </c>
    </row>
    <row r="240" spans="1:39" ht="20.25" customHeight="1" x14ac:dyDescent="0.3">
      <c r="A240" s="116" t="s">
        <v>725</v>
      </c>
      <c r="B240" s="116"/>
      <c r="C240" s="6"/>
      <c r="D240" s="10" t="s">
        <v>729</v>
      </c>
      <c r="E240" s="11"/>
      <c r="F240" s="6"/>
      <c r="G240" s="53" t="s">
        <v>726</v>
      </c>
      <c r="H240" s="1"/>
      <c r="I240" s="10"/>
      <c r="J240" s="10"/>
      <c r="K240" s="6"/>
      <c r="L240" s="10" t="s">
        <v>63</v>
      </c>
      <c r="M240" s="10"/>
      <c r="N240" s="116" t="s">
        <v>725</v>
      </c>
      <c r="O240" s="116"/>
      <c r="P240" s="6"/>
      <c r="Q240" s="10" t="s">
        <v>729</v>
      </c>
      <c r="R240" s="11"/>
      <c r="S240" s="6"/>
      <c r="T240" s="53" t="s">
        <v>726</v>
      </c>
      <c r="U240" s="1"/>
      <c r="V240" s="10"/>
      <c r="W240" s="10"/>
      <c r="X240" s="6"/>
      <c r="Y240" s="10" t="s">
        <v>63</v>
      </c>
      <c r="Z240" s="10"/>
      <c r="AA240" s="116" t="s">
        <v>725</v>
      </c>
      <c r="AB240" s="116"/>
      <c r="AC240" s="6">
        <f>C240-P240</f>
        <v>0</v>
      </c>
      <c r="AD240" s="10" t="s">
        <v>729</v>
      </c>
      <c r="AE240" s="11"/>
      <c r="AF240" s="6">
        <f>F240-S240</f>
        <v>0</v>
      </c>
      <c r="AG240" s="53" t="s">
        <v>726</v>
      </c>
      <c r="AH240" s="1"/>
      <c r="AI240" s="10"/>
      <c r="AJ240" s="10"/>
      <c r="AK240" s="6">
        <f>K240-X240</f>
        <v>0</v>
      </c>
      <c r="AL240" s="10" t="s">
        <v>63</v>
      </c>
      <c r="AM240" s="10"/>
    </row>
    <row r="241" spans="1:39" ht="21" customHeight="1" x14ac:dyDescent="0.3">
      <c r="A241" s="13" t="s">
        <v>728</v>
      </c>
      <c r="B241" s="13"/>
      <c r="C241" s="6"/>
      <c r="D241" s="13" t="s">
        <v>727</v>
      </c>
      <c r="E241" s="13"/>
      <c r="F241" s="13"/>
      <c r="J241" s="10"/>
      <c r="K241" s="10"/>
      <c r="L241" s="6"/>
      <c r="M241" s="10" t="s">
        <v>64</v>
      </c>
      <c r="N241" s="13" t="s">
        <v>728</v>
      </c>
      <c r="O241" s="13"/>
      <c r="P241" s="6"/>
      <c r="Q241" s="13" t="s">
        <v>727</v>
      </c>
      <c r="R241" s="13"/>
      <c r="S241" s="13"/>
      <c r="W241" s="10"/>
      <c r="X241" s="10"/>
      <c r="Y241" s="6"/>
      <c r="Z241" s="10" t="s">
        <v>64</v>
      </c>
      <c r="AA241" s="13" t="s">
        <v>728</v>
      </c>
      <c r="AB241" s="13"/>
      <c r="AC241" s="6">
        <f>C241-P241</f>
        <v>0</v>
      </c>
      <c r="AD241" s="13" t="s">
        <v>727</v>
      </c>
      <c r="AE241" s="13"/>
      <c r="AF241" s="13"/>
      <c r="AJ241" s="10"/>
      <c r="AK241" s="10"/>
      <c r="AL241" s="6">
        <f>L241-Y241</f>
        <v>0</v>
      </c>
      <c r="AM241" s="10" t="s">
        <v>64</v>
      </c>
    </row>
    <row r="244" spans="1:39" x14ac:dyDescent="0.25">
      <c r="A244" s="12" t="s">
        <v>67</v>
      </c>
      <c r="N244" s="12" t="s">
        <v>67</v>
      </c>
      <c r="AA244" s="12" t="s">
        <v>67</v>
      </c>
    </row>
    <row r="245" spans="1:39" ht="18.75" x14ac:dyDescent="0.3">
      <c r="A245" s="10" t="s">
        <v>730</v>
      </c>
      <c r="B245" s="10"/>
      <c r="C245" s="11"/>
      <c r="D245" s="11"/>
      <c r="E245" s="11"/>
      <c r="F245" s="11"/>
      <c r="G245" s="11"/>
      <c r="H245" s="10"/>
      <c r="I245" s="10"/>
      <c r="J245" s="10"/>
      <c r="K245" s="10"/>
      <c r="L245" s="6"/>
      <c r="M245" s="10" t="s">
        <v>724</v>
      </c>
      <c r="N245" s="10" t="s">
        <v>730</v>
      </c>
      <c r="O245" s="10"/>
      <c r="P245" s="11"/>
      <c r="Q245" s="11"/>
      <c r="R245" s="11"/>
      <c r="S245" s="11"/>
      <c r="T245" s="11"/>
      <c r="U245" s="10"/>
      <c r="V245" s="10"/>
      <c r="W245" s="10"/>
      <c r="X245" s="10"/>
      <c r="Y245" s="6"/>
      <c r="Z245" s="10" t="s">
        <v>724</v>
      </c>
      <c r="AA245" s="10" t="s">
        <v>730</v>
      </c>
      <c r="AB245" s="10"/>
      <c r="AC245" s="11"/>
      <c r="AD245" s="11"/>
      <c r="AE245" s="11"/>
      <c r="AF245" s="11"/>
      <c r="AG245" s="11"/>
      <c r="AH245" s="10"/>
      <c r="AI245" s="10"/>
      <c r="AJ245" s="10"/>
      <c r="AK245" s="10"/>
      <c r="AL245" s="6">
        <f>L245-Y245</f>
        <v>0</v>
      </c>
      <c r="AM245" s="10" t="s">
        <v>724</v>
      </c>
    </row>
    <row r="246" spans="1:39" ht="20.25" customHeight="1" x14ac:dyDescent="0.3">
      <c r="A246" s="116" t="s">
        <v>725</v>
      </c>
      <c r="B246" s="116"/>
      <c r="C246" s="6"/>
      <c r="D246" s="10" t="s">
        <v>729</v>
      </c>
      <c r="E246" s="11"/>
      <c r="F246" s="6"/>
      <c r="G246" s="53" t="s">
        <v>726</v>
      </c>
      <c r="H246" s="1"/>
      <c r="I246" s="10"/>
      <c r="J246" s="10"/>
      <c r="K246" s="6"/>
      <c r="L246" s="10" t="s">
        <v>63</v>
      </c>
      <c r="M246" s="10"/>
      <c r="N246" s="116" t="s">
        <v>725</v>
      </c>
      <c r="O246" s="116"/>
      <c r="P246" s="6"/>
      <c r="Q246" s="10" t="s">
        <v>729</v>
      </c>
      <c r="R246" s="11"/>
      <c r="S246" s="6"/>
      <c r="T246" s="53" t="s">
        <v>726</v>
      </c>
      <c r="U246" s="1"/>
      <c r="V246" s="10"/>
      <c r="W246" s="10"/>
      <c r="X246" s="6"/>
      <c r="Y246" s="10" t="s">
        <v>63</v>
      </c>
      <c r="Z246" s="10"/>
      <c r="AA246" s="116" t="s">
        <v>725</v>
      </c>
      <c r="AB246" s="116"/>
      <c r="AC246" s="6">
        <f>C246-P246</f>
        <v>0</v>
      </c>
      <c r="AD246" s="10" t="s">
        <v>729</v>
      </c>
      <c r="AE246" s="11"/>
      <c r="AF246" s="6">
        <f>F246-S246</f>
        <v>0</v>
      </c>
      <c r="AG246" s="53" t="s">
        <v>726</v>
      </c>
      <c r="AH246" s="1"/>
      <c r="AI246" s="10"/>
      <c r="AJ246" s="10"/>
      <c r="AK246" s="6">
        <f>K246-X246</f>
        <v>0</v>
      </c>
      <c r="AL246" s="10" t="s">
        <v>63</v>
      </c>
      <c r="AM246" s="10"/>
    </row>
    <row r="247" spans="1:39" ht="21" customHeight="1" x14ac:dyDescent="0.3">
      <c r="A247" s="13" t="s">
        <v>728</v>
      </c>
      <c r="B247" s="13"/>
      <c r="C247" s="6"/>
      <c r="D247" s="13" t="s">
        <v>727</v>
      </c>
      <c r="E247" s="13"/>
      <c r="F247" s="13"/>
      <c r="J247" s="10"/>
      <c r="K247" s="10"/>
      <c r="L247" s="6"/>
      <c r="M247" s="10" t="s">
        <v>64</v>
      </c>
      <c r="N247" s="13" t="s">
        <v>728</v>
      </c>
      <c r="O247" s="13"/>
      <c r="P247" s="6"/>
      <c r="Q247" s="13" t="s">
        <v>727</v>
      </c>
      <c r="R247" s="13"/>
      <c r="S247" s="13"/>
      <c r="W247" s="10"/>
      <c r="X247" s="10"/>
      <c r="Y247" s="6"/>
      <c r="Z247" s="10" t="s">
        <v>64</v>
      </c>
      <c r="AA247" s="13" t="s">
        <v>728</v>
      </c>
      <c r="AB247" s="13"/>
      <c r="AC247" s="6">
        <f>C247-P247</f>
        <v>0</v>
      </c>
      <c r="AD247" s="13" t="s">
        <v>727</v>
      </c>
      <c r="AE247" s="13"/>
      <c r="AF247" s="13"/>
      <c r="AJ247" s="10"/>
      <c r="AK247" s="10"/>
      <c r="AL247" s="6">
        <f>L247-Y247</f>
        <v>0</v>
      </c>
      <c r="AM247" s="10" t="s">
        <v>64</v>
      </c>
    </row>
    <row r="250" spans="1:39" x14ac:dyDescent="0.25">
      <c r="A250" s="12" t="s">
        <v>68</v>
      </c>
      <c r="N250" s="12" t="s">
        <v>68</v>
      </c>
      <c r="AA250" s="12" t="s">
        <v>68</v>
      </c>
    </row>
    <row r="251" spans="1:39" ht="18.75" x14ac:dyDescent="0.3">
      <c r="A251" s="10" t="s">
        <v>730</v>
      </c>
      <c r="B251" s="10"/>
      <c r="C251" s="11"/>
      <c r="D251" s="11"/>
      <c r="E251" s="11"/>
      <c r="F251" s="11"/>
      <c r="G251" s="11"/>
      <c r="H251" s="10"/>
      <c r="I251" s="10"/>
      <c r="J251" s="10"/>
      <c r="K251" s="10"/>
      <c r="L251" s="6"/>
      <c r="M251" s="10" t="s">
        <v>724</v>
      </c>
      <c r="N251" s="10" t="s">
        <v>730</v>
      </c>
      <c r="O251" s="10"/>
      <c r="P251" s="11"/>
      <c r="Q251" s="11"/>
      <c r="R251" s="11"/>
      <c r="S251" s="11"/>
      <c r="T251" s="11"/>
      <c r="U251" s="10"/>
      <c r="V251" s="10"/>
      <c r="W251" s="10"/>
      <c r="X251" s="10"/>
      <c r="Y251" s="6"/>
      <c r="Z251" s="10" t="s">
        <v>724</v>
      </c>
      <c r="AA251" s="10" t="s">
        <v>730</v>
      </c>
      <c r="AB251" s="10"/>
      <c r="AC251" s="11"/>
      <c r="AD251" s="11"/>
      <c r="AE251" s="11"/>
      <c r="AF251" s="11"/>
      <c r="AG251" s="11"/>
      <c r="AH251" s="10"/>
      <c r="AI251" s="10"/>
      <c r="AJ251" s="10"/>
      <c r="AK251" s="10"/>
      <c r="AL251" s="6">
        <f>L251-Y251</f>
        <v>0</v>
      </c>
      <c r="AM251" s="10" t="s">
        <v>724</v>
      </c>
    </row>
    <row r="252" spans="1:39" ht="20.25" customHeight="1" x14ac:dyDescent="0.3">
      <c r="A252" s="116" t="s">
        <v>725</v>
      </c>
      <c r="B252" s="116"/>
      <c r="C252" s="6"/>
      <c r="D252" s="10" t="s">
        <v>729</v>
      </c>
      <c r="E252" s="11"/>
      <c r="F252" s="6"/>
      <c r="G252" s="53" t="s">
        <v>726</v>
      </c>
      <c r="H252" s="1"/>
      <c r="I252" s="10"/>
      <c r="J252" s="10"/>
      <c r="K252" s="6"/>
      <c r="L252" s="10" t="s">
        <v>63</v>
      </c>
      <c r="M252" s="10"/>
      <c r="N252" s="116" t="s">
        <v>725</v>
      </c>
      <c r="O252" s="116"/>
      <c r="P252" s="6"/>
      <c r="Q252" s="10" t="s">
        <v>729</v>
      </c>
      <c r="R252" s="11"/>
      <c r="S252" s="6"/>
      <c r="T252" s="53" t="s">
        <v>726</v>
      </c>
      <c r="U252" s="1"/>
      <c r="V252" s="10"/>
      <c r="W252" s="10"/>
      <c r="X252" s="6"/>
      <c r="Y252" s="10" t="s">
        <v>63</v>
      </c>
      <c r="Z252" s="10"/>
      <c r="AA252" s="116" t="s">
        <v>725</v>
      </c>
      <c r="AB252" s="116"/>
      <c r="AC252" s="6">
        <f>C252-P252</f>
        <v>0</v>
      </c>
      <c r="AD252" s="10" t="s">
        <v>729</v>
      </c>
      <c r="AE252" s="11"/>
      <c r="AF252" s="6">
        <f>F252-S252</f>
        <v>0</v>
      </c>
      <c r="AG252" s="53" t="s">
        <v>726</v>
      </c>
      <c r="AH252" s="1"/>
      <c r="AI252" s="10"/>
      <c r="AJ252" s="10"/>
      <c r="AK252" s="6">
        <f>K252-X252</f>
        <v>0</v>
      </c>
      <c r="AL252" s="10" t="s">
        <v>63</v>
      </c>
      <c r="AM252" s="10"/>
    </row>
    <row r="253" spans="1:39" ht="21" customHeight="1" x14ac:dyDescent="0.3">
      <c r="A253" s="13" t="s">
        <v>728</v>
      </c>
      <c r="B253" s="13"/>
      <c r="C253" s="6"/>
      <c r="D253" s="13" t="s">
        <v>727</v>
      </c>
      <c r="E253" s="13"/>
      <c r="F253" s="13"/>
      <c r="J253" s="10"/>
      <c r="K253" s="10"/>
      <c r="L253" s="6"/>
      <c r="M253" s="10" t="s">
        <v>64</v>
      </c>
      <c r="N253" s="13" t="s">
        <v>728</v>
      </c>
      <c r="O253" s="13"/>
      <c r="P253" s="6"/>
      <c r="Q253" s="13" t="s">
        <v>727</v>
      </c>
      <c r="R253" s="13"/>
      <c r="S253" s="13"/>
      <c r="W253" s="10"/>
      <c r="X253" s="10"/>
      <c r="Y253" s="6"/>
      <c r="Z253" s="10" t="s">
        <v>64</v>
      </c>
      <c r="AA253" s="13" t="s">
        <v>728</v>
      </c>
      <c r="AB253" s="13"/>
      <c r="AC253" s="6">
        <f>C253-P253</f>
        <v>0</v>
      </c>
      <c r="AD253" s="13" t="s">
        <v>727</v>
      </c>
      <c r="AE253" s="13"/>
      <c r="AF253" s="13"/>
      <c r="AJ253" s="10"/>
      <c r="AK253" s="10"/>
      <c r="AL253" s="6">
        <f>L253-Y253</f>
        <v>0</v>
      </c>
      <c r="AM253" s="10" t="s">
        <v>64</v>
      </c>
    </row>
    <row r="256" spans="1:39" ht="17.25" customHeight="1" x14ac:dyDescent="0.25">
      <c r="A256" s="129" t="s">
        <v>190</v>
      </c>
      <c r="B256" s="129"/>
      <c r="C256" s="129"/>
      <c r="D256" s="129"/>
      <c r="E256" s="18"/>
      <c r="F256" s="18"/>
      <c r="G256" s="18"/>
      <c r="H256" s="18"/>
      <c r="I256" s="18"/>
      <c r="J256" s="18"/>
      <c r="K256" s="135"/>
      <c r="L256" s="135"/>
      <c r="M256" s="135"/>
      <c r="N256" s="129" t="s">
        <v>190</v>
      </c>
      <c r="O256" s="129"/>
      <c r="P256" s="129"/>
      <c r="Q256" s="129"/>
      <c r="R256" s="18"/>
      <c r="S256" s="18"/>
      <c r="T256" s="18"/>
      <c r="U256" s="18"/>
      <c r="V256" s="18"/>
      <c r="W256" s="18"/>
      <c r="X256" s="18"/>
      <c r="Y256" s="18"/>
      <c r="Z256" s="18"/>
      <c r="AA256" s="129" t="s">
        <v>190</v>
      </c>
      <c r="AB256" s="129"/>
      <c r="AC256" s="129"/>
      <c r="AD256" s="129"/>
      <c r="AE256" s="18"/>
      <c r="AF256" s="18"/>
      <c r="AG256" s="18"/>
      <c r="AH256" s="18"/>
      <c r="AI256" s="18"/>
      <c r="AJ256" s="18"/>
      <c r="AK256" s="18"/>
      <c r="AL256" s="18"/>
      <c r="AM256" s="18"/>
    </row>
    <row r="257" spans="1:39" ht="17.25" customHeight="1" x14ac:dyDescent="0.25">
      <c r="A257" s="9" t="s">
        <v>65</v>
      </c>
      <c r="B257" s="67"/>
      <c r="C257" s="7"/>
      <c r="D257" s="7"/>
      <c r="E257" s="7"/>
      <c r="F257" s="7"/>
      <c r="G257" s="7"/>
      <c r="H257" s="7"/>
      <c r="I257" s="7"/>
      <c r="J257" s="7"/>
      <c r="K257" s="7"/>
      <c r="L257" s="67"/>
      <c r="M257" s="67"/>
      <c r="N257" s="9" t="s">
        <v>65</v>
      </c>
      <c r="O257" s="67"/>
      <c r="P257" s="7"/>
      <c r="Q257" s="7"/>
      <c r="R257" s="7"/>
      <c r="S257" s="7"/>
      <c r="T257" s="7"/>
      <c r="U257" s="7"/>
      <c r="V257" s="7"/>
      <c r="W257" s="7"/>
      <c r="X257" s="7"/>
      <c r="Y257" s="67"/>
      <c r="Z257" s="67"/>
      <c r="AA257" s="9" t="s">
        <v>65</v>
      </c>
      <c r="AB257" s="67"/>
      <c r="AC257" s="7"/>
      <c r="AD257" s="7"/>
      <c r="AE257" s="7"/>
      <c r="AF257" s="7"/>
      <c r="AG257" s="7"/>
      <c r="AH257" s="7"/>
      <c r="AI257" s="7"/>
      <c r="AJ257" s="7"/>
      <c r="AK257" s="7"/>
      <c r="AL257" s="67"/>
      <c r="AM257" s="67"/>
    </row>
    <row r="258" spans="1:39" ht="27" customHeight="1" x14ac:dyDescent="0.25">
      <c r="A258" s="121" t="s">
        <v>52</v>
      </c>
      <c r="B258" s="121" t="s">
        <v>53</v>
      </c>
      <c r="C258" s="127" t="s">
        <v>70</v>
      </c>
      <c r="D258" s="131"/>
      <c r="E258" s="131"/>
      <c r="F258" s="131"/>
      <c r="G258" s="131"/>
      <c r="H258" s="131"/>
      <c r="I258" s="128"/>
      <c r="J258" s="132" t="s">
        <v>69</v>
      </c>
      <c r="K258" s="132"/>
      <c r="L258" s="44"/>
      <c r="M258" s="55"/>
      <c r="N258" s="121" t="s">
        <v>52</v>
      </c>
      <c r="O258" s="121" t="s">
        <v>53</v>
      </c>
      <c r="P258" s="127" t="s">
        <v>70</v>
      </c>
      <c r="Q258" s="131"/>
      <c r="R258" s="131"/>
      <c r="S258" s="131"/>
      <c r="T258" s="131"/>
      <c r="U258" s="131"/>
      <c r="V258" s="128"/>
      <c r="W258" s="119" t="s">
        <v>69</v>
      </c>
      <c r="X258" s="120"/>
      <c r="Y258" s="44"/>
      <c r="Z258" s="44"/>
      <c r="AA258" s="121" t="s">
        <v>52</v>
      </c>
      <c r="AB258" s="121" t="s">
        <v>53</v>
      </c>
      <c r="AC258" s="127" t="s">
        <v>70</v>
      </c>
      <c r="AD258" s="131"/>
      <c r="AE258" s="131"/>
      <c r="AF258" s="131"/>
      <c r="AG258" s="131"/>
      <c r="AH258" s="131"/>
      <c r="AI258" s="128"/>
      <c r="AJ258" s="119" t="s">
        <v>69</v>
      </c>
      <c r="AK258" s="120"/>
      <c r="AM258" s="33"/>
    </row>
    <row r="259" spans="1:39" ht="21" customHeight="1" x14ac:dyDescent="0.25">
      <c r="A259" s="122"/>
      <c r="B259" s="122"/>
      <c r="C259" s="121" t="s">
        <v>40</v>
      </c>
      <c r="D259" s="127" t="s">
        <v>48</v>
      </c>
      <c r="E259" s="131"/>
      <c r="F259" s="131"/>
      <c r="G259" s="131"/>
      <c r="H259" s="131"/>
      <c r="I259" s="128"/>
      <c r="J259" s="121" t="s">
        <v>47</v>
      </c>
      <c r="K259" s="124" t="s">
        <v>49</v>
      </c>
      <c r="L259" s="30"/>
      <c r="M259" s="55"/>
      <c r="N259" s="122"/>
      <c r="O259" s="122"/>
      <c r="P259" s="121" t="s">
        <v>40</v>
      </c>
      <c r="Q259" s="127" t="s">
        <v>48</v>
      </c>
      <c r="R259" s="131"/>
      <c r="S259" s="131"/>
      <c r="T259" s="131"/>
      <c r="U259" s="131"/>
      <c r="V259" s="128"/>
      <c r="W259" s="121" t="s">
        <v>47</v>
      </c>
      <c r="X259" s="124" t="s">
        <v>49</v>
      </c>
      <c r="Y259" s="44"/>
      <c r="Z259" s="44"/>
      <c r="AA259" s="122"/>
      <c r="AB259" s="122"/>
      <c r="AC259" s="121" t="s">
        <v>40</v>
      </c>
      <c r="AD259" s="127" t="s">
        <v>48</v>
      </c>
      <c r="AE259" s="131"/>
      <c r="AF259" s="131"/>
      <c r="AG259" s="131"/>
      <c r="AH259" s="131"/>
      <c r="AI259" s="128"/>
      <c r="AJ259" s="121" t="s">
        <v>47</v>
      </c>
      <c r="AK259" s="124" t="s">
        <v>49</v>
      </c>
    </row>
    <row r="260" spans="1:39" ht="18.75" customHeight="1" x14ac:dyDescent="0.25">
      <c r="A260" s="122"/>
      <c r="B260" s="122"/>
      <c r="C260" s="122"/>
      <c r="D260" s="124" t="s">
        <v>43</v>
      </c>
      <c r="E260" s="124" t="s">
        <v>42</v>
      </c>
      <c r="F260" s="124" t="s">
        <v>50</v>
      </c>
      <c r="G260" s="127" t="s">
        <v>44</v>
      </c>
      <c r="H260" s="128"/>
      <c r="I260" s="124" t="s">
        <v>723</v>
      </c>
      <c r="J260" s="122"/>
      <c r="K260" s="125"/>
      <c r="L260" s="30"/>
      <c r="M260" s="55"/>
      <c r="N260" s="122"/>
      <c r="O260" s="122"/>
      <c r="P260" s="122"/>
      <c r="Q260" s="124" t="s">
        <v>43</v>
      </c>
      <c r="R260" s="124" t="s">
        <v>42</v>
      </c>
      <c r="S260" s="124" t="s">
        <v>50</v>
      </c>
      <c r="T260" s="127" t="s">
        <v>44</v>
      </c>
      <c r="U260" s="128"/>
      <c r="V260" s="124" t="s">
        <v>723</v>
      </c>
      <c r="W260" s="122"/>
      <c r="X260" s="125"/>
      <c r="Y260" s="44"/>
      <c r="Z260" s="44"/>
      <c r="AA260" s="122"/>
      <c r="AB260" s="122"/>
      <c r="AC260" s="122"/>
      <c r="AD260" s="124" t="s">
        <v>43</v>
      </c>
      <c r="AE260" s="124" t="s">
        <v>42</v>
      </c>
      <c r="AF260" s="124" t="s">
        <v>50</v>
      </c>
      <c r="AG260" s="127" t="s">
        <v>44</v>
      </c>
      <c r="AH260" s="128"/>
      <c r="AI260" s="124" t="s">
        <v>723</v>
      </c>
      <c r="AJ260" s="122"/>
      <c r="AK260" s="125"/>
    </row>
    <row r="261" spans="1:39" ht="20.25" customHeight="1" x14ac:dyDescent="0.25">
      <c r="A261" s="122"/>
      <c r="B261" s="122"/>
      <c r="C261" s="122"/>
      <c r="D261" s="125"/>
      <c r="E261" s="125"/>
      <c r="F261" s="125"/>
      <c r="G261" s="117" t="s">
        <v>45</v>
      </c>
      <c r="H261" s="117" t="s">
        <v>46</v>
      </c>
      <c r="I261" s="125"/>
      <c r="J261" s="122"/>
      <c r="K261" s="125"/>
      <c r="L261" s="30"/>
      <c r="M261" s="55"/>
      <c r="N261" s="122"/>
      <c r="O261" s="122"/>
      <c r="P261" s="122"/>
      <c r="Q261" s="125"/>
      <c r="R261" s="125"/>
      <c r="S261" s="125"/>
      <c r="T261" s="117" t="s">
        <v>45</v>
      </c>
      <c r="U261" s="117" t="s">
        <v>46</v>
      </c>
      <c r="V261" s="125"/>
      <c r="W261" s="122"/>
      <c r="X261" s="125"/>
      <c r="Y261" s="44"/>
      <c r="Z261" s="44"/>
      <c r="AA261" s="122"/>
      <c r="AB261" s="122"/>
      <c r="AC261" s="122"/>
      <c r="AD261" s="125"/>
      <c r="AE261" s="125"/>
      <c r="AF261" s="125"/>
      <c r="AG261" s="117" t="s">
        <v>45</v>
      </c>
      <c r="AH261" s="117" t="s">
        <v>46</v>
      </c>
      <c r="AI261" s="125"/>
      <c r="AJ261" s="122"/>
      <c r="AK261" s="125"/>
    </row>
    <row r="262" spans="1:39" ht="47.25" customHeight="1" x14ac:dyDescent="0.25">
      <c r="A262" s="123"/>
      <c r="B262" s="123"/>
      <c r="C262" s="123"/>
      <c r="D262" s="126"/>
      <c r="E262" s="126"/>
      <c r="F262" s="126"/>
      <c r="G262" s="118"/>
      <c r="H262" s="118"/>
      <c r="I262" s="126"/>
      <c r="J262" s="123"/>
      <c r="K262" s="126"/>
      <c r="L262" s="30"/>
      <c r="M262" s="55"/>
      <c r="N262" s="123"/>
      <c r="O262" s="123"/>
      <c r="P262" s="123"/>
      <c r="Q262" s="126"/>
      <c r="R262" s="126"/>
      <c r="S262" s="126"/>
      <c r="T262" s="118"/>
      <c r="U262" s="118"/>
      <c r="V262" s="126"/>
      <c r="W262" s="123"/>
      <c r="X262" s="126"/>
      <c r="Y262" s="44"/>
      <c r="Z262" s="44"/>
      <c r="AA262" s="123"/>
      <c r="AB262" s="123"/>
      <c r="AC262" s="123"/>
      <c r="AD262" s="126"/>
      <c r="AE262" s="126"/>
      <c r="AF262" s="126"/>
      <c r="AG262" s="118"/>
      <c r="AH262" s="118"/>
      <c r="AI262" s="126"/>
      <c r="AJ262" s="123"/>
      <c r="AK262" s="126"/>
    </row>
    <row r="263" spans="1:39" ht="18.75" customHeight="1" x14ac:dyDescent="0.25">
      <c r="A263" s="66">
        <v>1</v>
      </c>
      <c r="B263" s="66">
        <v>2</v>
      </c>
      <c r="C263" s="66">
        <v>3</v>
      </c>
      <c r="D263" s="66">
        <v>4</v>
      </c>
      <c r="E263" s="66">
        <v>5</v>
      </c>
      <c r="F263" s="66">
        <v>6</v>
      </c>
      <c r="G263" s="66">
        <v>7</v>
      </c>
      <c r="H263" s="66">
        <v>8</v>
      </c>
      <c r="I263" s="66">
        <v>9</v>
      </c>
      <c r="J263" s="66">
        <v>10</v>
      </c>
      <c r="K263" s="66">
        <v>11</v>
      </c>
      <c r="L263" s="45"/>
      <c r="M263" s="39"/>
      <c r="N263" s="66">
        <v>1</v>
      </c>
      <c r="O263" s="66">
        <v>2</v>
      </c>
      <c r="P263" s="66">
        <v>3</v>
      </c>
      <c r="Q263" s="66">
        <v>4</v>
      </c>
      <c r="R263" s="66">
        <v>5</v>
      </c>
      <c r="S263" s="66">
        <v>6</v>
      </c>
      <c r="T263" s="66">
        <v>7</v>
      </c>
      <c r="U263" s="66">
        <v>8</v>
      </c>
      <c r="V263" s="66">
        <v>9</v>
      </c>
      <c r="W263" s="66">
        <v>10</v>
      </c>
      <c r="X263" s="66">
        <v>11</v>
      </c>
      <c r="Y263" s="45"/>
      <c r="Z263" s="45"/>
      <c r="AA263" s="66">
        <v>1</v>
      </c>
      <c r="AB263" s="66">
        <v>2</v>
      </c>
      <c r="AC263" s="66">
        <v>3</v>
      </c>
      <c r="AD263" s="66">
        <v>4</v>
      </c>
      <c r="AE263" s="66">
        <v>5</v>
      </c>
      <c r="AF263" s="66">
        <v>6</v>
      </c>
      <c r="AG263" s="66">
        <v>7</v>
      </c>
      <c r="AH263" s="66">
        <v>8</v>
      </c>
      <c r="AI263" s="66">
        <v>9</v>
      </c>
      <c r="AJ263" s="66">
        <v>10</v>
      </c>
      <c r="AK263" s="66">
        <v>11</v>
      </c>
    </row>
    <row r="264" spans="1:39" ht="38.25" customHeight="1" x14ac:dyDescent="0.25">
      <c r="A264" s="8" t="s">
        <v>54</v>
      </c>
      <c r="B264" s="66">
        <v>1</v>
      </c>
      <c r="C264" s="4"/>
      <c r="D264" s="4"/>
      <c r="E264" s="4"/>
      <c r="F264" s="4"/>
      <c r="G264" s="4"/>
      <c r="H264" s="4"/>
      <c r="I264" s="4"/>
      <c r="J264" s="3"/>
      <c r="K264" s="3"/>
      <c r="L264" s="31"/>
      <c r="M264" s="40"/>
      <c r="N264" s="8" t="s">
        <v>54</v>
      </c>
      <c r="O264" s="66">
        <v>1</v>
      </c>
      <c r="P264" s="4">
        <v>1</v>
      </c>
      <c r="Q264" s="4"/>
      <c r="R264" s="4"/>
      <c r="S264" s="4"/>
      <c r="T264" s="4">
        <v>1</v>
      </c>
      <c r="U264" s="4"/>
      <c r="V264" s="4"/>
      <c r="W264" s="3">
        <v>1168.8</v>
      </c>
      <c r="X264" s="3"/>
      <c r="Y264" s="31"/>
      <c r="Z264" s="31"/>
      <c r="AA264" s="8" t="s">
        <v>54</v>
      </c>
      <c r="AB264" s="66">
        <v>1</v>
      </c>
      <c r="AC264" s="4">
        <f t="shared" ref="AC264:AC272" si="29">C264-P264</f>
        <v>-1</v>
      </c>
      <c r="AD264" s="4">
        <f t="shared" ref="AD264:AD272" si="30">D264-Q264</f>
        <v>0</v>
      </c>
      <c r="AE264" s="4">
        <f t="shared" ref="AE264:AE272" si="31">E264-R264</f>
        <v>0</v>
      </c>
      <c r="AF264" s="4">
        <f t="shared" ref="AF264:AF272" si="32">F264-S264</f>
        <v>0</v>
      </c>
      <c r="AG264" s="4">
        <f t="shared" ref="AG264:AG272" si="33">G264-T264</f>
        <v>-1</v>
      </c>
      <c r="AH264" s="4">
        <f t="shared" ref="AH264:AH272" si="34">H264-U264</f>
        <v>0</v>
      </c>
      <c r="AI264" s="4">
        <f t="shared" ref="AI264:AI272" si="35">I264-V264</f>
        <v>0</v>
      </c>
      <c r="AJ264" s="3">
        <f t="shared" ref="AJ264:AJ272" si="36">J264-W264</f>
        <v>-1168.8</v>
      </c>
      <c r="AK264" s="3">
        <f t="shared" ref="AK264:AK272" si="37">K264-X264</f>
        <v>0</v>
      </c>
    </row>
    <row r="265" spans="1:39" ht="39" customHeight="1" x14ac:dyDescent="0.25">
      <c r="A265" s="8" t="s">
        <v>55</v>
      </c>
      <c r="B265" s="66">
        <v>2</v>
      </c>
      <c r="C265" s="4"/>
      <c r="D265" s="4"/>
      <c r="E265" s="4"/>
      <c r="F265" s="4"/>
      <c r="G265" s="4"/>
      <c r="H265" s="4"/>
      <c r="I265" s="4"/>
      <c r="J265" s="3"/>
      <c r="K265" s="3"/>
      <c r="L265" s="31"/>
      <c r="M265" s="40"/>
      <c r="N265" s="8" t="s">
        <v>55</v>
      </c>
      <c r="O265" s="66">
        <v>2</v>
      </c>
      <c r="P265" s="4"/>
      <c r="Q265" s="4"/>
      <c r="R265" s="4"/>
      <c r="S265" s="4"/>
      <c r="T265" s="4"/>
      <c r="U265" s="4"/>
      <c r="V265" s="4"/>
      <c r="W265" s="3"/>
      <c r="X265" s="3"/>
      <c r="Y265" s="31"/>
      <c r="Z265" s="31"/>
      <c r="AA265" s="8" t="s">
        <v>55</v>
      </c>
      <c r="AB265" s="66">
        <v>2</v>
      </c>
      <c r="AC265" s="4">
        <f t="shared" si="29"/>
        <v>0</v>
      </c>
      <c r="AD265" s="4">
        <f t="shared" si="30"/>
        <v>0</v>
      </c>
      <c r="AE265" s="4">
        <f t="shared" si="31"/>
        <v>0</v>
      </c>
      <c r="AF265" s="4">
        <f t="shared" si="32"/>
        <v>0</v>
      </c>
      <c r="AG265" s="4">
        <f t="shared" si="33"/>
        <v>0</v>
      </c>
      <c r="AH265" s="4">
        <f t="shared" si="34"/>
        <v>0</v>
      </c>
      <c r="AI265" s="4">
        <f t="shared" si="35"/>
        <v>0</v>
      </c>
      <c r="AJ265" s="3">
        <f t="shared" si="36"/>
        <v>0</v>
      </c>
      <c r="AK265" s="3">
        <f t="shared" si="37"/>
        <v>0</v>
      </c>
    </row>
    <row r="266" spans="1:39" ht="52.5" customHeight="1" x14ac:dyDescent="0.25">
      <c r="A266" s="8" t="s">
        <v>56</v>
      </c>
      <c r="B266" s="66">
        <v>3</v>
      </c>
      <c r="C266" s="4"/>
      <c r="D266" s="4"/>
      <c r="E266" s="4"/>
      <c r="F266" s="4"/>
      <c r="G266" s="4"/>
      <c r="H266" s="4"/>
      <c r="I266" s="4"/>
      <c r="J266" s="3"/>
      <c r="K266" s="3"/>
      <c r="L266" s="31"/>
      <c r="M266" s="40"/>
      <c r="N266" s="8" t="s">
        <v>56</v>
      </c>
      <c r="O266" s="66">
        <v>3</v>
      </c>
      <c r="P266" s="4"/>
      <c r="Q266" s="4"/>
      <c r="R266" s="4"/>
      <c r="S266" s="4"/>
      <c r="T266" s="4"/>
      <c r="U266" s="4"/>
      <c r="V266" s="4"/>
      <c r="W266" s="3"/>
      <c r="X266" s="3"/>
      <c r="Y266" s="31"/>
      <c r="Z266" s="31"/>
      <c r="AA266" s="8" t="s">
        <v>56</v>
      </c>
      <c r="AB266" s="66">
        <v>3</v>
      </c>
      <c r="AC266" s="4">
        <f t="shared" si="29"/>
        <v>0</v>
      </c>
      <c r="AD266" s="4">
        <f t="shared" si="30"/>
        <v>0</v>
      </c>
      <c r="AE266" s="4">
        <f t="shared" si="31"/>
        <v>0</v>
      </c>
      <c r="AF266" s="4">
        <f t="shared" si="32"/>
        <v>0</v>
      </c>
      <c r="AG266" s="4">
        <f t="shared" si="33"/>
        <v>0</v>
      </c>
      <c r="AH266" s="4">
        <f t="shared" si="34"/>
        <v>0</v>
      </c>
      <c r="AI266" s="4">
        <f t="shared" si="35"/>
        <v>0</v>
      </c>
      <c r="AJ266" s="3">
        <f t="shared" si="36"/>
        <v>0</v>
      </c>
      <c r="AK266" s="3">
        <f t="shared" si="37"/>
        <v>0</v>
      </c>
    </row>
    <row r="267" spans="1:39" ht="12.75" customHeight="1" x14ac:dyDescent="0.25">
      <c r="A267" s="8" t="s">
        <v>57</v>
      </c>
      <c r="B267" s="66">
        <v>4</v>
      </c>
      <c r="C267" s="4"/>
      <c r="D267" s="4"/>
      <c r="E267" s="4"/>
      <c r="F267" s="4"/>
      <c r="G267" s="4"/>
      <c r="H267" s="4"/>
      <c r="I267" s="4"/>
      <c r="J267" s="3"/>
      <c r="K267" s="3"/>
      <c r="L267" s="31"/>
      <c r="M267" s="40"/>
      <c r="N267" s="8" t="s">
        <v>57</v>
      </c>
      <c r="O267" s="66">
        <v>4</v>
      </c>
      <c r="P267" s="4"/>
      <c r="Q267" s="4"/>
      <c r="R267" s="4"/>
      <c r="S267" s="4"/>
      <c r="T267" s="4"/>
      <c r="U267" s="4"/>
      <c r="V267" s="4"/>
      <c r="W267" s="3"/>
      <c r="X267" s="3"/>
      <c r="Y267" s="31"/>
      <c r="Z267" s="31"/>
      <c r="AA267" s="8" t="s">
        <v>57</v>
      </c>
      <c r="AB267" s="66">
        <v>4</v>
      </c>
      <c r="AC267" s="4">
        <f t="shared" si="29"/>
        <v>0</v>
      </c>
      <c r="AD267" s="4">
        <f t="shared" si="30"/>
        <v>0</v>
      </c>
      <c r="AE267" s="4">
        <f t="shared" si="31"/>
        <v>0</v>
      </c>
      <c r="AF267" s="4">
        <f t="shared" si="32"/>
        <v>0</v>
      </c>
      <c r="AG267" s="4">
        <f t="shared" si="33"/>
        <v>0</v>
      </c>
      <c r="AH267" s="4">
        <f t="shared" si="34"/>
        <v>0</v>
      </c>
      <c r="AI267" s="4">
        <f t="shared" si="35"/>
        <v>0</v>
      </c>
      <c r="AJ267" s="3">
        <f t="shared" si="36"/>
        <v>0</v>
      </c>
      <c r="AK267" s="3">
        <f t="shared" si="37"/>
        <v>0</v>
      </c>
    </row>
    <row r="268" spans="1:39" ht="12" customHeight="1" x14ac:dyDescent="0.25">
      <c r="A268" s="8" t="s">
        <v>720</v>
      </c>
      <c r="B268" s="65">
        <v>5</v>
      </c>
      <c r="C268" s="4"/>
      <c r="D268" s="4"/>
      <c r="E268" s="4"/>
      <c r="F268" s="4"/>
      <c r="G268" s="4"/>
      <c r="H268" s="4"/>
      <c r="I268" s="4"/>
      <c r="J268" s="3"/>
      <c r="K268" s="3"/>
      <c r="L268" s="31"/>
      <c r="M268" s="40"/>
      <c r="N268" s="8" t="s">
        <v>58</v>
      </c>
      <c r="O268" s="65">
        <v>5</v>
      </c>
      <c r="P268" s="4"/>
      <c r="Q268" s="4"/>
      <c r="R268" s="4"/>
      <c r="S268" s="4"/>
      <c r="T268" s="4"/>
      <c r="U268" s="4"/>
      <c r="V268" s="4"/>
      <c r="W268" s="3"/>
      <c r="X268" s="3"/>
      <c r="Y268" s="31"/>
      <c r="Z268" s="31"/>
      <c r="AA268" s="8" t="s">
        <v>58</v>
      </c>
      <c r="AB268" s="65">
        <v>5</v>
      </c>
      <c r="AC268" s="4">
        <f t="shared" si="29"/>
        <v>0</v>
      </c>
      <c r="AD268" s="4">
        <f t="shared" si="30"/>
        <v>0</v>
      </c>
      <c r="AE268" s="4">
        <f t="shared" si="31"/>
        <v>0</v>
      </c>
      <c r="AF268" s="4">
        <f t="shared" si="32"/>
        <v>0</v>
      </c>
      <c r="AG268" s="4">
        <f t="shared" si="33"/>
        <v>0</v>
      </c>
      <c r="AH268" s="4">
        <f t="shared" si="34"/>
        <v>0</v>
      </c>
      <c r="AI268" s="4">
        <f t="shared" si="35"/>
        <v>0</v>
      </c>
      <c r="AJ268" s="3">
        <f t="shared" si="36"/>
        <v>0</v>
      </c>
      <c r="AK268" s="3">
        <f t="shared" si="37"/>
        <v>0</v>
      </c>
    </row>
    <row r="269" spans="1:39" ht="12.75" customHeight="1" x14ac:dyDescent="0.25">
      <c r="A269" s="8" t="s">
        <v>59</v>
      </c>
      <c r="B269" s="65">
        <v>6</v>
      </c>
      <c r="C269" s="4"/>
      <c r="D269" s="4"/>
      <c r="E269" s="4"/>
      <c r="F269" s="4"/>
      <c r="G269" s="4"/>
      <c r="H269" s="4"/>
      <c r="I269" s="4"/>
      <c r="J269" s="3"/>
      <c r="K269" s="3"/>
      <c r="L269" s="31"/>
      <c r="M269" s="40"/>
      <c r="N269" s="8" t="s">
        <v>59</v>
      </c>
      <c r="O269" s="65">
        <v>6</v>
      </c>
      <c r="P269" s="4"/>
      <c r="Q269" s="4"/>
      <c r="R269" s="4"/>
      <c r="S269" s="4"/>
      <c r="T269" s="4"/>
      <c r="U269" s="4"/>
      <c r="V269" s="4"/>
      <c r="W269" s="3"/>
      <c r="X269" s="3"/>
      <c r="Y269" s="31"/>
      <c r="Z269" s="31"/>
      <c r="AA269" s="8" t="s">
        <v>59</v>
      </c>
      <c r="AB269" s="65">
        <v>6</v>
      </c>
      <c r="AC269" s="4">
        <f t="shared" si="29"/>
        <v>0</v>
      </c>
      <c r="AD269" s="4">
        <f t="shared" si="30"/>
        <v>0</v>
      </c>
      <c r="AE269" s="4">
        <f t="shared" si="31"/>
        <v>0</v>
      </c>
      <c r="AF269" s="4">
        <f t="shared" si="32"/>
        <v>0</v>
      </c>
      <c r="AG269" s="4">
        <f t="shared" si="33"/>
        <v>0</v>
      </c>
      <c r="AH269" s="4">
        <f t="shared" si="34"/>
        <v>0</v>
      </c>
      <c r="AI269" s="4">
        <f t="shared" si="35"/>
        <v>0</v>
      </c>
      <c r="AJ269" s="3">
        <f t="shared" si="36"/>
        <v>0</v>
      </c>
      <c r="AK269" s="3">
        <f t="shared" si="37"/>
        <v>0</v>
      </c>
    </row>
    <row r="270" spans="1:39" ht="12.75" customHeight="1" x14ac:dyDescent="0.25">
      <c r="A270" s="8" t="s">
        <v>60</v>
      </c>
      <c r="B270" s="65">
        <v>7</v>
      </c>
      <c r="C270" s="4"/>
      <c r="D270" s="4"/>
      <c r="E270" s="4"/>
      <c r="F270" s="4"/>
      <c r="G270" s="4"/>
      <c r="H270" s="4"/>
      <c r="I270" s="4"/>
      <c r="J270" s="3"/>
      <c r="K270" s="3"/>
      <c r="L270" s="31"/>
      <c r="M270" s="40"/>
      <c r="N270" s="8" t="s">
        <v>60</v>
      </c>
      <c r="O270" s="65">
        <v>7</v>
      </c>
      <c r="P270" s="4"/>
      <c r="Q270" s="4"/>
      <c r="R270" s="4"/>
      <c r="S270" s="4"/>
      <c r="T270" s="4"/>
      <c r="U270" s="4"/>
      <c r="V270" s="4"/>
      <c r="W270" s="3"/>
      <c r="X270" s="3"/>
      <c r="Y270" s="31"/>
      <c r="Z270" s="31"/>
      <c r="AA270" s="8" t="s">
        <v>60</v>
      </c>
      <c r="AB270" s="65">
        <v>7</v>
      </c>
      <c r="AC270" s="4">
        <f t="shared" si="29"/>
        <v>0</v>
      </c>
      <c r="AD270" s="4">
        <f t="shared" si="30"/>
        <v>0</v>
      </c>
      <c r="AE270" s="4">
        <f t="shared" si="31"/>
        <v>0</v>
      </c>
      <c r="AF270" s="4">
        <f t="shared" si="32"/>
        <v>0</v>
      </c>
      <c r="AG270" s="4">
        <f t="shared" si="33"/>
        <v>0</v>
      </c>
      <c r="AH270" s="4">
        <f t="shared" si="34"/>
        <v>0</v>
      </c>
      <c r="AI270" s="4">
        <f t="shared" si="35"/>
        <v>0</v>
      </c>
      <c r="AJ270" s="3">
        <f t="shared" si="36"/>
        <v>0</v>
      </c>
      <c r="AK270" s="3">
        <f t="shared" si="37"/>
        <v>0</v>
      </c>
    </row>
    <row r="271" spans="1:39" ht="12.75" customHeight="1" x14ac:dyDescent="0.25">
      <c r="A271" s="8" t="s">
        <v>61</v>
      </c>
      <c r="B271" s="65">
        <v>8</v>
      </c>
      <c r="C271" s="4"/>
      <c r="D271" s="4"/>
      <c r="E271" s="4"/>
      <c r="F271" s="4"/>
      <c r="G271" s="4"/>
      <c r="H271" s="4"/>
      <c r="I271" s="4"/>
      <c r="J271" s="3"/>
      <c r="K271" s="3"/>
      <c r="L271" s="31"/>
      <c r="M271" s="40"/>
      <c r="N271" s="8" t="s">
        <v>61</v>
      </c>
      <c r="O271" s="65">
        <v>8</v>
      </c>
      <c r="P271" s="4"/>
      <c r="Q271" s="4"/>
      <c r="R271" s="4"/>
      <c r="S271" s="4"/>
      <c r="T271" s="4"/>
      <c r="U271" s="4"/>
      <c r="V271" s="4"/>
      <c r="W271" s="3"/>
      <c r="X271" s="3"/>
      <c r="Y271" s="31"/>
      <c r="Z271" s="31"/>
      <c r="AA271" s="8" t="s">
        <v>61</v>
      </c>
      <c r="AB271" s="65">
        <v>8</v>
      </c>
      <c r="AC271" s="4">
        <f t="shared" si="29"/>
        <v>0</v>
      </c>
      <c r="AD271" s="4">
        <f t="shared" si="30"/>
        <v>0</v>
      </c>
      <c r="AE271" s="4">
        <f t="shared" si="31"/>
        <v>0</v>
      </c>
      <c r="AF271" s="4">
        <f t="shared" si="32"/>
        <v>0</v>
      </c>
      <c r="AG271" s="4">
        <f t="shared" si="33"/>
        <v>0</v>
      </c>
      <c r="AH271" s="4">
        <f t="shared" si="34"/>
        <v>0</v>
      </c>
      <c r="AI271" s="4">
        <f t="shared" si="35"/>
        <v>0</v>
      </c>
      <c r="AJ271" s="3">
        <f t="shared" si="36"/>
        <v>0</v>
      </c>
      <c r="AK271" s="3">
        <f t="shared" si="37"/>
        <v>0</v>
      </c>
    </row>
    <row r="272" spans="1:39" ht="12.75" customHeight="1" x14ac:dyDescent="0.25">
      <c r="A272" s="14" t="s">
        <v>258</v>
      </c>
      <c r="B272" s="15">
        <v>9</v>
      </c>
      <c r="C272" s="16">
        <f>SUM(C264:C271)</f>
        <v>0</v>
      </c>
      <c r="D272" s="16">
        <f t="shared" ref="D272:H272" si="38">SUM(D264:D271)</f>
        <v>0</v>
      </c>
      <c r="E272" s="16">
        <f t="shared" si="38"/>
        <v>0</v>
      </c>
      <c r="F272" s="16">
        <f t="shared" si="38"/>
        <v>0</v>
      </c>
      <c r="G272" s="16">
        <f t="shared" si="38"/>
        <v>0</v>
      </c>
      <c r="H272" s="16">
        <f t="shared" si="38"/>
        <v>0</v>
      </c>
      <c r="I272" s="16">
        <f>SUM(I264:I271)</f>
        <v>0</v>
      </c>
      <c r="J272" s="17">
        <f>SUM(J264:J271)</f>
        <v>0</v>
      </c>
      <c r="K272" s="17">
        <f>SUM(K264:K271)</f>
        <v>0</v>
      </c>
      <c r="L272" s="40"/>
      <c r="M272" s="40"/>
      <c r="N272" s="14" t="s">
        <v>62</v>
      </c>
      <c r="O272" s="15">
        <v>9</v>
      </c>
      <c r="P272" s="4">
        <f t="shared" ref="P272:X272" si="39">SUM(P264:P271)</f>
        <v>1</v>
      </c>
      <c r="Q272" s="4">
        <f t="shared" si="39"/>
        <v>0</v>
      </c>
      <c r="R272" s="4">
        <f t="shared" si="39"/>
        <v>0</v>
      </c>
      <c r="S272" s="4">
        <f t="shared" si="39"/>
        <v>0</v>
      </c>
      <c r="T272" s="4">
        <f t="shared" si="39"/>
        <v>1</v>
      </c>
      <c r="U272" s="4">
        <f t="shared" si="39"/>
        <v>0</v>
      </c>
      <c r="V272" s="4">
        <f t="shared" si="39"/>
        <v>0</v>
      </c>
      <c r="W272" s="3">
        <f t="shared" si="39"/>
        <v>1168.8</v>
      </c>
      <c r="X272" s="3">
        <f t="shared" si="39"/>
        <v>0</v>
      </c>
      <c r="Y272" s="32"/>
      <c r="Z272" s="32"/>
      <c r="AA272" s="14" t="s">
        <v>62</v>
      </c>
      <c r="AB272" s="15">
        <v>9</v>
      </c>
      <c r="AC272" s="4">
        <f t="shared" si="29"/>
        <v>-1</v>
      </c>
      <c r="AD272" s="4">
        <f t="shared" si="30"/>
        <v>0</v>
      </c>
      <c r="AE272" s="4">
        <f t="shared" si="31"/>
        <v>0</v>
      </c>
      <c r="AF272" s="4">
        <f t="shared" si="32"/>
        <v>0</v>
      </c>
      <c r="AG272" s="4">
        <f t="shared" si="33"/>
        <v>-1</v>
      </c>
      <c r="AH272" s="4">
        <f t="shared" si="34"/>
        <v>0</v>
      </c>
      <c r="AI272" s="4">
        <f t="shared" si="35"/>
        <v>0</v>
      </c>
      <c r="AJ272" s="3">
        <f t="shared" si="36"/>
        <v>-1168.8</v>
      </c>
      <c r="AK272" s="3">
        <f t="shared" si="37"/>
        <v>0</v>
      </c>
    </row>
    <row r="274" spans="1:39" x14ac:dyDescent="0.25">
      <c r="A274" s="12" t="s">
        <v>66</v>
      </c>
      <c r="N274" s="12" t="s">
        <v>66</v>
      </c>
      <c r="AA274" s="12" t="s">
        <v>66</v>
      </c>
    </row>
    <row r="275" spans="1:39" ht="18.75" x14ac:dyDescent="0.3">
      <c r="A275" s="10" t="s">
        <v>730</v>
      </c>
      <c r="B275" s="10"/>
      <c r="C275" s="11"/>
      <c r="D275" s="11"/>
      <c r="E275" s="11"/>
      <c r="F275" s="11"/>
      <c r="G275" s="11"/>
      <c r="H275" s="10"/>
      <c r="I275" s="10"/>
      <c r="J275" s="10"/>
      <c r="K275" s="10"/>
      <c r="L275" s="6"/>
      <c r="M275" s="10" t="s">
        <v>724</v>
      </c>
      <c r="N275" s="10" t="s">
        <v>730</v>
      </c>
      <c r="O275" s="10"/>
      <c r="P275" s="11"/>
      <c r="Q275" s="11"/>
      <c r="R275" s="11"/>
      <c r="S275" s="11"/>
      <c r="T275" s="11"/>
      <c r="U275" s="10"/>
      <c r="V275" s="10"/>
      <c r="W275" s="10"/>
      <c r="X275" s="10"/>
      <c r="Y275" s="6">
        <v>1</v>
      </c>
      <c r="Z275" s="10" t="s">
        <v>724</v>
      </c>
      <c r="AA275" s="10" t="s">
        <v>730</v>
      </c>
      <c r="AB275" s="10"/>
      <c r="AC275" s="11"/>
      <c r="AD275" s="11"/>
      <c r="AE275" s="11"/>
      <c r="AF275" s="11"/>
      <c r="AG275" s="11"/>
      <c r="AH275" s="10"/>
      <c r="AI275" s="10"/>
      <c r="AJ275" s="10"/>
      <c r="AK275" s="10"/>
      <c r="AL275" s="6">
        <f>L275-Y275</f>
        <v>-1</v>
      </c>
      <c r="AM275" s="10" t="s">
        <v>724</v>
      </c>
    </row>
    <row r="276" spans="1:39" ht="20.25" customHeight="1" x14ac:dyDescent="0.3">
      <c r="A276" s="116" t="s">
        <v>725</v>
      </c>
      <c r="B276" s="116"/>
      <c r="C276" s="6"/>
      <c r="D276" s="10" t="s">
        <v>729</v>
      </c>
      <c r="E276" s="11"/>
      <c r="F276" s="6"/>
      <c r="G276" s="53" t="s">
        <v>726</v>
      </c>
      <c r="H276" s="1"/>
      <c r="I276" s="10"/>
      <c r="J276" s="10"/>
      <c r="K276" s="6"/>
      <c r="L276" s="10" t="s">
        <v>63</v>
      </c>
      <c r="M276" s="10"/>
      <c r="N276" s="116" t="s">
        <v>725</v>
      </c>
      <c r="O276" s="116"/>
      <c r="P276" s="6"/>
      <c r="Q276" s="10" t="s">
        <v>729</v>
      </c>
      <c r="R276" s="11"/>
      <c r="S276" s="6"/>
      <c r="T276" s="53" t="s">
        <v>726</v>
      </c>
      <c r="U276" s="1"/>
      <c r="V276" s="10"/>
      <c r="W276" s="10"/>
      <c r="X276" s="6"/>
      <c r="Y276" s="10" t="s">
        <v>63</v>
      </c>
      <c r="Z276" s="10"/>
      <c r="AA276" s="116" t="s">
        <v>725</v>
      </c>
      <c r="AB276" s="116"/>
      <c r="AC276" s="6">
        <f>C276-P276</f>
        <v>0</v>
      </c>
      <c r="AD276" s="10" t="s">
        <v>729</v>
      </c>
      <c r="AE276" s="11"/>
      <c r="AF276" s="6">
        <f>F276-S276</f>
        <v>0</v>
      </c>
      <c r="AG276" s="53" t="s">
        <v>726</v>
      </c>
      <c r="AH276" s="1"/>
      <c r="AI276" s="10"/>
      <c r="AJ276" s="10"/>
      <c r="AK276" s="6">
        <f>K276-X276</f>
        <v>0</v>
      </c>
      <c r="AL276" s="10" t="s">
        <v>63</v>
      </c>
      <c r="AM276" s="10"/>
    </row>
    <row r="277" spans="1:39" ht="21" customHeight="1" x14ac:dyDescent="0.3">
      <c r="A277" s="13" t="s">
        <v>728</v>
      </c>
      <c r="B277" s="13"/>
      <c r="C277" s="6"/>
      <c r="D277" s="13" t="s">
        <v>727</v>
      </c>
      <c r="E277" s="13"/>
      <c r="F277" s="13"/>
      <c r="J277" s="10"/>
      <c r="K277" s="10"/>
      <c r="L277" s="6"/>
      <c r="M277" s="10" t="s">
        <v>64</v>
      </c>
      <c r="N277" s="13" t="s">
        <v>728</v>
      </c>
      <c r="O277" s="13"/>
      <c r="P277" s="6"/>
      <c r="Q277" s="13" t="s">
        <v>727</v>
      </c>
      <c r="R277" s="13"/>
      <c r="S277" s="13"/>
      <c r="W277" s="10"/>
      <c r="X277" s="10"/>
      <c r="Y277" s="6">
        <v>1</v>
      </c>
      <c r="Z277" s="10" t="s">
        <v>64</v>
      </c>
      <c r="AA277" s="13" t="s">
        <v>728</v>
      </c>
      <c r="AB277" s="13"/>
      <c r="AC277" s="6">
        <f>C277-P277</f>
        <v>0</v>
      </c>
      <c r="AD277" s="13" t="s">
        <v>727</v>
      </c>
      <c r="AE277" s="13"/>
      <c r="AF277" s="13"/>
      <c r="AJ277" s="10"/>
      <c r="AK277" s="10"/>
      <c r="AL277" s="6">
        <f>L277-Y277</f>
        <v>-1</v>
      </c>
      <c r="AM277" s="10" t="s">
        <v>64</v>
      </c>
    </row>
    <row r="280" spans="1:39" x14ac:dyDescent="0.25">
      <c r="A280" s="12" t="s">
        <v>67</v>
      </c>
      <c r="N280" s="12" t="s">
        <v>67</v>
      </c>
      <c r="AA280" s="12" t="s">
        <v>67</v>
      </c>
    </row>
    <row r="281" spans="1:39" ht="18.75" x14ac:dyDescent="0.3">
      <c r="A281" s="10" t="s">
        <v>730</v>
      </c>
      <c r="B281" s="10"/>
      <c r="C281" s="11"/>
      <c r="D281" s="11"/>
      <c r="E281" s="11"/>
      <c r="F281" s="11"/>
      <c r="G281" s="11"/>
      <c r="H281" s="10"/>
      <c r="I281" s="10"/>
      <c r="J281" s="10"/>
      <c r="K281" s="10"/>
      <c r="L281" s="6"/>
      <c r="M281" s="10" t="s">
        <v>724</v>
      </c>
      <c r="N281" s="10" t="s">
        <v>730</v>
      </c>
      <c r="O281" s="10"/>
      <c r="P281" s="11"/>
      <c r="Q281" s="11"/>
      <c r="R281" s="11"/>
      <c r="S281" s="11"/>
      <c r="T281" s="11"/>
      <c r="U281" s="10"/>
      <c r="V281" s="10"/>
      <c r="W281" s="10"/>
      <c r="X281" s="10"/>
      <c r="Y281" s="6"/>
      <c r="Z281" s="10" t="s">
        <v>724</v>
      </c>
      <c r="AA281" s="10" t="s">
        <v>730</v>
      </c>
      <c r="AB281" s="10"/>
      <c r="AC281" s="11"/>
      <c r="AD281" s="11"/>
      <c r="AE281" s="11"/>
      <c r="AF281" s="11"/>
      <c r="AG281" s="11"/>
      <c r="AH281" s="10"/>
      <c r="AI281" s="10"/>
      <c r="AJ281" s="10"/>
      <c r="AK281" s="10"/>
      <c r="AL281" s="6">
        <f>L281-Y281</f>
        <v>0</v>
      </c>
      <c r="AM281" s="10" t="s">
        <v>724</v>
      </c>
    </row>
    <row r="282" spans="1:39" ht="20.25" customHeight="1" x14ac:dyDescent="0.3">
      <c r="A282" s="116" t="s">
        <v>725</v>
      </c>
      <c r="B282" s="116"/>
      <c r="C282" s="6"/>
      <c r="D282" s="10" t="s">
        <v>729</v>
      </c>
      <c r="E282" s="11"/>
      <c r="F282" s="6"/>
      <c r="G282" s="53" t="s">
        <v>726</v>
      </c>
      <c r="H282" s="1"/>
      <c r="I282" s="10"/>
      <c r="J282" s="10"/>
      <c r="K282" s="6"/>
      <c r="L282" s="10" t="s">
        <v>63</v>
      </c>
      <c r="M282" s="10"/>
      <c r="N282" s="116" t="s">
        <v>725</v>
      </c>
      <c r="O282" s="116"/>
      <c r="P282" s="6"/>
      <c r="Q282" s="10" t="s">
        <v>729</v>
      </c>
      <c r="R282" s="11"/>
      <c r="S282" s="6"/>
      <c r="T282" s="53" t="s">
        <v>726</v>
      </c>
      <c r="U282" s="1"/>
      <c r="V282" s="10"/>
      <c r="W282" s="10"/>
      <c r="X282" s="6"/>
      <c r="Y282" s="10" t="s">
        <v>63</v>
      </c>
      <c r="Z282" s="10"/>
      <c r="AA282" s="116" t="s">
        <v>725</v>
      </c>
      <c r="AB282" s="116"/>
      <c r="AC282" s="6">
        <f>C282-P282</f>
        <v>0</v>
      </c>
      <c r="AD282" s="10" t="s">
        <v>729</v>
      </c>
      <c r="AE282" s="11"/>
      <c r="AF282" s="6">
        <f>F282-S282</f>
        <v>0</v>
      </c>
      <c r="AG282" s="53" t="s">
        <v>726</v>
      </c>
      <c r="AH282" s="1"/>
      <c r="AI282" s="10"/>
      <c r="AJ282" s="10"/>
      <c r="AK282" s="6">
        <f>K282-X282</f>
        <v>0</v>
      </c>
      <c r="AL282" s="10" t="s">
        <v>63</v>
      </c>
      <c r="AM282" s="10"/>
    </row>
    <row r="283" spans="1:39" ht="21" customHeight="1" x14ac:dyDescent="0.3">
      <c r="A283" s="13" t="s">
        <v>728</v>
      </c>
      <c r="B283" s="13"/>
      <c r="C283" s="6"/>
      <c r="D283" s="13" t="s">
        <v>727</v>
      </c>
      <c r="E283" s="13"/>
      <c r="F283" s="13"/>
      <c r="J283" s="10"/>
      <c r="K283" s="10"/>
      <c r="L283" s="6"/>
      <c r="M283" s="10" t="s">
        <v>64</v>
      </c>
      <c r="N283" s="13" t="s">
        <v>728</v>
      </c>
      <c r="O283" s="13"/>
      <c r="P283" s="6"/>
      <c r="Q283" s="13" t="s">
        <v>727</v>
      </c>
      <c r="R283" s="13"/>
      <c r="S283" s="13"/>
      <c r="W283" s="10"/>
      <c r="X283" s="10"/>
      <c r="Y283" s="6"/>
      <c r="Z283" s="10" t="s">
        <v>64</v>
      </c>
      <c r="AA283" s="13" t="s">
        <v>728</v>
      </c>
      <c r="AB283" s="13"/>
      <c r="AC283" s="6">
        <f>C283-P283</f>
        <v>0</v>
      </c>
      <c r="AD283" s="13" t="s">
        <v>727</v>
      </c>
      <c r="AE283" s="13"/>
      <c r="AF283" s="13"/>
      <c r="AJ283" s="10"/>
      <c r="AK283" s="10"/>
      <c r="AL283" s="6">
        <f>L283-Y283</f>
        <v>0</v>
      </c>
      <c r="AM283" s="10" t="s">
        <v>64</v>
      </c>
    </row>
    <row r="286" spans="1:39" x14ac:dyDescent="0.25">
      <c r="A286" s="12" t="s">
        <v>68</v>
      </c>
      <c r="N286" s="12" t="s">
        <v>68</v>
      </c>
      <c r="AA286" s="12" t="s">
        <v>68</v>
      </c>
    </row>
    <row r="287" spans="1:39" ht="18.75" x14ac:dyDescent="0.3">
      <c r="A287" s="10" t="s">
        <v>730</v>
      </c>
      <c r="B287" s="10"/>
      <c r="C287" s="11"/>
      <c r="D287" s="11"/>
      <c r="E287" s="11"/>
      <c r="F287" s="11"/>
      <c r="G287" s="11"/>
      <c r="H287" s="10"/>
      <c r="I287" s="10"/>
      <c r="J287" s="10"/>
      <c r="K287" s="10"/>
      <c r="L287" s="6"/>
      <c r="M287" s="10" t="s">
        <v>724</v>
      </c>
      <c r="N287" s="10" t="s">
        <v>730</v>
      </c>
      <c r="O287" s="10"/>
      <c r="P287" s="11"/>
      <c r="Q287" s="11"/>
      <c r="R287" s="11"/>
      <c r="S287" s="11"/>
      <c r="T287" s="11"/>
      <c r="U287" s="10"/>
      <c r="V287" s="10"/>
      <c r="W287" s="10"/>
      <c r="X287" s="10"/>
      <c r="Y287" s="6"/>
      <c r="Z287" s="10" t="s">
        <v>724</v>
      </c>
      <c r="AA287" s="10" t="s">
        <v>730</v>
      </c>
      <c r="AB287" s="10"/>
      <c r="AC287" s="11"/>
      <c r="AD287" s="11"/>
      <c r="AE287" s="11"/>
      <c r="AF287" s="11"/>
      <c r="AG287" s="11"/>
      <c r="AH287" s="10"/>
      <c r="AI287" s="10"/>
      <c r="AJ287" s="10"/>
      <c r="AK287" s="10"/>
      <c r="AL287" s="6">
        <f>L287-Y287</f>
        <v>0</v>
      </c>
      <c r="AM287" s="10" t="s">
        <v>724</v>
      </c>
    </row>
    <row r="288" spans="1:39" ht="20.25" customHeight="1" x14ac:dyDescent="0.3">
      <c r="A288" s="116" t="s">
        <v>725</v>
      </c>
      <c r="B288" s="116"/>
      <c r="C288" s="6"/>
      <c r="D288" s="10" t="s">
        <v>729</v>
      </c>
      <c r="E288" s="11"/>
      <c r="F288" s="6"/>
      <c r="G288" s="53" t="s">
        <v>726</v>
      </c>
      <c r="H288" s="1"/>
      <c r="I288" s="10"/>
      <c r="J288" s="10"/>
      <c r="K288" s="6"/>
      <c r="L288" s="10" t="s">
        <v>63</v>
      </c>
      <c r="M288" s="10"/>
      <c r="N288" s="116" t="s">
        <v>725</v>
      </c>
      <c r="O288" s="116"/>
      <c r="P288" s="6"/>
      <c r="Q288" s="10" t="s">
        <v>729</v>
      </c>
      <c r="R288" s="11"/>
      <c r="S288" s="6"/>
      <c r="T288" s="53" t="s">
        <v>726</v>
      </c>
      <c r="U288" s="1"/>
      <c r="V288" s="10"/>
      <c r="W288" s="10"/>
      <c r="X288" s="6"/>
      <c r="Y288" s="10" t="s">
        <v>63</v>
      </c>
      <c r="Z288" s="10"/>
      <c r="AA288" s="116" t="s">
        <v>725</v>
      </c>
      <c r="AB288" s="116"/>
      <c r="AC288" s="6">
        <f>C288-P288</f>
        <v>0</v>
      </c>
      <c r="AD288" s="10" t="s">
        <v>729</v>
      </c>
      <c r="AE288" s="11"/>
      <c r="AF288" s="6">
        <f>F288-S288</f>
        <v>0</v>
      </c>
      <c r="AG288" s="53" t="s">
        <v>726</v>
      </c>
      <c r="AH288" s="1"/>
      <c r="AI288" s="10"/>
      <c r="AJ288" s="10"/>
      <c r="AK288" s="6">
        <f>K288-X288</f>
        <v>0</v>
      </c>
      <c r="AL288" s="10" t="s">
        <v>63</v>
      </c>
      <c r="AM288" s="10"/>
    </row>
    <row r="289" spans="1:39" ht="21" customHeight="1" x14ac:dyDescent="0.3">
      <c r="A289" s="13" t="s">
        <v>728</v>
      </c>
      <c r="B289" s="13"/>
      <c r="C289" s="6"/>
      <c r="D289" s="13" t="s">
        <v>727</v>
      </c>
      <c r="E289" s="13"/>
      <c r="F289" s="13"/>
      <c r="J289" s="10"/>
      <c r="K289" s="10"/>
      <c r="L289" s="6"/>
      <c r="M289" s="10" t="s">
        <v>64</v>
      </c>
      <c r="N289" s="13" t="s">
        <v>728</v>
      </c>
      <c r="O289" s="13"/>
      <c r="P289" s="6"/>
      <c r="Q289" s="13" t="s">
        <v>727</v>
      </c>
      <c r="R289" s="13"/>
      <c r="S289" s="13"/>
      <c r="W289" s="10"/>
      <c r="X289" s="10"/>
      <c r="Y289" s="6"/>
      <c r="Z289" s="10" t="s">
        <v>64</v>
      </c>
      <c r="AA289" s="13" t="s">
        <v>728</v>
      </c>
      <c r="AB289" s="13"/>
      <c r="AC289" s="6">
        <f>C289-P289</f>
        <v>0</v>
      </c>
      <c r="AD289" s="13" t="s">
        <v>727</v>
      </c>
      <c r="AE289" s="13"/>
      <c r="AF289" s="13"/>
      <c r="AJ289" s="10"/>
      <c r="AK289" s="10"/>
      <c r="AL289" s="6">
        <f>L289-Y289</f>
        <v>0</v>
      </c>
      <c r="AM289" s="10" t="s">
        <v>64</v>
      </c>
    </row>
    <row r="292" spans="1:39" ht="17.25" customHeight="1" x14ac:dyDescent="0.25">
      <c r="A292" s="129" t="s">
        <v>813</v>
      </c>
      <c r="B292" s="129"/>
      <c r="C292" s="129"/>
      <c r="D292" s="129"/>
      <c r="E292" s="18"/>
      <c r="F292" s="18"/>
      <c r="G292" s="18"/>
      <c r="H292" s="18"/>
      <c r="I292" s="18"/>
      <c r="J292" s="18"/>
      <c r="K292" s="135"/>
      <c r="L292" s="135"/>
      <c r="M292" s="135"/>
      <c r="N292" s="129" t="s">
        <v>813</v>
      </c>
      <c r="O292" s="129"/>
      <c r="P292" s="129"/>
      <c r="Q292" s="129"/>
      <c r="R292" s="18"/>
      <c r="S292" s="18"/>
      <c r="T292" s="18"/>
      <c r="U292" s="18"/>
      <c r="V292" s="18"/>
      <c r="W292" s="18"/>
      <c r="X292" s="18"/>
      <c r="Y292" s="18"/>
      <c r="Z292" s="18"/>
      <c r="AA292" s="129" t="s">
        <v>813</v>
      </c>
      <c r="AB292" s="129"/>
      <c r="AC292" s="129"/>
      <c r="AD292" s="129"/>
      <c r="AE292" s="18"/>
      <c r="AF292" s="18"/>
      <c r="AG292" s="18"/>
      <c r="AH292" s="18"/>
      <c r="AI292" s="18"/>
      <c r="AJ292" s="18"/>
      <c r="AK292" s="18"/>
      <c r="AL292" s="18"/>
      <c r="AM292" s="18"/>
    </row>
    <row r="293" spans="1:39" ht="17.25" customHeight="1" x14ac:dyDescent="0.25">
      <c r="A293" s="9" t="s">
        <v>65</v>
      </c>
      <c r="B293" s="67"/>
      <c r="C293" s="7"/>
      <c r="D293" s="7"/>
      <c r="E293" s="7"/>
      <c r="F293" s="7"/>
      <c r="G293" s="7"/>
      <c r="H293" s="7"/>
      <c r="I293" s="7"/>
      <c r="J293" s="7"/>
      <c r="K293" s="7"/>
      <c r="L293" s="67"/>
      <c r="M293" s="67"/>
      <c r="N293" s="9" t="s">
        <v>65</v>
      </c>
      <c r="O293" s="67"/>
      <c r="P293" s="7"/>
      <c r="Q293" s="7"/>
      <c r="R293" s="7"/>
      <c r="S293" s="7"/>
      <c r="T293" s="7"/>
      <c r="U293" s="7"/>
      <c r="V293" s="7"/>
      <c r="W293" s="7"/>
      <c r="X293" s="7"/>
      <c r="Y293" s="67"/>
      <c r="Z293" s="67"/>
      <c r="AA293" s="9" t="s">
        <v>65</v>
      </c>
      <c r="AB293" s="67"/>
      <c r="AC293" s="7"/>
      <c r="AD293" s="7"/>
      <c r="AE293" s="7"/>
      <c r="AF293" s="7"/>
      <c r="AG293" s="7"/>
      <c r="AH293" s="7"/>
      <c r="AI293" s="7"/>
      <c r="AJ293" s="7"/>
      <c r="AK293" s="7"/>
      <c r="AL293" s="67"/>
      <c r="AM293" s="67"/>
    </row>
    <row r="294" spans="1:39" ht="27" customHeight="1" x14ac:dyDescent="0.25">
      <c r="A294" s="121" t="s">
        <v>52</v>
      </c>
      <c r="B294" s="121" t="s">
        <v>53</v>
      </c>
      <c r="C294" s="127" t="s">
        <v>70</v>
      </c>
      <c r="D294" s="131"/>
      <c r="E294" s="131"/>
      <c r="F294" s="131"/>
      <c r="G294" s="131"/>
      <c r="H294" s="131"/>
      <c r="I294" s="128"/>
      <c r="J294" s="132" t="s">
        <v>69</v>
      </c>
      <c r="K294" s="132"/>
      <c r="L294" s="44"/>
      <c r="M294" s="55"/>
      <c r="N294" s="121" t="s">
        <v>52</v>
      </c>
      <c r="O294" s="121" t="s">
        <v>53</v>
      </c>
      <c r="P294" s="127" t="s">
        <v>70</v>
      </c>
      <c r="Q294" s="131"/>
      <c r="R294" s="131"/>
      <c r="S294" s="131"/>
      <c r="T294" s="131"/>
      <c r="U294" s="131"/>
      <c r="V294" s="128"/>
      <c r="W294" s="119" t="s">
        <v>69</v>
      </c>
      <c r="X294" s="120"/>
      <c r="Y294" s="44"/>
      <c r="Z294" s="44"/>
      <c r="AA294" s="121" t="s">
        <v>52</v>
      </c>
      <c r="AB294" s="121" t="s">
        <v>53</v>
      </c>
      <c r="AC294" s="127" t="s">
        <v>70</v>
      </c>
      <c r="AD294" s="131"/>
      <c r="AE294" s="131"/>
      <c r="AF294" s="131"/>
      <c r="AG294" s="131"/>
      <c r="AH294" s="131"/>
      <c r="AI294" s="128"/>
      <c r="AJ294" s="119" t="s">
        <v>69</v>
      </c>
      <c r="AK294" s="120"/>
      <c r="AM294" s="33"/>
    </row>
    <row r="295" spans="1:39" ht="21" customHeight="1" x14ac:dyDescent="0.25">
      <c r="A295" s="122"/>
      <c r="B295" s="122"/>
      <c r="C295" s="121" t="s">
        <v>40</v>
      </c>
      <c r="D295" s="127" t="s">
        <v>48</v>
      </c>
      <c r="E295" s="131"/>
      <c r="F295" s="131"/>
      <c r="G295" s="131"/>
      <c r="H295" s="131"/>
      <c r="I295" s="128"/>
      <c r="J295" s="121" t="s">
        <v>47</v>
      </c>
      <c r="K295" s="124" t="s">
        <v>49</v>
      </c>
      <c r="L295" s="30"/>
      <c r="M295" s="55"/>
      <c r="N295" s="122"/>
      <c r="O295" s="122"/>
      <c r="P295" s="121" t="s">
        <v>40</v>
      </c>
      <c r="Q295" s="127" t="s">
        <v>48</v>
      </c>
      <c r="R295" s="131"/>
      <c r="S295" s="131"/>
      <c r="T295" s="131"/>
      <c r="U295" s="131"/>
      <c r="V295" s="128"/>
      <c r="W295" s="121" t="s">
        <v>47</v>
      </c>
      <c r="X295" s="124" t="s">
        <v>49</v>
      </c>
      <c r="Y295" s="44"/>
      <c r="Z295" s="44"/>
      <c r="AA295" s="122"/>
      <c r="AB295" s="122"/>
      <c r="AC295" s="121" t="s">
        <v>40</v>
      </c>
      <c r="AD295" s="127" t="s">
        <v>48</v>
      </c>
      <c r="AE295" s="131"/>
      <c r="AF295" s="131"/>
      <c r="AG295" s="131"/>
      <c r="AH295" s="131"/>
      <c r="AI295" s="128"/>
      <c r="AJ295" s="121" t="s">
        <v>47</v>
      </c>
      <c r="AK295" s="124" t="s">
        <v>49</v>
      </c>
    </row>
    <row r="296" spans="1:39" ht="18.75" customHeight="1" x14ac:dyDescent="0.25">
      <c r="A296" s="122"/>
      <c r="B296" s="122"/>
      <c r="C296" s="122"/>
      <c r="D296" s="124" t="s">
        <v>43</v>
      </c>
      <c r="E296" s="124" t="s">
        <v>42</v>
      </c>
      <c r="F296" s="124" t="s">
        <v>50</v>
      </c>
      <c r="G296" s="127" t="s">
        <v>44</v>
      </c>
      <c r="H296" s="128"/>
      <c r="I296" s="124" t="s">
        <v>723</v>
      </c>
      <c r="J296" s="122"/>
      <c r="K296" s="125"/>
      <c r="L296" s="30"/>
      <c r="M296" s="55"/>
      <c r="N296" s="122"/>
      <c r="O296" s="122"/>
      <c r="P296" s="122"/>
      <c r="Q296" s="124" t="s">
        <v>43</v>
      </c>
      <c r="R296" s="124" t="s">
        <v>42</v>
      </c>
      <c r="S296" s="124" t="s">
        <v>50</v>
      </c>
      <c r="T296" s="127" t="s">
        <v>44</v>
      </c>
      <c r="U296" s="128"/>
      <c r="V296" s="124" t="s">
        <v>723</v>
      </c>
      <c r="W296" s="122"/>
      <c r="X296" s="125"/>
      <c r="Y296" s="44"/>
      <c r="Z296" s="44"/>
      <c r="AA296" s="122"/>
      <c r="AB296" s="122"/>
      <c r="AC296" s="122"/>
      <c r="AD296" s="124" t="s">
        <v>43</v>
      </c>
      <c r="AE296" s="124" t="s">
        <v>42</v>
      </c>
      <c r="AF296" s="124" t="s">
        <v>50</v>
      </c>
      <c r="AG296" s="127" t="s">
        <v>44</v>
      </c>
      <c r="AH296" s="128"/>
      <c r="AI296" s="124" t="s">
        <v>723</v>
      </c>
      <c r="AJ296" s="122"/>
      <c r="AK296" s="125"/>
    </row>
    <row r="297" spans="1:39" ht="20.25" customHeight="1" x14ac:dyDescent="0.25">
      <c r="A297" s="122"/>
      <c r="B297" s="122"/>
      <c r="C297" s="122"/>
      <c r="D297" s="125"/>
      <c r="E297" s="125"/>
      <c r="F297" s="125"/>
      <c r="G297" s="117" t="s">
        <v>45</v>
      </c>
      <c r="H297" s="117" t="s">
        <v>46</v>
      </c>
      <c r="I297" s="125"/>
      <c r="J297" s="122"/>
      <c r="K297" s="125"/>
      <c r="L297" s="30"/>
      <c r="M297" s="55"/>
      <c r="N297" s="122"/>
      <c r="O297" s="122"/>
      <c r="P297" s="122"/>
      <c r="Q297" s="125"/>
      <c r="R297" s="125"/>
      <c r="S297" s="125"/>
      <c r="T297" s="117" t="s">
        <v>45</v>
      </c>
      <c r="U297" s="117" t="s">
        <v>46</v>
      </c>
      <c r="V297" s="125"/>
      <c r="W297" s="122"/>
      <c r="X297" s="125"/>
      <c r="Y297" s="44"/>
      <c r="Z297" s="44"/>
      <c r="AA297" s="122"/>
      <c r="AB297" s="122"/>
      <c r="AC297" s="122"/>
      <c r="AD297" s="125"/>
      <c r="AE297" s="125"/>
      <c r="AF297" s="125"/>
      <c r="AG297" s="117" t="s">
        <v>45</v>
      </c>
      <c r="AH297" s="117" t="s">
        <v>46</v>
      </c>
      <c r="AI297" s="125"/>
      <c r="AJ297" s="122"/>
      <c r="AK297" s="125"/>
    </row>
    <row r="298" spans="1:39" ht="47.25" customHeight="1" x14ac:dyDescent="0.25">
      <c r="A298" s="123"/>
      <c r="B298" s="123"/>
      <c r="C298" s="123"/>
      <c r="D298" s="126"/>
      <c r="E298" s="126"/>
      <c r="F298" s="126"/>
      <c r="G298" s="118"/>
      <c r="H298" s="118"/>
      <c r="I298" s="126"/>
      <c r="J298" s="123"/>
      <c r="K298" s="126"/>
      <c r="L298" s="30"/>
      <c r="M298" s="55"/>
      <c r="N298" s="123"/>
      <c r="O298" s="123"/>
      <c r="P298" s="123"/>
      <c r="Q298" s="126"/>
      <c r="R298" s="126"/>
      <c r="S298" s="126"/>
      <c r="T298" s="118"/>
      <c r="U298" s="118"/>
      <c r="V298" s="126"/>
      <c r="W298" s="123"/>
      <c r="X298" s="126"/>
      <c r="Y298" s="44"/>
      <c r="Z298" s="44"/>
      <c r="AA298" s="123"/>
      <c r="AB298" s="123"/>
      <c r="AC298" s="123"/>
      <c r="AD298" s="126"/>
      <c r="AE298" s="126"/>
      <c r="AF298" s="126"/>
      <c r="AG298" s="118"/>
      <c r="AH298" s="118"/>
      <c r="AI298" s="126"/>
      <c r="AJ298" s="123"/>
      <c r="AK298" s="126"/>
    </row>
    <row r="299" spans="1:39" ht="18.75" customHeight="1" x14ac:dyDescent="0.25">
      <c r="A299" s="66">
        <v>1</v>
      </c>
      <c r="B299" s="66">
        <v>2</v>
      </c>
      <c r="C299" s="66">
        <v>3</v>
      </c>
      <c r="D299" s="66">
        <v>4</v>
      </c>
      <c r="E299" s="66">
        <v>5</v>
      </c>
      <c r="F299" s="66">
        <v>6</v>
      </c>
      <c r="G299" s="66">
        <v>7</v>
      </c>
      <c r="H299" s="66">
        <v>8</v>
      </c>
      <c r="I299" s="66">
        <v>9</v>
      </c>
      <c r="J299" s="66">
        <v>10</v>
      </c>
      <c r="K299" s="66">
        <v>11</v>
      </c>
      <c r="L299" s="45"/>
      <c r="M299" s="39"/>
      <c r="N299" s="66">
        <v>1</v>
      </c>
      <c r="O299" s="66">
        <v>2</v>
      </c>
      <c r="P299" s="66">
        <v>3</v>
      </c>
      <c r="Q299" s="66">
        <v>4</v>
      </c>
      <c r="R299" s="66">
        <v>5</v>
      </c>
      <c r="S299" s="66">
        <v>6</v>
      </c>
      <c r="T299" s="66">
        <v>7</v>
      </c>
      <c r="U299" s="66">
        <v>8</v>
      </c>
      <c r="V299" s="66">
        <v>9</v>
      </c>
      <c r="W299" s="66">
        <v>10</v>
      </c>
      <c r="X299" s="66">
        <v>11</v>
      </c>
      <c r="Y299" s="45"/>
      <c r="Z299" s="45"/>
      <c r="AA299" s="66">
        <v>1</v>
      </c>
      <c r="AB299" s="66">
        <v>2</v>
      </c>
      <c r="AC299" s="66">
        <v>3</v>
      </c>
      <c r="AD299" s="66">
        <v>4</v>
      </c>
      <c r="AE299" s="66">
        <v>5</v>
      </c>
      <c r="AF299" s="66">
        <v>6</v>
      </c>
      <c r="AG299" s="66">
        <v>7</v>
      </c>
      <c r="AH299" s="66">
        <v>8</v>
      </c>
      <c r="AI299" s="66">
        <v>9</v>
      </c>
      <c r="AJ299" s="66">
        <v>10</v>
      </c>
      <c r="AK299" s="66">
        <v>11</v>
      </c>
    </row>
    <row r="300" spans="1:39" ht="38.25" customHeight="1" x14ac:dyDescent="0.25">
      <c r="A300" s="8" t="s">
        <v>54</v>
      </c>
      <c r="B300" s="66">
        <v>1</v>
      </c>
      <c r="C300" s="4"/>
      <c r="D300" s="4"/>
      <c r="E300" s="4"/>
      <c r="F300" s="4"/>
      <c r="G300" s="4"/>
      <c r="H300" s="4"/>
      <c r="I300" s="4"/>
      <c r="J300" s="3"/>
      <c r="K300" s="83"/>
      <c r="L300" s="31"/>
      <c r="M300" s="40"/>
      <c r="N300" s="8" t="s">
        <v>54</v>
      </c>
      <c r="O300" s="66">
        <v>1</v>
      </c>
      <c r="P300" s="4">
        <v>1</v>
      </c>
      <c r="Q300" s="4">
        <v>1</v>
      </c>
      <c r="R300" s="4"/>
      <c r="S300" s="4"/>
      <c r="T300" s="4">
        <v>1</v>
      </c>
      <c r="U300" s="4"/>
      <c r="V300" s="4">
        <v>1</v>
      </c>
      <c r="W300" s="3">
        <v>120.2</v>
      </c>
      <c r="X300" s="3">
        <v>120.2</v>
      </c>
      <c r="Y300" s="31"/>
      <c r="Z300" s="31"/>
      <c r="AA300" s="8" t="s">
        <v>54</v>
      </c>
      <c r="AB300" s="66">
        <v>1</v>
      </c>
      <c r="AC300" s="4">
        <f t="shared" ref="AC300:AC308" si="40">C300-P300</f>
        <v>-1</v>
      </c>
      <c r="AD300" s="4">
        <f t="shared" ref="AD300:AD308" si="41">D300-Q300</f>
        <v>-1</v>
      </c>
      <c r="AE300" s="4">
        <f t="shared" ref="AE300:AE308" si="42">E300-R300</f>
        <v>0</v>
      </c>
      <c r="AF300" s="4">
        <f t="shared" ref="AF300:AF308" si="43">F300-S300</f>
        <v>0</v>
      </c>
      <c r="AG300" s="4">
        <f t="shared" ref="AG300:AG308" si="44">G300-T300</f>
        <v>-1</v>
      </c>
      <c r="AH300" s="4">
        <f t="shared" ref="AH300:AH308" si="45">H300-U300</f>
        <v>0</v>
      </c>
      <c r="AI300" s="4">
        <f t="shared" ref="AI300:AI308" si="46">I300-V300</f>
        <v>-1</v>
      </c>
      <c r="AJ300" s="3">
        <f t="shared" ref="AJ300:AJ308" si="47">J300-W300</f>
        <v>-120.2</v>
      </c>
      <c r="AK300" s="3">
        <f t="shared" ref="AK300:AK308" si="48">K300-X300</f>
        <v>-120.2</v>
      </c>
    </row>
    <row r="301" spans="1:39" ht="39" customHeight="1" x14ac:dyDescent="0.25">
      <c r="A301" s="8" t="s">
        <v>55</v>
      </c>
      <c r="B301" s="66">
        <v>2</v>
      </c>
      <c r="C301" s="4"/>
      <c r="D301" s="4"/>
      <c r="E301" s="4"/>
      <c r="F301" s="4"/>
      <c r="G301" s="4"/>
      <c r="H301" s="4"/>
      <c r="I301" s="4"/>
      <c r="J301" s="3"/>
      <c r="K301" s="3"/>
      <c r="L301" s="31"/>
      <c r="M301" s="40"/>
      <c r="N301" s="8" t="s">
        <v>55</v>
      </c>
      <c r="O301" s="66">
        <v>2</v>
      </c>
      <c r="P301" s="4"/>
      <c r="Q301" s="4"/>
      <c r="R301" s="4"/>
      <c r="S301" s="4"/>
      <c r="T301" s="4"/>
      <c r="U301" s="4"/>
      <c r="V301" s="4"/>
      <c r="W301" s="3"/>
      <c r="X301" s="3"/>
      <c r="Y301" s="31"/>
      <c r="Z301" s="31"/>
      <c r="AA301" s="8" t="s">
        <v>55</v>
      </c>
      <c r="AB301" s="66">
        <v>2</v>
      </c>
      <c r="AC301" s="4">
        <f t="shared" si="40"/>
        <v>0</v>
      </c>
      <c r="AD301" s="4">
        <f t="shared" si="41"/>
        <v>0</v>
      </c>
      <c r="AE301" s="4">
        <f t="shared" si="42"/>
        <v>0</v>
      </c>
      <c r="AF301" s="4">
        <f t="shared" si="43"/>
        <v>0</v>
      </c>
      <c r="AG301" s="4">
        <f t="shared" si="44"/>
        <v>0</v>
      </c>
      <c r="AH301" s="4">
        <f t="shared" si="45"/>
        <v>0</v>
      </c>
      <c r="AI301" s="4">
        <f t="shared" si="46"/>
        <v>0</v>
      </c>
      <c r="AJ301" s="3">
        <f t="shared" si="47"/>
        <v>0</v>
      </c>
      <c r="AK301" s="3">
        <f t="shared" si="48"/>
        <v>0</v>
      </c>
    </row>
    <row r="302" spans="1:39" ht="52.5" customHeight="1" x14ac:dyDescent="0.25">
      <c r="A302" s="8" t="s">
        <v>56</v>
      </c>
      <c r="B302" s="66">
        <v>3</v>
      </c>
      <c r="C302" s="4"/>
      <c r="D302" s="4"/>
      <c r="E302" s="4"/>
      <c r="F302" s="4"/>
      <c r="G302" s="4"/>
      <c r="H302" s="4"/>
      <c r="I302" s="4"/>
      <c r="J302" s="3"/>
      <c r="K302" s="3"/>
      <c r="L302" s="31"/>
      <c r="M302" s="40"/>
      <c r="N302" s="8" t="s">
        <v>56</v>
      </c>
      <c r="O302" s="66">
        <v>3</v>
      </c>
      <c r="P302" s="4"/>
      <c r="Q302" s="4"/>
      <c r="R302" s="4"/>
      <c r="S302" s="4"/>
      <c r="T302" s="4"/>
      <c r="U302" s="4"/>
      <c r="V302" s="4"/>
      <c r="W302" s="3"/>
      <c r="X302" s="3"/>
      <c r="Y302" s="31"/>
      <c r="Z302" s="31"/>
      <c r="AA302" s="8" t="s">
        <v>56</v>
      </c>
      <c r="AB302" s="66">
        <v>3</v>
      </c>
      <c r="AC302" s="4">
        <f t="shared" si="40"/>
        <v>0</v>
      </c>
      <c r="AD302" s="4">
        <f t="shared" si="41"/>
        <v>0</v>
      </c>
      <c r="AE302" s="4">
        <f t="shared" si="42"/>
        <v>0</v>
      </c>
      <c r="AF302" s="4">
        <f t="shared" si="43"/>
        <v>0</v>
      </c>
      <c r="AG302" s="4">
        <f t="shared" si="44"/>
        <v>0</v>
      </c>
      <c r="AH302" s="4">
        <f t="shared" si="45"/>
        <v>0</v>
      </c>
      <c r="AI302" s="4">
        <f t="shared" si="46"/>
        <v>0</v>
      </c>
      <c r="AJ302" s="3">
        <f t="shared" si="47"/>
        <v>0</v>
      </c>
      <c r="AK302" s="3">
        <f t="shared" si="48"/>
        <v>0</v>
      </c>
    </row>
    <row r="303" spans="1:39" ht="12.75" customHeight="1" x14ac:dyDescent="0.25">
      <c r="A303" s="8" t="s">
        <v>57</v>
      </c>
      <c r="B303" s="66">
        <v>4</v>
      </c>
      <c r="C303" s="4"/>
      <c r="D303" s="4"/>
      <c r="E303" s="4"/>
      <c r="F303" s="4"/>
      <c r="G303" s="4"/>
      <c r="H303" s="4"/>
      <c r="I303" s="4"/>
      <c r="J303" s="3"/>
      <c r="K303" s="3"/>
      <c r="L303" s="31"/>
      <c r="M303" s="40"/>
      <c r="N303" s="8" t="s">
        <v>57</v>
      </c>
      <c r="O303" s="66">
        <v>4</v>
      </c>
      <c r="P303" s="4"/>
      <c r="Q303" s="4"/>
      <c r="R303" s="4"/>
      <c r="S303" s="4"/>
      <c r="T303" s="4"/>
      <c r="U303" s="4"/>
      <c r="V303" s="4"/>
      <c r="W303" s="3"/>
      <c r="X303" s="3"/>
      <c r="Y303" s="31"/>
      <c r="Z303" s="31"/>
      <c r="AA303" s="8" t="s">
        <v>57</v>
      </c>
      <c r="AB303" s="66">
        <v>4</v>
      </c>
      <c r="AC303" s="4">
        <f t="shared" si="40"/>
        <v>0</v>
      </c>
      <c r="AD303" s="4">
        <f t="shared" si="41"/>
        <v>0</v>
      </c>
      <c r="AE303" s="4">
        <f t="shared" si="42"/>
        <v>0</v>
      </c>
      <c r="AF303" s="4">
        <f t="shared" si="43"/>
        <v>0</v>
      </c>
      <c r="AG303" s="4">
        <f t="shared" si="44"/>
        <v>0</v>
      </c>
      <c r="AH303" s="4">
        <f t="shared" si="45"/>
        <v>0</v>
      </c>
      <c r="AI303" s="4">
        <f t="shared" si="46"/>
        <v>0</v>
      </c>
      <c r="AJ303" s="3">
        <f t="shared" si="47"/>
        <v>0</v>
      </c>
      <c r="AK303" s="3">
        <f t="shared" si="48"/>
        <v>0</v>
      </c>
    </row>
    <row r="304" spans="1:39" ht="12" customHeight="1" x14ac:dyDescent="0.25">
      <c r="A304" s="8" t="s">
        <v>720</v>
      </c>
      <c r="B304" s="65">
        <v>5</v>
      </c>
      <c r="C304" s="4"/>
      <c r="D304" s="4"/>
      <c r="E304" s="4"/>
      <c r="F304" s="4"/>
      <c r="G304" s="4"/>
      <c r="H304" s="4"/>
      <c r="I304" s="4"/>
      <c r="J304" s="3"/>
      <c r="K304" s="3"/>
      <c r="L304" s="31"/>
      <c r="M304" s="40"/>
      <c r="N304" s="8" t="s">
        <v>58</v>
      </c>
      <c r="O304" s="65">
        <v>5</v>
      </c>
      <c r="P304" s="4">
        <v>6</v>
      </c>
      <c r="Q304" s="4"/>
      <c r="R304" s="4"/>
      <c r="S304" s="4">
        <v>2</v>
      </c>
      <c r="T304" s="4">
        <v>3</v>
      </c>
      <c r="U304" s="4"/>
      <c r="V304" s="4">
        <v>2</v>
      </c>
      <c r="W304" s="3">
        <v>483.84</v>
      </c>
      <c r="X304" s="3">
        <v>121</v>
      </c>
      <c r="Y304" s="31"/>
      <c r="Z304" s="31"/>
      <c r="AA304" s="8" t="s">
        <v>58</v>
      </c>
      <c r="AB304" s="65">
        <v>5</v>
      </c>
      <c r="AC304" s="4">
        <f t="shared" si="40"/>
        <v>-6</v>
      </c>
      <c r="AD304" s="4">
        <f t="shared" si="41"/>
        <v>0</v>
      </c>
      <c r="AE304" s="4">
        <f t="shared" si="42"/>
        <v>0</v>
      </c>
      <c r="AF304" s="4">
        <f t="shared" si="43"/>
        <v>-2</v>
      </c>
      <c r="AG304" s="4">
        <f t="shared" si="44"/>
        <v>-3</v>
      </c>
      <c r="AH304" s="4">
        <f t="shared" si="45"/>
        <v>0</v>
      </c>
      <c r="AI304" s="4">
        <f t="shared" si="46"/>
        <v>-2</v>
      </c>
      <c r="AJ304" s="3">
        <f t="shared" si="47"/>
        <v>-483.84</v>
      </c>
      <c r="AK304" s="3">
        <f t="shared" si="48"/>
        <v>-121</v>
      </c>
    </row>
    <row r="305" spans="1:39" ht="12.75" customHeight="1" x14ac:dyDescent="0.25">
      <c r="A305" s="8" t="s">
        <v>59</v>
      </c>
      <c r="B305" s="65">
        <v>6</v>
      </c>
      <c r="C305" s="4"/>
      <c r="D305" s="4"/>
      <c r="E305" s="4"/>
      <c r="F305" s="4"/>
      <c r="G305" s="4"/>
      <c r="H305" s="4"/>
      <c r="I305" s="4"/>
      <c r="J305" s="3"/>
      <c r="K305" s="3"/>
      <c r="L305" s="31"/>
      <c r="M305" s="40"/>
      <c r="N305" s="8" t="s">
        <v>59</v>
      </c>
      <c r="O305" s="65">
        <v>6</v>
      </c>
      <c r="P305" s="4"/>
      <c r="Q305" s="4"/>
      <c r="R305" s="4"/>
      <c r="S305" s="4"/>
      <c r="T305" s="4"/>
      <c r="U305" s="4"/>
      <c r="V305" s="4"/>
      <c r="W305" s="3"/>
      <c r="X305" s="3"/>
      <c r="Y305" s="31"/>
      <c r="Z305" s="31"/>
      <c r="AA305" s="8" t="s">
        <v>59</v>
      </c>
      <c r="AB305" s="65">
        <v>6</v>
      </c>
      <c r="AC305" s="4">
        <f t="shared" si="40"/>
        <v>0</v>
      </c>
      <c r="AD305" s="4">
        <f t="shared" si="41"/>
        <v>0</v>
      </c>
      <c r="AE305" s="4">
        <f t="shared" si="42"/>
        <v>0</v>
      </c>
      <c r="AF305" s="4">
        <f t="shared" si="43"/>
        <v>0</v>
      </c>
      <c r="AG305" s="4">
        <f t="shared" si="44"/>
        <v>0</v>
      </c>
      <c r="AH305" s="4">
        <f t="shared" si="45"/>
        <v>0</v>
      </c>
      <c r="AI305" s="4">
        <f t="shared" si="46"/>
        <v>0</v>
      </c>
      <c r="AJ305" s="3">
        <f t="shared" si="47"/>
        <v>0</v>
      </c>
      <c r="AK305" s="3">
        <f t="shared" si="48"/>
        <v>0</v>
      </c>
    </row>
    <row r="306" spans="1:39" ht="12.75" customHeight="1" x14ac:dyDescent="0.25">
      <c r="A306" s="8" t="s">
        <v>60</v>
      </c>
      <c r="B306" s="65">
        <v>7</v>
      </c>
      <c r="C306" s="4"/>
      <c r="D306" s="4"/>
      <c r="E306" s="4"/>
      <c r="F306" s="4"/>
      <c r="G306" s="4"/>
      <c r="H306" s="4"/>
      <c r="I306" s="4"/>
      <c r="J306" s="3"/>
      <c r="K306" s="3"/>
      <c r="L306" s="31"/>
      <c r="M306" s="40"/>
      <c r="N306" s="8" t="s">
        <v>60</v>
      </c>
      <c r="O306" s="65">
        <v>7</v>
      </c>
      <c r="P306" s="4"/>
      <c r="Q306" s="4"/>
      <c r="R306" s="4"/>
      <c r="S306" s="4"/>
      <c r="T306" s="4"/>
      <c r="U306" s="4"/>
      <c r="V306" s="4"/>
      <c r="W306" s="3"/>
      <c r="X306" s="3"/>
      <c r="Y306" s="31"/>
      <c r="Z306" s="31"/>
      <c r="AA306" s="8" t="s">
        <v>60</v>
      </c>
      <c r="AB306" s="65">
        <v>7</v>
      </c>
      <c r="AC306" s="4">
        <f t="shared" si="40"/>
        <v>0</v>
      </c>
      <c r="AD306" s="4">
        <f t="shared" si="41"/>
        <v>0</v>
      </c>
      <c r="AE306" s="4">
        <f t="shared" si="42"/>
        <v>0</v>
      </c>
      <c r="AF306" s="4">
        <f t="shared" si="43"/>
        <v>0</v>
      </c>
      <c r="AG306" s="4">
        <f t="shared" si="44"/>
        <v>0</v>
      </c>
      <c r="AH306" s="4">
        <f t="shared" si="45"/>
        <v>0</v>
      </c>
      <c r="AI306" s="4">
        <f t="shared" si="46"/>
        <v>0</v>
      </c>
      <c r="AJ306" s="3">
        <f t="shared" si="47"/>
        <v>0</v>
      </c>
      <c r="AK306" s="3">
        <f t="shared" si="48"/>
        <v>0</v>
      </c>
    </row>
    <row r="307" spans="1:39" ht="12.75" customHeight="1" x14ac:dyDescent="0.25">
      <c r="A307" s="8" t="s">
        <v>61</v>
      </c>
      <c r="B307" s="65">
        <v>8</v>
      </c>
      <c r="C307" s="4"/>
      <c r="D307" s="4"/>
      <c r="E307" s="4"/>
      <c r="F307" s="4"/>
      <c r="G307" s="4"/>
      <c r="H307" s="4"/>
      <c r="I307" s="4"/>
      <c r="J307" s="3"/>
      <c r="K307" s="3"/>
      <c r="L307" s="31"/>
      <c r="M307" s="40"/>
      <c r="N307" s="8" t="s">
        <v>61</v>
      </c>
      <c r="O307" s="65">
        <v>8</v>
      </c>
      <c r="P307" s="4">
        <v>2</v>
      </c>
      <c r="Q307" s="4"/>
      <c r="R307" s="4"/>
      <c r="S307" s="4"/>
      <c r="T307" s="4"/>
      <c r="U307" s="4"/>
      <c r="V307" s="4"/>
      <c r="W307" s="3">
        <v>96.7</v>
      </c>
      <c r="X307" s="3"/>
      <c r="Y307" s="31"/>
      <c r="Z307" s="31"/>
      <c r="AA307" s="8" t="s">
        <v>61</v>
      </c>
      <c r="AB307" s="65">
        <v>8</v>
      </c>
      <c r="AC307" s="4">
        <f t="shared" si="40"/>
        <v>-2</v>
      </c>
      <c r="AD307" s="4">
        <f t="shared" si="41"/>
        <v>0</v>
      </c>
      <c r="AE307" s="4">
        <f t="shared" si="42"/>
        <v>0</v>
      </c>
      <c r="AF307" s="4">
        <f t="shared" si="43"/>
        <v>0</v>
      </c>
      <c r="AG307" s="4">
        <f t="shared" si="44"/>
        <v>0</v>
      </c>
      <c r="AH307" s="4">
        <f t="shared" si="45"/>
        <v>0</v>
      </c>
      <c r="AI307" s="4">
        <f t="shared" si="46"/>
        <v>0</v>
      </c>
      <c r="AJ307" s="3">
        <f t="shared" si="47"/>
        <v>-96.7</v>
      </c>
      <c r="AK307" s="3">
        <f t="shared" si="48"/>
        <v>0</v>
      </c>
    </row>
    <row r="308" spans="1:39" ht="12.75" customHeight="1" x14ac:dyDescent="0.25">
      <c r="A308" s="14" t="s">
        <v>258</v>
      </c>
      <c r="B308" s="15">
        <v>9</v>
      </c>
      <c r="C308" s="16">
        <f>SUM(C300:C307)</f>
        <v>0</v>
      </c>
      <c r="D308" s="16">
        <f t="shared" ref="D308:H308" si="49">SUM(D300:D307)</f>
        <v>0</v>
      </c>
      <c r="E308" s="16">
        <f t="shared" si="49"/>
        <v>0</v>
      </c>
      <c r="F308" s="16">
        <f t="shared" si="49"/>
        <v>0</v>
      </c>
      <c r="G308" s="16">
        <f t="shared" si="49"/>
        <v>0</v>
      </c>
      <c r="H308" s="16">
        <f t="shared" si="49"/>
        <v>0</v>
      </c>
      <c r="I308" s="16">
        <f>SUM(I300:I307)</f>
        <v>0</v>
      </c>
      <c r="J308" s="17">
        <f>SUM(J300:J307)</f>
        <v>0</v>
      </c>
      <c r="K308" s="17">
        <f>SUM(K300:K307)</f>
        <v>0</v>
      </c>
      <c r="L308" s="40"/>
      <c r="M308" s="40"/>
      <c r="N308" s="14" t="s">
        <v>62</v>
      </c>
      <c r="O308" s="15">
        <v>9</v>
      </c>
      <c r="P308" s="4">
        <f t="shared" ref="P308:X308" si="50">SUM(P300:P307)</f>
        <v>9</v>
      </c>
      <c r="Q308" s="4">
        <f t="shared" si="50"/>
        <v>1</v>
      </c>
      <c r="R308" s="4">
        <f t="shared" si="50"/>
        <v>0</v>
      </c>
      <c r="S308" s="4">
        <f t="shared" si="50"/>
        <v>2</v>
      </c>
      <c r="T308" s="4">
        <f t="shared" si="50"/>
        <v>4</v>
      </c>
      <c r="U308" s="4">
        <f t="shared" si="50"/>
        <v>0</v>
      </c>
      <c r="V308" s="4">
        <f t="shared" si="50"/>
        <v>3</v>
      </c>
      <c r="W308" s="3">
        <f t="shared" si="50"/>
        <v>700.74</v>
      </c>
      <c r="X308" s="3">
        <f t="shared" si="50"/>
        <v>241.2</v>
      </c>
      <c r="Y308" s="32"/>
      <c r="Z308" s="32"/>
      <c r="AA308" s="14" t="s">
        <v>62</v>
      </c>
      <c r="AB308" s="15">
        <v>9</v>
      </c>
      <c r="AC308" s="4">
        <f t="shared" si="40"/>
        <v>-9</v>
      </c>
      <c r="AD308" s="4">
        <f t="shared" si="41"/>
        <v>-1</v>
      </c>
      <c r="AE308" s="4">
        <f t="shared" si="42"/>
        <v>0</v>
      </c>
      <c r="AF308" s="4">
        <f t="shared" si="43"/>
        <v>-2</v>
      </c>
      <c r="AG308" s="4">
        <f t="shared" si="44"/>
        <v>-4</v>
      </c>
      <c r="AH308" s="4">
        <f t="shared" si="45"/>
        <v>0</v>
      </c>
      <c r="AI308" s="4">
        <f t="shared" si="46"/>
        <v>-3</v>
      </c>
      <c r="AJ308" s="3">
        <f t="shared" si="47"/>
        <v>-700.74</v>
      </c>
      <c r="AK308" s="3">
        <f t="shared" si="48"/>
        <v>-241.2</v>
      </c>
    </row>
    <row r="310" spans="1:39" x14ac:dyDescent="0.25">
      <c r="A310" s="12" t="s">
        <v>66</v>
      </c>
      <c r="N310" s="12" t="s">
        <v>66</v>
      </c>
      <c r="AA310" s="12" t="s">
        <v>66</v>
      </c>
    </row>
    <row r="311" spans="1:39" ht="18.75" x14ac:dyDescent="0.3">
      <c r="A311" s="10" t="s">
        <v>730</v>
      </c>
      <c r="B311" s="10"/>
      <c r="C311" s="11"/>
      <c r="D311" s="11"/>
      <c r="E311" s="11"/>
      <c r="F311" s="11"/>
      <c r="G311" s="11"/>
      <c r="H311" s="10"/>
      <c r="I311" s="10"/>
      <c r="J311" s="10"/>
      <c r="K311" s="10"/>
      <c r="L311" s="6"/>
      <c r="M311" s="10" t="s">
        <v>724</v>
      </c>
      <c r="N311" s="10" t="s">
        <v>730</v>
      </c>
      <c r="O311" s="10"/>
      <c r="P311" s="11"/>
      <c r="Q311" s="11"/>
      <c r="R311" s="11"/>
      <c r="S311" s="11"/>
      <c r="T311" s="11"/>
      <c r="U311" s="10"/>
      <c r="V311" s="10"/>
      <c r="W311" s="10"/>
      <c r="X311" s="10"/>
      <c r="Y311" s="6">
        <v>1</v>
      </c>
      <c r="Z311" s="10" t="s">
        <v>724</v>
      </c>
      <c r="AA311" s="10" t="s">
        <v>730</v>
      </c>
      <c r="AB311" s="10"/>
      <c r="AC311" s="11"/>
      <c r="AD311" s="11"/>
      <c r="AE311" s="11"/>
      <c r="AF311" s="11"/>
      <c r="AG311" s="11"/>
      <c r="AH311" s="10"/>
      <c r="AI311" s="10"/>
      <c r="AJ311" s="10"/>
      <c r="AK311" s="10"/>
      <c r="AL311" s="6">
        <f>L311-Y311</f>
        <v>-1</v>
      </c>
      <c r="AM311" s="10" t="s">
        <v>724</v>
      </c>
    </row>
    <row r="312" spans="1:39" ht="20.25" customHeight="1" x14ac:dyDescent="0.3">
      <c r="A312" s="116" t="s">
        <v>725</v>
      </c>
      <c r="B312" s="116"/>
      <c r="C312" s="6"/>
      <c r="D312" s="10" t="s">
        <v>729</v>
      </c>
      <c r="E312" s="11"/>
      <c r="F312" s="6"/>
      <c r="G312" s="53" t="s">
        <v>726</v>
      </c>
      <c r="H312" s="1"/>
      <c r="I312" s="10"/>
      <c r="J312" s="10"/>
      <c r="K312" s="6"/>
      <c r="L312" s="10" t="s">
        <v>63</v>
      </c>
      <c r="M312" s="10"/>
      <c r="N312" s="116" t="s">
        <v>725</v>
      </c>
      <c r="O312" s="116"/>
      <c r="P312" s="6"/>
      <c r="Q312" s="10" t="s">
        <v>729</v>
      </c>
      <c r="R312" s="11"/>
      <c r="S312" s="6"/>
      <c r="T312" s="53" t="s">
        <v>726</v>
      </c>
      <c r="U312" s="1"/>
      <c r="V312" s="10"/>
      <c r="W312" s="10"/>
      <c r="X312" s="6"/>
      <c r="Y312" s="10" t="s">
        <v>63</v>
      </c>
      <c r="Z312" s="10"/>
      <c r="AA312" s="116" t="s">
        <v>725</v>
      </c>
      <c r="AB312" s="116"/>
      <c r="AC312" s="6">
        <f>C312-P312</f>
        <v>0</v>
      </c>
      <c r="AD312" s="10" t="s">
        <v>729</v>
      </c>
      <c r="AE312" s="11"/>
      <c r="AF312" s="6">
        <f>F312-S312</f>
        <v>0</v>
      </c>
      <c r="AG312" s="53" t="s">
        <v>726</v>
      </c>
      <c r="AH312" s="1"/>
      <c r="AI312" s="10"/>
      <c r="AJ312" s="10"/>
      <c r="AK312" s="6">
        <f>K312-X312</f>
        <v>0</v>
      </c>
      <c r="AL312" s="10" t="s">
        <v>63</v>
      </c>
      <c r="AM312" s="10"/>
    </row>
    <row r="313" spans="1:39" ht="21" customHeight="1" x14ac:dyDescent="0.3">
      <c r="A313" s="13" t="s">
        <v>728</v>
      </c>
      <c r="B313" s="13"/>
      <c r="C313" s="6"/>
      <c r="D313" s="13" t="s">
        <v>727</v>
      </c>
      <c r="E313" s="13"/>
      <c r="F313" s="13"/>
      <c r="J313" s="10"/>
      <c r="K313" s="10"/>
      <c r="L313" s="6"/>
      <c r="M313" s="10" t="s">
        <v>64</v>
      </c>
      <c r="N313" s="13" t="s">
        <v>728</v>
      </c>
      <c r="O313" s="13"/>
      <c r="P313" s="6"/>
      <c r="Q313" s="13" t="s">
        <v>727</v>
      </c>
      <c r="R313" s="13"/>
      <c r="S313" s="13"/>
      <c r="W313" s="10"/>
      <c r="X313" s="10"/>
      <c r="Y313" s="6"/>
      <c r="Z313" s="10" t="s">
        <v>64</v>
      </c>
      <c r="AA313" s="13" t="s">
        <v>728</v>
      </c>
      <c r="AB313" s="13"/>
      <c r="AC313" s="6">
        <f>C313-P313</f>
        <v>0</v>
      </c>
      <c r="AD313" s="13" t="s">
        <v>727</v>
      </c>
      <c r="AE313" s="13"/>
      <c r="AF313" s="13"/>
      <c r="AJ313" s="10"/>
      <c r="AK313" s="10"/>
      <c r="AL313" s="6">
        <f>L313-Y313</f>
        <v>0</v>
      </c>
      <c r="AM313" s="10" t="s">
        <v>64</v>
      </c>
    </row>
    <row r="316" spans="1:39" x14ac:dyDescent="0.25">
      <c r="A316" s="12" t="s">
        <v>67</v>
      </c>
      <c r="N316" s="12" t="s">
        <v>67</v>
      </c>
      <c r="AA316" s="12" t="s">
        <v>67</v>
      </c>
    </row>
    <row r="317" spans="1:39" ht="18.75" x14ac:dyDescent="0.3">
      <c r="A317" s="10" t="s">
        <v>730</v>
      </c>
      <c r="B317" s="10"/>
      <c r="C317" s="11"/>
      <c r="D317" s="11"/>
      <c r="E317" s="11"/>
      <c r="F317" s="11"/>
      <c r="G317" s="11"/>
      <c r="H317" s="10"/>
      <c r="I317" s="10"/>
      <c r="J317" s="10"/>
      <c r="K317" s="10"/>
      <c r="L317" s="6"/>
      <c r="M317" s="10" t="s">
        <v>724</v>
      </c>
      <c r="N317" s="10" t="s">
        <v>730</v>
      </c>
      <c r="O317" s="10"/>
      <c r="P317" s="11"/>
      <c r="Q317" s="11"/>
      <c r="R317" s="11"/>
      <c r="S317" s="11"/>
      <c r="T317" s="11"/>
      <c r="U317" s="10"/>
      <c r="V317" s="10"/>
      <c r="W317" s="10"/>
      <c r="X317" s="10"/>
      <c r="Y317" s="6"/>
      <c r="Z317" s="10" t="s">
        <v>724</v>
      </c>
      <c r="AA317" s="10" t="s">
        <v>730</v>
      </c>
      <c r="AB317" s="10"/>
      <c r="AC317" s="11"/>
      <c r="AD317" s="11"/>
      <c r="AE317" s="11"/>
      <c r="AF317" s="11"/>
      <c r="AG317" s="11"/>
      <c r="AH317" s="10"/>
      <c r="AI317" s="10"/>
      <c r="AJ317" s="10"/>
      <c r="AK317" s="10"/>
      <c r="AL317" s="6">
        <f>L317-Y317</f>
        <v>0</v>
      </c>
      <c r="AM317" s="10" t="s">
        <v>724</v>
      </c>
    </row>
    <row r="318" spans="1:39" ht="20.25" customHeight="1" x14ac:dyDescent="0.3">
      <c r="A318" s="116" t="s">
        <v>725</v>
      </c>
      <c r="B318" s="116"/>
      <c r="C318" s="6"/>
      <c r="D318" s="10" t="s">
        <v>729</v>
      </c>
      <c r="E318" s="11"/>
      <c r="F318" s="6"/>
      <c r="G318" s="53" t="s">
        <v>726</v>
      </c>
      <c r="H318" s="1"/>
      <c r="I318" s="10"/>
      <c r="J318" s="10"/>
      <c r="K318" s="6"/>
      <c r="L318" s="10" t="s">
        <v>63</v>
      </c>
      <c r="M318" s="10"/>
      <c r="N318" s="116" t="s">
        <v>725</v>
      </c>
      <c r="O318" s="116"/>
      <c r="P318" s="6"/>
      <c r="Q318" s="10" t="s">
        <v>729</v>
      </c>
      <c r="R318" s="11"/>
      <c r="S318" s="6"/>
      <c r="T318" s="53" t="s">
        <v>726</v>
      </c>
      <c r="U318" s="1"/>
      <c r="V318" s="10"/>
      <c r="W318" s="10"/>
      <c r="X318" s="6"/>
      <c r="Y318" s="10" t="s">
        <v>63</v>
      </c>
      <c r="Z318" s="10"/>
      <c r="AA318" s="116" t="s">
        <v>725</v>
      </c>
      <c r="AB318" s="116"/>
      <c r="AC318" s="6">
        <f>C318-P318</f>
        <v>0</v>
      </c>
      <c r="AD318" s="10" t="s">
        <v>729</v>
      </c>
      <c r="AE318" s="11"/>
      <c r="AF318" s="6">
        <f>F318-S318</f>
        <v>0</v>
      </c>
      <c r="AG318" s="53" t="s">
        <v>726</v>
      </c>
      <c r="AH318" s="1"/>
      <c r="AI318" s="10"/>
      <c r="AJ318" s="10"/>
      <c r="AK318" s="6">
        <f>K318-X318</f>
        <v>0</v>
      </c>
      <c r="AL318" s="10" t="s">
        <v>63</v>
      </c>
      <c r="AM318" s="10"/>
    </row>
    <row r="319" spans="1:39" ht="21" customHeight="1" x14ac:dyDescent="0.3">
      <c r="A319" s="13" t="s">
        <v>728</v>
      </c>
      <c r="B319" s="13"/>
      <c r="C319" s="6"/>
      <c r="D319" s="13" t="s">
        <v>727</v>
      </c>
      <c r="E319" s="13"/>
      <c r="F319" s="13"/>
      <c r="J319" s="10"/>
      <c r="K319" s="10"/>
      <c r="L319" s="6"/>
      <c r="M319" s="10" t="s">
        <v>64</v>
      </c>
      <c r="N319" s="13" t="s">
        <v>728</v>
      </c>
      <c r="O319" s="13"/>
      <c r="P319" s="6"/>
      <c r="Q319" s="13" t="s">
        <v>727</v>
      </c>
      <c r="R319" s="13"/>
      <c r="S319" s="13"/>
      <c r="W319" s="10"/>
      <c r="X319" s="10"/>
      <c r="Y319" s="6"/>
      <c r="Z319" s="10" t="s">
        <v>64</v>
      </c>
      <c r="AA319" s="13" t="s">
        <v>728</v>
      </c>
      <c r="AB319" s="13"/>
      <c r="AC319" s="6">
        <f>C319-P319</f>
        <v>0</v>
      </c>
      <c r="AD319" s="13" t="s">
        <v>727</v>
      </c>
      <c r="AE319" s="13"/>
      <c r="AF319" s="13"/>
      <c r="AJ319" s="10"/>
      <c r="AK319" s="10"/>
      <c r="AL319" s="6">
        <f>L319-Y319</f>
        <v>0</v>
      </c>
      <c r="AM319" s="10" t="s">
        <v>64</v>
      </c>
    </row>
    <row r="322" spans="1:39" x14ac:dyDescent="0.25">
      <c r="A322" s="12" t="s">
        <v>68</v>
      </c>
      <c r="N322" s="12" t="s">
        <v>68</v>
      </c>
      <c r="AA322" s="12" t="s">
        <v>68</v>
      </c>
    </row>
    <row r="323" spans="1:39" ht="18.75" x14ac:dyDescent="0.3">
      <c r="A323" s="10" t="s">
        <v>730</v>
      </c>
      <c r="B323" s="10"/>
      <c r="C323" s="11"/>
      <c r="D323" s="11"/>
      <c r="E323" s="11"/>
      <c r="F323" s="11"/>
      <c r="G323" s="11"/>
      <c r="H323" s="10"/>
      <c r="I323" s="10"/>
      <c r="J323" s="10"/>
      <c r="K323" s="10"/>
      <c r="L323" s="6"/>
      <c r="M323" s="10" t="s">
        <v>724</v>
      </c>
      <c r="N323" s="10" t="s">
        <v>730</v>
      </c>
      <c r="O323" s="10"/>
      <c r="P323" s="11"/>
      <c r="Q323" s="11"/>
      <c r="R323" s="11"/>
      <c r="S323" s="11"/>
      <c r="T323" s="11"/>
      <c r="U323" s="10"/>
      <c r="V323" s="10"/>
      <c r="W323" s="10"/>
      <c r="X323" s="10"/>
      <c r="Y323" s="6"/>
      <c r="Z323" s="10" t="s">
        <v>724</v>
      </c>
      <c r="AA323" s="10" t="s">
        <v>730</v>
      </c>
      <c r="AB323" s="10"/>
      <c r="AC323" s="11"/>
      <c r="AD323" s="11"/>
      <c r="AE323" s="11"/>
      <c r="AF323" s="11"/>
      <c r="AG323" s="11"/>
      <c r="AH323" s="10"/>
      <c r="AI323" s="10"/>
      <c r="AJ323" s="10"/>
      <c r="AK323" s="10"/>
      <c r="AL323" s="6">
        <f>L323-Y323</f>
        <v>0</v>
      </c>
      <c r="AM323" s="10" t="s">
        <v>724</v>
      </c>
    </row>
    <row r="324" spans="1:39" ht="20.25" customHeight="1" x14ac:dyDescent="0.3">
      <c r="A324" s="116" t="s">
        <v>725</v>
      </c>
      <c r="B324" s="116"/>
      <c r="C324" s="6"/>
      <c r="D324" s="10" t="s">
        <v>729</v>
      </c>
      <c r="E324" s="11"/>
      <c r="F324" s="6"/>
      <c r="G324" s="53" t="s">
        <v>726</v>
      </c>
      <c r="H324" s="1"/>
      <c r="I324" s="10"/>
      <c r="J324" s="10"/>
      <c r="K324" s="6"/>
      <c r="L324" s="10" t="s">
        <v>63</v>
      </c>
      <c r="M324" s="10"/>
      <c r="N324" s="116" t="s">
        <v>725</v>
      </c>
      <c r="O324" s="116"/>
      <c r="P324" s="6"/>
      <c r="Q324" s="10" t="s">
        <v>729</v>
      </c>
      <c r="R324" s="11"/>
      <c r="S324" s="6"/>
      <c r="T324" s="53" t="s">
        <v>726</v>
      </c>
      <c r="U324" s="1"/>
      <c r="V324" s="10"/>
      <c r="W324" s="10"/>
      <c r="X324" s="6"/>
      <c r="Y324" s="10" t="s">
        <v>63</v>
      </c>
      <c r="Z324" s="10"/>
      <c r="AA324" s="116" t="s">
        <v>725</v>
      </c>
      <c r="AB324" s="116"/>
      <c r="AC324" s="6">
        <f>C324-P324</f>
        <v>0</v>
      </c>
      <c r="AD324" s="10" t="s">
        <v>729</v>
      </c>
      <c r="AE324" s="11"/>
      <c r="AF324" s="6">
        <f>F324-S324</f>
        <v>0</v>
      </c>
      <c r="AG324" s="53" t="s">
        <v>726</v>
      </c>
      <c r="AH324" s="1"/>
      <c r="AI324" s="10"/>
      <c r="AJ324" s="10"/>
      <c r="AK324" s="6">
        <f>K324-X324</f>
        <v>0</v>
      </c>
      <c r="AL324" s="10" t="s">
        <v>63</v>
      </c>
      <c r="AM324" s="10"/>
    </row>
    <row r="325" spans="1:39" ht="21" customHeight="1" x14ac:dyDescent="0.3">
      <c r="A325" s="13" t="s">
        <v>728</v>
      </c>
      <c r="B325" s="13"/>
      <c r="C325" s="6"/>
      <c r="D325" s="13" t="s">
        <v>727</v>
      </c>
      <c r="E325" s="13"/>
      <c r="F325" s="13"/>
      <c r="J325" s="10"/>
      <c r="K325" s="10"/>
      <c r="L325" s="6"/>
      <c r="M325" s="10" t="s">
        <v>64</v>
      </c>
      <c r="N325" s="13" t="s">
        <v>728</v>
      </c>
      <c r="O325" s="13"/>
      <c r="P325" s="6"/>
      <c r="Q325" s="13" t="s">
        <v>727</v>
      </c>
      <c r="R325" s="13"/>
      <c r="S325" s="13"/>
      <c r="W325" s="10"/>
      <c r="X325" s="10"/>
      <c r="Y325" s="6"/>
      <c r="Z325" s="10" t="s">
        <v>64</v>
      </c>
      <c r="AA325" s="13" t="s">
        <v>728</v>
      </c>
      <c r="AB325" s="13"/>
      <c r="AC325" s="6">
        <f>C325-P325</f>
        <v>0</v>
      </c>
      <c r="AD325" s="13" t="s">
        <v>727</v>
      </c>
      <c r="AE325" s="13"/>
      <c r="AF325" s="13"/>
      <c r="AJ325" s="10"/>
      <c r="AK325" s="10"/>
      <c r="AL325" s="6">
        <f>L325-Y325</f>
        <v>0</v>
      </c>
      <c r="AM325" s="10" t="s">
        <v>64</v>
      </c>
    </row>
    <row r="328" spans="1:39" ht="17.25" customHeight="1" x14ac:dyDescent="0.25">
      <c r="A328" s="129" t="s">
        <v>191</v>
      </c>
      <c r="B328" s="129"/>
      <c r="C328" s="129"/>
      <c r="D328" s="129"/>
      <c r="E328" s="18"/>
      <c r="F328" s="18"/>
      <c r="G328" s="18"/>
      <c r="H328" s="18"/>
      <c r="I328" s="18"/>
      <c r="J328" s="18"/>
      <c r="K328" s="135"/>
      <c r="L328" s="135"/>
      <c r="M328" s="135"/>
      <c r="N328" s="129" t="s">
        <v>191</v>
      </c>
      <c r="O328" s="129"/>
      <c r="P328" s="129"/>
      <c r="Q328" s="129"/>
      <c r="R328" s="18"/>
      <c r="S328" s="18"/>
      <c r="T328" s="18"/>
      <c r="U328" s="18"/>
      <c r="V328" s="18"/>
      <c r="W328" s="18"/>
      <c r="X328" s="18"/>
      <c r="Y328" s="18"/>
      <c r="Z328" s="18"/>
      <c r="AA328" s="129" t="s">
        <v>191</v>
      </c>
      <c r="AB328" s="129"/>
      <c r="AC328" s="129"/>
      <c r="AD328" s="129"/>
      <c r="AE328" s="18"/>
      <c r="AF328" s="18"/>
      <c r="AG328" s="18"/>
      <c r="AH328" s="18"/>
      <c r="AI328" s="18"/>
      <c r="AJ328" s="18"/>
      <c r="AK328" s="18"/>
      <c r="AL328" s="18"/>
      <c r="AM328" s="18"/>
    </row>
    <row r="329" spans="1:39" ht="17.25" customHeight="1" x14ac:dyDescent="0.25">
      <c r="A329" s="9" t="s">
        <v>65</v>
      </c>
      <c r="B329" s="67"/>
      <c r="C329" s="7"/>
      <c r="D329" s="7"/>
      <c r="E329" s="7"/>
      <c r="F329" s="7"/>
      <c r="G329" s="7"/>
      <c r="H329" s="7"/>
      <c r="I329" s="7"/>
      <c r="J329" s="7"/>
      <c r="K329" s="7"/>
      <c r="L329" s="67"/>
      <c r="M329" s="67"/>
      <c r="N329" s="9" t="s">
        <v>65</v>
      </c>
      <c r="O329" s="67"/>
      <c r="P329" s="7"/>
      <c r="Q329" s="7"/>
      <c r="R329" s="7"/>
      <c r="S329" s="7"/>
      <c r="T329" s="7"/>
      <c r="U329" s="7"/>
      <c r="V329" s="7"/>
      <c r="W329" s="7"/>
      <c r="X329" s="7"/>
      <c r="Y329" s="67"/>
      <c r="Z329" s="67"/>
      <c r="AA329" s="9" t="s">
        <v>65</v>
      </c>
      <c r="AB329" s="67"/>
      <c r="AC329" s="7"/>
      <c r="AD329" s="7"/>
      <c r="AE329" s="7"/>
      <c r="AF329" s="7"/>
      <c r="AG329" s="7"/>
      <c r="AH329" s="7"/>
      <c r="AI329" s="7"/>
      <c r="AJ329" s="7"/>
      <c r="AK329" s="7"/>
      <c r="AL329" s="67"/>
      <c r="AM329" s="67"/>
    </row>
    <row r="330" spans="1:39" ht="27" customHeight="1" x14ac:dyDescent="0.25">
      <c r="A330" s="121" t="s">
        <v>52</v>
      </c>
      <c r="B330" s="121" t="s">
        <v>53</v>
      </c>
      <c r="C330" s="127" t="s">
        <v>70</v>
      </c>
      <c r="D330" s="131"/>
      <c r="E330" s="131"/>
      <c r="F330" s="131"/>
      <c r="G330" s="131"/>
      <c r="H330" s="131"/>
      <c r="I330" s="128"/>
      <c r="J330" s="132" t="s">
        <v>69</v>
      </c>
      <c r="K330" s="132"/>
      <c r="L330" s="44"/>
      <c r="M330" s="55"/>
      <c r="N330" s="121" t="s">
        <v>52</v>
      </c>
      <c r="O330" s="121" t="s">
        <v>53</v>
      </c>
      <c r="P330" s="127" t="s">
        <v>70</v>
      </c>
      <c r="Q330" s="131"/>
      <c r="R330" s="131"/>
      <c r="S330" s="131"/>
      <c r="T330" s="131"/>
      <c r="U330" s="131"/>
      <c r="V330" s="128"/>
      <c r="W330" s="119" t="s">
        <v>69</v>
      </c>
      <c r="X330" s="120"/>
      <c r="Y330" s="44"/>
      <c r="Z330" s="44"/>
      <c r="AA330" s="121" t="s">
        <v>52</v>
      </c>
      <c r="AB330" s="121" t="s">
        <v>53</v>
      </c>
      <c r="AC330" s="127" t="s">
        <v>70</v>
      </c>
      <c r="AD330" s="131"/>
      <c r="AE330" s="131"/>
      <c r="AF330" s="131"/>
      <c r="AG330" s="131"/>
      <c r="AH330" s="131"/>
      <c r="AI330" s="128"/>
      <c r="AJ330" s="119" t="s">
        <v>69</v>
      </c>
      <c r="AK330" s="120"/>
      <c r="AM330" s="33"/>
    </row>
    <row r="331" spans="1:39" ht="21" customHeight="1" x14ac:dyDescent="0.25">
      <c r="A331" s="122"/>
      <c r="B331" s="122"/>
      <c r="C331" s="121" t="s">
        <v>40</v>
      </c>
      <c r="D331" s="127" t="s">
        <v>48</v>
      </c>
      <c r="E331" s="131"/>
      <c r="F331" s="131"/>
      <c r="G331" s="131"/>
      <c r="H331" s="131"/>
      <c r="I331" s="128"/>
      <c r="J331" s="121" t="s">
        <v>47</v>
      </c>
      <c r="K331" s="124" t="s">
        <v>49</v>
      </c>
      <c r="L331" s="30"/>
      <c r="M331" s="55"/>
      <c r="N331" s="122"/>
      <c r="O331" s="122"/>
      <c r="P331" s="121" t="s">
        <v>40</v>
      </c>
      <c r="Q331" s="127" t="s">
        <v>48</v>
      </c>
      <c r="R331" s="131"/>
      <c r="S331" s="131"/>
      <c r="T331" s="131"/>
      <c r="U331" s="131"/>
      <c r="V331" s="128"/>
      <c r="W331" s="121" t="s">
        <v>47</v>
      </c>
      <c r="X331" s="124" t="s">
        <v>49</v>
      </c>
      <c r="Y331" s="44"/>
      <c r="Z331" s="44"/>
      <c r="AA331" s="122"/>
      <c r="AB331" s="122"/>
      <c r="AC331" s="121" t="s">
        <v>40</v>
      </c>
      <c r="AD331" s="127" t="s">
        <v>48</v>
      </c>
      <c r="AE331" s="131"/>
      <c r="AF331" s="131"/>
      <c r="AG331" s="131"/>
      <c r="AH331" s="131"/>
      <c r="AI331" s="128"/>
      <c r="AJ331" s="121" t="s">
        <v>47</v>
      </c>
      <c r="AK331" s="124" t="s">
        <v>49</v>
      </c>
    </row>
    <row r="332" spans="1:39" ht="18.75" customHeight="1" x14ac:dyDescent="0.25">
      <c r="A332" s="122"/>
      <c r="B332" s="122"/>
      <c r="C332" s="122"/>
      <c r="D332" s="124" t="s">
        <v>43</v>
      </c>
      <c r="E332" s="124" t="s">
        <v>42</v>
      </c>
      <c r="F332" s="124" t="s">
        <v>50</v>
      </c>
      <c r="G332" s="127" t="s">
        <v>44</v>
      </c>
      <c r="H332" s="128"/>
      <c r="I332" s="124" t="s">
        <v>723</v>
      </c>
      <c r="J332" s="122"/>
      <c r="K332" s="125"/>
      <c r="L332" s="30"/>
      <c r="M332" s="55"/>
      <c r="N332" s="122"/>
      <c r="O332" s="122"/>
      <c r="P332" s="122"/>
      <c r="Q332" s="124" t="s">
        <v>43</v>
      </c>
      <c r="R332" s="124" t="s">
        <v>42</v>
      </c>
      <c r="S332" s="124" t="s">
        <v>50</v>
      </c>
      <c r="T332" s="127" t="s">
        <v>44</v>
      </c>
      <c r="U332" s="128"/>
      <c r="V332" s="124" t="s">
        <v>723</v>
      </c>
      <c r="W332" s="122"/>
      <c r="X332" s="125"/>
      <c r="Y332" s="44"/>
      <c r="Z332" s="44"/>
      <c r="AA332" s="122"/>
      <c r="AB332" s="122"/>
      <c r="AC332" s="122"/>
      <c r="AD332" s="124" t="s">
        <v>43</v>
      </c>
      <c r="AE332" s="124" t="s">
        <v>42</v>
      </c>
      <c r="AF332" s="124" t="s">
        <v>50</v>
      </c>
      <c r="AG332" s="127" t="s">
        <v>44</v>
      </c>
      <c r="AH332" s="128"/>
      <c r="AI332" s="124" t="s">
        <v>723</v>
      </c>
      <c r="AJ332" s="122"/>
      <c r="AK332" s="125"/>
    </row>
    <row r="333" spans="1:39" ht="20.25" customHeight="1" x14ac:dyDescent="0.25">
      <c r="A333" s="122"/>
      <c r="B333" s="122"/>
      <c r="C333" s="122"/>
      <c r="D333" s="125"/>
      <c r="E333" s="125"/>
      <c r="F333" s="125"/>
      <c r="G333" s="117" t="s">
        <v>45</v>
      </c>
      <c r="H333" s="117" t="s">
        <v>46</v>
      </c>
      <c r="I333" s="125"/>
      <c r="J333" s="122"/>
      <c r="K333" s="125"/>
      <c r="L333" s="30"/>
      <c r="M333" s="55"/>
      <c r="N333" s="122"/>
      <c r="O333" s="122"/>
      <c r="P333" s="122"/>
      <c r="Q333" s="125"/>
      <c r="R333" s="125"/>
      <c r="S333" s="125"/>
      <c r="T333" s="117" t="s">
        <v>45</v>
      </c>
      <c r="U333" s="117" t="s">
        <v>46</v>
      </c>
      <c r="V333" s="125"/>
      <c r="W333" s="122"/>
      <c r="X333" s="125"/>
      <c r="Y333" s="44"/>
      <c r="Z333" s="44"/>
      <c r="AA333" s="122"/>
      <c r="AB333" s="122"/>
      <c r="AC333" s="122"/>
      <c r="AD333" s="125"/>
      <c r="AE333" s="125"/>
      <c r="AF333" s="125"/>
      <c r="AG333" s="117" t="s">
        <v>45</v>
      </c>
      <c r="AH333" s="117" t="s">
        <v>46</v>
      </c>
      <c r="AI333" s="125"/>
      <c r="AJ333" s="122"/>
      <c r="AK333" s="125"/>
    </row>
    <row r="334" spans="1:39" ht="47.25" customHeight="1" x14ac:dyDescent="0.25">
      <c r="A334" s="123"/>
      <c r="B334" s="123"/>
      <c r="C334" s="123"/>
      <c r="D334" s="126"/>
      <c r="E334" s="126"/>
      <c r="F334" s="126"/>
      <c r="G334" s="118"/>
      <c r="H334" s="118"/>
      <c r="I334" s="126"/>
      <c r="J334" s="123"/>
      <c r="K334" s="126"/>
      <c r="L334" s="30"/>
      <c r="M334" s="55"/>
      <c r="N334" s="123"/>
      <c r="O334" s="123"/>
      <c r="P334" s="123"/>
      <c r="Q334" s="126"/>
      <c r="R334" s="126"/>
      <c r="S334" s="126"/>
      <c r="T334" s="118"/>
      <c r="U334" s="118"/>
      <c r="V334" s="126"/>
      <c r="W334" s="123"/>
      <c r="X334" s="126"/>
      <c r="Y334" s="44"/>
      <c r="Z334" s="44"/>
      <c r="AA334" s="123"/>
      <c r="AB334" s="123"/>
      <c r="AC334" s="123"/>
      <c r="AD334" s="126"/>
      <c r="AE334" s="126"/>
      <c r="AF334" s="126"/>
      <c r="AG334" s="118"/>
      <c r="AH334" s="118"/>
      <c r="AI334" s="126"/>
      <c r="AJ334" s="123"/>
      <c r="AK334" s="126"/>
    </row>
    <row r="335" spans="1:39" ht="18.75" customHeight="1" x14ac:dyDescent="0.25">
      <c r="A335" s="66">
        <v>1</v>
      </c>
      <c r="B335" s="66">
        <v>2</v>
      </c>
      <c r="C335" s="66">
        <v>3</v>
      </c>
      <c r="D335" s="66">
        <v>4</v>
      </c>
      <c r="E335" s="66">
        <v>5</v>
      </c>
      <c r="F335" s="66">
        <v>6</v>
      </c>
      <c r="G335" s="66">
        <v>7</v>
      </c>
      <c r="H335" s="66">
        <v>8</v>
      </c>
      <c r="I335" s="66">
        <v>9</v>
      </c>
      <c r="J335" s="66">
        <v>10</v>
      </c>
      <c r="K335" s="66">
        <v>11</v>
      </c>
      <c r="L335" s="45"/>
      <c r="M335" s="39"/>
      <c r="N335" s="66">
        <v>1</v>
      </c>
      <c r="O335" s="66">
        <v>2</v>
      </c>
      <c r="P335" s="66">
        <v>3</v>
      </c>
      <c r="Q335" s="66">
        <v>4</v>
      </c>
      <c r="R335" s="66">
        <v>5</v>
      </c>
      <c r="S335" s="66">
        <v>6</v>
      </c>
      <c r="T335" s="66">
        <v>7</v>
      </c>
      <c r="U335" s="66">
        <v>8</v>
      </c>
      <c r="V335" s="66">
        <v>9</v>
      </c>
      <c r="W335" s="66">
        <v>10</v>
      </c>
      <c r="X335" s="66">
        <v>11</v>
      </c>
      <c r="Y335" s="45"/>
      <c r="Z335" s="45"/>
      <c r="AA335" s="66">
        <v>1</v>
      </c>
      <c r="AB335" s="66">
        <v>2</v>
      </c>
      <c r="AC335" s="66">
        <v>3</v>
      </c>
      <c r="AD335" s="66">
        <v>4</v>
      </c>
      <c r="AE335" s="66">
        <v>5</v>
      </c>
      <c r="AF335" s="66">
        <v>6</v>
      </c>
      <c r="AG335" s="66">
        <v>7</v>
      </c>
      <c r="AH335" s="66">
        <v>8</v>
      </c>
      <c r="AI335" s="66">
        <v>9</v>
      </c>
      <c r="AJ335" s="66">
        <v>10</v>
      </c>
      <c r="AK335" s="66">
        <v>11</v>
      </c>
    </row>
    <row r="336" spans="1:39" ht="38.25" customHeight="1" x14ac:dyDescent="0.25">
      <c r="A336" s="8" t="s">
        <v>54</v>
      </c>
      <c r="B336" s="66">
        <v>1</v>
      </c>
      <c r="C336" s="4"/>
      <c r="D336" s="4"/>
      <c r="E336" s="4"/>
      <c r="F336" s="4"/>
      <c r="G336" s="4"/>
      <c r="H336" s="4"/>
      <c r="I336" s="4"/>
      <c r="J336" s="3"/>
      <c r="K336" s="3"/>
      <c r="L336" s="31"/>
      <c r="M336" s="40"/>
      <c r="N336" s="8" t="s">
        <v>54</v>
      </c>
      <c r="O336" s="66">
        <v>1</v>
      </c>
      <c r="P336" s="4">
        <v>1</v>
      </c>
      <c r="Q336" s="4"/>
      <c r="R336" s="4"/>
      <c r="S336" s="4"/>
      <c r="T336" s="4"/>
      <c r="U336" s="4"/>
      <c r="V336" s="4">
        <v>1</v>
      </c>
      <c r="W336" s="3">
        <v>603.29999999999995</v>
      </c>
      <c r="X336" s="3"/>
      <c r="Y336" s="31"/>
      <c r="Z336" s="31"/>
      <c r="AA336" s="8" t="s">
        <v>54</v>
      </c>
      <c r="AB336" s="66">
        <v>1</v>
      </c>
      <c r="AC336" s="4">
        <f t="shared" ref="AC336:AC344" si="51">C336-P336</f>
        <v>-1</v>
      </c>
      <c r="AD336" s="4">
        <f t="shared" ref="AD336:AD344" si="52">D336-Q336</f>
        <v>0</v>
      </c>
      <c r="AE336" s="4">
        <f t="shared" ref="AE336:AE344" si="53">E336-R336</f>
        <v>0</v>
      </c>
      <c r="AF336" s="4">
        <f t="shared" ref="AF336:AF344" si="54">F336-S336</f>
        <v>0</v>
      </c>
      <c r="AG336" s="4">
        <f t="shared" ref="AG336:AG344" si="55">G336-T336</f>
        <v>0</v>
      </c>
      <c r="AH336" s="4">
        <f t="shared" ref="AH336:AH344" si="56">H336-U336</f>
        <v>0</v>
      </c>
      <c r="AI336" s="4">
        <f t="shared" ref="AI336:AI344" si="57">I336-V336</f>
        <v>-1</v>
      </c>
      <c r="AJ336" s="3">
        <f t="shared" ref="AJ336:AJ344" si="58">J336-W336</f>
        <v>-603.29999999999995</v>
      </c>
      <c r="AK336" s="3">
        <f t="shared" ref="AK336:AK344" si="59">K336-X336</f>
        <v>0</v>
      </c>
    </row>
    <row r="337" spans="1:39" ht="39" customHeight="1" x14ac:dyDescent="0.25">
      <c r="A337" s="8" t="s">
        <v>55</v>
      </c>
      <c r="B337" s="66">
        <v>2</v>
      </c>
      <c r="C337" s="4"/>
      <c r="D337" s="4"/>
      <c r="E337" s="4"/>
      <c r="F337" s="4"/>
      <c r="G337" s="4"/>
      <c r="H337" s="4"/>
      <c r="I337" s="4"/>
      <c r="J337" s="3"/>
      <c r="K337" s="3"/>
      <c r="L337" s="31"/>
      <c r="M337" s="40"/>
      <c r="N337" s="8" t="s">
        <v>55</v>
      </c>
      <c r="O337" s="66">
        <v>2</v>
      </c>
      <c r="P337" s="4"/>
      <c r="Q337" s="4"/>
      <c r="R337" s="4"/>
      <c r="S337" s="4"/>
      <c r="T337" s="4"/>
      <c r="U337" s="4"/>
      <c r="V337" s="4"/>
      <c r="W337" s="3"/>
      <c r="X337" s="3"/>
      <c r="Y337" s="31"/>
      <c r="Z337" s="31"/>
      <c r="AA337" s="8" t="s">
        <v>55</v>
      </c>
      <c r="AB337" s="66">
        <v>2</v>
      </c>
      <c r="AC337" s="4">
        <f t="shared" si="51"/>
        <v>0</v>
      </c>
      <c r="AD337" s="4">
        <f t="shared" si="52"/>
        <v>0</v>
      </c>
      <c r="AE337" s="4">
        <f t="shared" si="53"/>
        <v>0</v>
      </c>
      <c r="AF337" s="4">
        <f t="shared" si="54"/>
        <v>0</v>
      </c>
      <c r="AG337" s="4">
        <f t="shared" si="55"/>
        <v>0</v>
      </c>
      <c r="AH337" s="4">
        <f t="shared" si="56"/>
        <v>0</v>
      </c>
      <c r="AI337" s="4">
        <f t="shared" si="57"/>
        <v>0</v>
      </c>
      <c r="AJ337" s="3">
        <f t="shared" si="58"/>
        <v>0</v>
      </c>
      <c r="AK337" s="3">
        <f t="shared" si="59"/>
        <v>0</v>
      </c>
    </row>
    <row r="338" spans="1:39" ht="52.5" customHeight="1" x14ac:dyDescent="0.25">
      <c r="A338" s="8" t="s">
        <v>56</v>
      </c>
      <c r="B338" s="66">
        <v>3</v>
      </c>
      <c r="C338" s="4"/>
      <c r="D338" s="4"/>
      <c r="E338" s="4"/>
      <c r="F338" s="4"/>
      <c r="G338" s="4"/>
      <c r="H338" s="4"/>
      <c r="I338" s="4"/>
      <c r="J338" s="3"/>
      <c r="K338" s="3"/>
      <c r="L338" s="31"/>
      <c r="M338" s="40"/>
      <c r="N338" s="8" t="s">
        <v>56</v>
      </c>
      <c r="O338" s="66">
        <v>3</v>
      </c>
      <c r="P338" s="4"/>
      <c r="Q338" s="4"/>
      <c r="R338" s="4"/>
      <c r="S338" s="4"/>
      <c r="T338" s="4"/>
      <c r="U338" s="4"/>
      <c r="V338" s="4"/>
      <c r="W338" s="3"/>
      <c r="X338" s="3"/>
      <c r="Y338" s="31"/>
      <c r="Z338" s="31"/>
      <c r="AA338" s="8" t="s">
        <v>56</v>
      </c>
      <c r="AB338" s="66">
        <v>3</v>
      </c>
      <c r="AC338" s="4">
        <f t="shared" si="51"/>
        <v>0</v>
      </c>
      <c r="AD338" s="4">
        <f t="shared" si="52"/>
        <v>0</v>
      </c>
      <c r="AE338" s="4">
        <f t="shared" si="53"/>
        <v>0</v>
      </c>
      <c r="AF338" s="4">
        <f t="shared" si="54"/>
        <v>0</v>
      </c>
      <c r="AG338" s="4">
        <f t="shared" si="55"/>
        <v>0</v>
      </c>
      <c r="AH338" s="4">
        <f t="shared" si="56"/>
        <v>0</v>
      </c>
      <c r="AI338" s="4">
        <f t="shared" si="57"/>
        <v>0</v>
      </c>
      <c r="AJ338" s="3">
        <f t="shared" si="58"/>
        <v>0</v>
      </c>
      <c r="AK338" s="3">
        <f t="shared" si="59"/>
        <v>0</v>
      </c>
    </row>
    <row r="339" spans="1:39" ht="12.75" customHeight="1" x14ac:dyDescent="0.25">
      <c r="A339" s="8" t="s">
        <v>57</v>
      </c>
      <c r="B339" s="66">
        <v>4</v>
      </c>
      <c r="C339" s="4"/>
      <c r="D339" s="4"/>
      <c r="E339" s="4"/>
      <c r="F339" s="4"/>
      <c r="G339" s="4"/>
      <c r="H339" s="4"/>
      <c r="I339" s="4"/>
      <c r="J339" s="3"/>
      <c r="K339" s="3"/>
      <c r="L339" s="31"/>
      <c r="M339" s="40"/>
      <c r="N339" s="8" t="s">
        <v>57</v>
      </c>
      <c r="O339" s="66">
        <v>4</v>
      </c>
      <c r="P339" s="4"/>
      <c r="Q339" s="4"/>
      <c r="R339" s="4"/>
      <c r="S339" s="4"/>
      <c r="T339" s="4"/>
      <c r="U339" s="4"/>
      <c r="V339" s="4"/>
      <c r="W339" s="3"/>
      <c r="X339" s="3"/>
      <c r="Y339" s="31"/>
      <c r="Z339" s="31"/>
      <c r="AA339" s="8" t="s">
        <v>57</v>
      </c>
      <c r="AB339" s="66">
        <v>4</v>
      </c>
      <c r="AC339" s="4">
        <f t="shared" si="51"/>
        <v>0</v>
      </c>
      <c r="AD339" s="4">
        <f t="shared" si="52"/>
        <v>0</v>
      </c>
      <c r="AE339" s="4">
        <f t="shared" si="53"/>
        <v>0</v>
      </c>
      <c r="AF339" s="4">
        <f t="shared" si="54"/>
        <v>0</v>
      </c>
      <c r="AG339" s="4">
        <f t="shared" si="55"/>
        <v>0</v>
      </c>
      <c r="AH339" s="4">
        <f t="shared" si="56"/>
        <v>0</v>
      </c>
      <c r="AI339" s="4">
        <f t="shared" si="57"/>
        <v>0</v>
      </c>
      <c r="AJ339" s="3">
        <f t="shared" si="58"/>
        <v>0</v>
      </c>
      <c r="AK339" s="3">
        <f t="shared" si="59"/>
        <v>0</v>
      </c>
    </row>
    <row r="340" spans="1:39" ht="12" customHeight="1" x14ac:dyDescent="0.25">
      <c r="A340" s="8" t="s">
        <v>720</v>
      </c>
      <c r="B340" s="65">
        <v>5</v>
      </c>
      <c r="C340" s="4"/>
      <c r="D340" s="4"/>
      <c r="E340" s="4"/>
      <c r="F340" s="4"/>
      <c r="G340" s="4"/>
      <c r="H340" s="4"/>
      <c r="I340" s="4"/>
      <c r="J340" s="3"/>
      <c r="K340" s="3"/>
      <c r="L340" s="31"/>
      <c r="M340" s="40"/>
      <c r="N340" s="8" t="s">
        <v>58</v>
      </c>
      <c r="O340" s="65">
        <v>5</v>
      </c>
      <c r="P340" s="4">
        <v>2</v>
      </c>
      <c r="Q340" s="4"/>
      <c r="R340" s="4"/>
      <c r="S340" s="4"/>
      <c r="T340" s="4">
        <v>1</v>
      </c>
      <c r="U340" s="4"/>
      <c r="V340" s="4">
        <v>1</v>
      </c>
      <c r="W340" s="3">
        <v>168.22</v>
      </c>
      <c r="X340" s="3"/>
      <c r="Y340" s="31"/>
      <c r="Z340" s="31"/>
      <c r="AA340" s="8" t="s">
        <v>58</v>
      </c>
      <c r="AB340" s="65">
        <v>5</v>
      </c>
      <c r="AC340" s="4">
        <f t="shared" si="51"/>
        <v>-2</v>
      </c>
      <c r="AD340" s="4">
        <f t="shared" si="52"/>
        <v>0</v>
      </c>
      <c r="AE340" s="4">
        <f t="shared" si="53"/>
        <v>0</v>
      </c>
      <c r="AF340" s="4">
        <f t="shared" si="54"/>
        <v>0</v>
      </c>
      <c r="AG340" s="4">
        <f t="shared" si="55"/>
        <v>-1</v>
      </c>
      <c r="AH340" s="4">
        <f t="shared" si="56"/>
        <v>0</v>
      </c>
      <c r="AI340" s="4">
        <f t="shared" si="57"/>
        <v>-1</v>
      </c>
      <c r="AJ340" s="3">
        <f t="shared" si="58"/>
        <v>-168.22</v>
      </c>
      <c r="AK340" s="3">
        <f t="shared" si="59"/>
        <v>0</v>
      </c>
    </row>
    <row r="341" spans="1:39" ht="12.75" customHeight="1" x14ac:dyDescent="0.25">
      <c r="A341" s="8" t="s">
        <v>59</v>
      </c>
      <c r="B341" s="65">
        <v>6</v>
      </c>
      <c r="C341" s="4"/>
      <c r="D341" s="4"/>
      <c r="E341" s="4"/>
      <c r="F341" s="4"/>
      <c r="G341" s="4"/>
      <c r="H341" s="4"/>
      <c r="I341" s="4"/>
      <c r="J341" s="3"/>
      <c r="K341" s="3"/>
      <c r="L341" s="31"/>
      <c r="M341" s="40"/>
      <c r="N341" s="8" t="s">
        <v>59</v>
      </c>
      <c r="O341" s="65">
        <v>6</v>
      </c>
      <c r="P341" s="4"/>
      <c r="Q341" s="4"/>
      <c r="R341" s="4"/>
      <c r="S341" s="4"/>
      <c r="T341" s="4"/>
      <c r="U341" s="4"/>
      <c r="V341" s="4"/>
      <c r="W341" s="3"/>
      <c r="X341" s="3"/>
      <c r="Y341" s="31"/>
      <c r="Z341" s="31"/>
      <c r="AA341" s="8" t="s">
        <v>59</v>
      </c>
      <c r="AB341" s="65">
        <v>6</v>
      </c>
      <c r="AC341" s="4">
        <f t="shared" si="51"/>
        <v>0</v>
      </c>
      <c r="AD341" s="4">
        <f t="shared" si="52"/>
        <v>0</v>
      </c>
      <c r="AE341" s="4">
        <f t="shared" si="53"/>
        <v>0</v>
      </c>
      <c r="AF341" s="4">
        <f t="shared" si="54"/>
        <v>0</v>
      </c>
      <c r="AG341" s="4">
        <f t="shared" si="55"/>
        <v>0</v>
      </c>
      <c r="AH341" s="4">
        <f t="shared" si="56"/>
        <v>0</v>
      </c>
      <c r="AI341" s="4">
        <f t="shared" si="57"/>
        <v>0</v>
      </c>
      <c r="AJ341" s="3">
        <f t="shared" si="58"/>
        <v>0</v>
      </c>
      <c r="AK341" s="3">
        <f t="shared" si="59"/>
        <v>0</v>
      </c>
    </row>
    <row r="342" spans="1:39" ht="12.75" customHeight="1" x14ac:dyDescent="0.25">
      <c r="A342" s="8" t="s">
        <v>60</v>
      </c>
      <c r="B342" s="65">
        <v>7</v>
      </c>
      <c r="C342" s="4"/>
      <c r="D342" s="4"/>
      <c r="E342" s="4"/>
      <c r="F342" s="4"/>
      <c r="G342" s="4"/>
      <c r="H342" s="4"/>
      <c r="I342" s="4"/>
      <c r="J342" s="3"/>
      <c r="K342" s="3"/>
      <c r="L342" s="31"/>
      <c r="M342" s="40"/>
      <c r="N342" s="8" t="s">
        <v>60</v>
      </c>
      <c r="O342" s="65">
        <v>7</v>
      </c>
      <c r="P342" s="4"/>
      <c r="Q342" s="4"/>
      <c r="R342" s="4"/>
      <c r="S342" s="4"/>
      <c r="T342" s="4"/>
      <c r="U342" s="4"/>
      <c r="V342" s="4"/>
      <c r="W342" s="3"/>
      <c r="X342" s="3"/>
      <c r="Y342" s="31"/>
      <c r="Z342" s="31"/>
      <c r="AA342" s="8" t="s">
        <v>60</v>
      </c>
      <c r="AB342" s="65">
        <v>7</v>
      </c>
      <c r="AC342" s="4">
        <f t="shared" si="51"/>
        <v>0</v>
      </c>
      <c r="AD342" s="4">
        <f t="shared" si="52"/>
        <v>0</v>
      </c>
      <c r="AE342" s="4">
        <f t="shared" si="53"/>
        <v>0</v>
      </c>
      <c r="AF342" s="4">
        <f t="shared" si="54"/>
        <v>0</v>
      </c>
      <c r="AG342" s="4">
        <f t="shared" si="55"/>
        <v>0</v>
      </c>
      <c r="AH342" s="4">
        <f t="shared" si="56"/>
        <v>0</v>
      </c>
      <c r="AI342" s="4">
        <f t="shared" si="57"/>
        <v>0</v>
      </c>
      <c r="AJ342" s="3">
        <f t="shared" si="58"/>
        <v>0</v>
      </c>
      <c r="AK342" s="3">
        <f t="shared" si="59"/>
        <v>0</v>
      </c>
    </row>
    <row r="343" spans="1:39" ht="12.75" customHeight="1" x14ac:dyDescent="0.25">
      <c r="A343" s="8" t="s">
        <v>61</v>
      </c>
      <c r="B343" s="65">
        <v>8</v>
      </c>
      <c r="C343" s="4"/>
      <c r="D343" s="4"/>
      <c r="E343" s="4"/>
      <c r="F343" s="4"/>
      <c r="G343" s="4"/>
      <c r="H343" s="4"/>
      <c r="I343" s="4"/>
      <c r="J343" s="3"/>
      <c r="K343" s="3"/>
      <c r="L343" s="31"/>
      <c r="M343" s="40"/>
      <c r="N343" s="8" t="s">
        <v>61</v>
      </c>
      <c r="O343" s="65">
        <v>8</v>
      </c>
      <c r="P343" s="4">
        <v>1</v>
      </c>
      <c r="Q343" s="4"/>
      <c r="R343" s="4"/>
      <c r="S343" s="4"/>
      <c r="T343" s="4"/>
      <c r="U343" s="4"/>
      <c r="V343" s="4"/>
      <c r="W343" s="3">
        <v>111.4</v>
      </c>
      <c r="X343" s="3"/>
      <c r="Y343" s="31"/>
      <c r="Z343" s="31"/>
      <c r="AA343" s="8" t="s">
        <v>61</v>
      </c>
      <c r="AB343" s="65">
        <v>8</v>
      </c>
      <c r="AC343" s="4">
        <f t="shared" si="51"/>
        <v>-1</v>
      </c>
      <c r="AD343" s="4">
        <f t="shared" si="52"/>
        <v>0</v>
      </c>
      <c r="AE343" s="4">
        <f t="shared" si="53"/>
        <v>0</v>
      </c>
      <c r="AF343" s="4">
        <f t="shared" si="54"/>
        <v>0</v>
      </c>
      <c r="AG343" s="4">
        <f t="shared" si="55"/>
        <v>0</v>
      </c>
      <c r="AH343" s="4">
        <f t="shared" si="56"/>
        <v>0</v>
      </c>
      <c r="AI343" s="4">
        <f t="shared" si="57"/>
        <v>0</v>
      </c>
      <c r="AJ343" s="3">
        <f t="shared" si="58"/>
        <v>-111.4</v>
      </c>
      <c r="AK343" s="3">
        <f t="shared" si="59"/>
        <v>0</v>
      </c>
    </row>
    <row r="344" spans="1:39" ht="12.75" customHeight="1" x14ac:dyDescent="0.25">
      <c r="A344" s="14" t="s">
        <v>258</v>
      </c>
      <c r="B344" s="15">
        <v>9</v>
      </c>
      <c r="C344" s="16">
        <f>SUM(C336:C343)</f>
        <v>0</v>
      </c>
      <c r="D344" s="16">
        <f t="shared" ref="D344:H344" si="60">SUM(D336:D343)</f>
        <v>0</v>
      </c>
      <c r="E344" s="16">
        <f t="shared" si="60"/>
        <v>0</v>
      </c>
      <c r="F344" s="16">
        <f t="shared" si="60"/>
        <v>0</v>
      </c>
      <c r="G344" s="16">
        <f t="shared" si="60"/>
        <v>0</v>
      </c>
      <c r="H344" s="16">
        <f t="shared" si="60"/>
        <v>0</v>
      </c>
      <c r="I344" s="16">
        <f>SUM(I336:I343)</f>
        <v>0</v>
      </c>
      <c r="J344" s="17">
        <f>SUM(J336:J343)</f>
        <v>0</v>
      </c>
      <c r="K344" s="17">
        <f>SUM(K336:K343)</f>
        <v>0</v>
      </c>
      <c r="L344" s="40"/>
      <c r="M344" s="40"/>
      <c r="N344" s="14" t="s">
        <v>62</v>
      </c>
      <c r="O344" s="15">
        <v>9</v>
      </c>
      <c r="P344" s="4">
        <f t="shared" ref="P344:X344" si="61">SUM(P336:P343)</f>
        <v>4</v>
      </c>
      <c r="Q344" s="4">
        <f t="shared" si="61"/>
        <v>0</v>
      </c>
      <c r="R344" s="4">
        <f t="shared" si="61"/>
        <v>0</v>
      </c>
      <c r="S344" s="4">
        <f t="shared" si="61"/>
        <v>0</v>
      </c>
      <c r="T344" s="4">
        <f t="shared" si="61"/>
        <v>1</v>
      </c>
      <c r="U344" s="4">
        <f t="shared" si="61"/>
        <v>0</v>
      </c>
      <c r="V344" s="4">
        <f t="shared" si="61"/>
        <v>2</v>
      </c>
      <c r="W344" s="3">
        <f t="shared" si="61"/>
        <v>882.92</v>
      </c>
      <c r="X344" s="3">
        <f t="shared" si="61"/>
        <v>0</v>
      </c>
      <c r="Y344" s="32"/>
      <c r="Z344" s="32"/>
      <c r="AA344" s="14" t="s">
        <v>62</v>
      </c>
      <c r="AB344" s="15">
        <v>9</v>
      </c>
      <c r="AC344" s="4">
        <f t="shared" si="51"/>
        <v>-4</v>
      </c>
      <c r="AD344" s="4">
        <f t="shared" si="52"/>
        <v>0</v>
      </c>
      <c r="AE344" s="4">
        <f t="shared" si="53"/>
        <v>0</v>
      </c>
      <c r="AF344" s="4">
        <f t="shared" si="54"/>
        <v>0</v>
      </c>
      <c r="AG344" s="4">
        <f t="shared" si="55"/>
        <v>-1</v>
      </c>
      <c r="AH344" s="4">
        <f t="shared" si="56"/>
        <v>0</v>
      </c>
      <c r="AI344" s="4">
        <f t="shared" si="57"/>
        <v>-2</v>
      </c>
      <c r="AJ344" s="3">
        <f t="shared" si="58"/>
        <v>-882.92</v>
      </c>
      <c r="AK344" s="3">
        <f t="shared" si="59"/>
        <v>0</v>
      </c>
    </row>
    <row r="346" spans="1:39" x14ac:dyDescent="0.25">
      <c r="A346" s="12" t="s">
        <v>66</v>
      </c>
      <c r="N346" s="12" t="s">
        <v>66</v>
      </c>
      <c r="AA346" s="12" t="s">
        <v>66</v>
      </c>
    </row>
    <row r="347" spans="1:39" ht="18.75" x14ac:dyDescent="0.3">
      <c r="A347" s="10" t="s">
        <v>730</v>
      </c>
      <c r="B347" s="10"/>
      <c r="C347" s="11"/>
      <c r="D347" s="11"/>
      <c r="E347" s="11"/>
      <c r="F347" s="11"/>
      <c r="G347" s="11"/>
      <c r="H347" s="10"/>
      <c r="I347" s="10"/>
      <c r="J347" s="10"/>
      <c r="K347" s="10"/>
      <c r="L347" s="6"/>
      <c r="M347" s="10" t="s">
        <v>724</v>
      </c>
      <c r="N347" s="10" t="s">
        <v>730</v>
      </c>
      <c r="O347" s="10"/>
      <c r="P347" s="11"/>
      <c r="Q347" s="11"/>
      <c r="R347" s="11"/>
      <c r="S347" s="11"/>
      <c r="T347" s="11"/>
      <c r="U347" s="10"/>
      <c r="V347" s="10"/>
      <c r="W347" s="10"/>
      <c r="X347" s="10"/>
      <c r="Y347" s="6">
        <v>1</v>
      </c>
      <c r="Z347" s="10" t="s">
        <v>724</v>
      </c>
      <c r="AA347" s="10" t="s">
        <v>730</v>
      </c>
      <c r="AB347" s="10"/>
      <c r="AC347" s="11"/>
      <c r="AD347" s="11"/>
      <c r="AE347" s="11"/>
      <c r="AF347" s="11"/>
      <c r="AG347" s="11"/>
      <c r="AH347" s="10"/>
      <c r="AI347" s="10"/>
      <c r="AJ347" s="10"/>
      <c r="AK347" s="10"/>
      <c r="AL347" s="6">
        <f>L347-Y347</f>
        <v>-1</v>
      </c>
      <c r="AM347" s="10" t="s">
        <v>724</v>
      </c>
    </row>
    <row r="348" spans="1:39" ht="20.25" customHeight="1" x14ac:dyDescent="0.3">
      <c r="A348" s="116" t="s">
        <v>725</v>
      </c>
      <c r="B348" s="116"/>
      <c r="C348" s="6"/>
      <c r="D348" s="10" t="s">
        <v>729</v>
      </c>
      <c r="E348" s="11"/>
      <c r="F348" s="6"/>
      <c r="G348" s="53" t="s">
        <v>726</v>
      </c>
      <c r="H348" s="1"/>
      <c r="I348" s="10"/>
      <c r="J348" s="10"/>
      <c r="K348" s="6"/>
      <c r="L348" s="10" t="s">
        <v>63</v>
      </c>
      <c r="M348" s="10"/>
      <c r="N348" s="116" t="s">
        <v>725</v>
      </c>
      <c r="O348" s="116"/>
      <c r="P348" s="6"/>
      <c r="Q348" s="10" t="s">
        <v>729</v>
      </c>
      <c r="R348" s="11"/>
      <c r="S348" s="6"/>
      <c r="T348" s="53" t="s">
        <v>726</v>
      </c>
      <c r="U348" s="1"/>
      <c r="V348" s="10"/>
      <c r="W348" s="10"/>
      <c r="X348" s="6"/>
      <c r="Y348" s="10" t="s">
        <v>63</v>
      </c>
      <c r="Z348" s="10"/>
      <c r="AA348" s="116" t="s">
        <v>725</v>
      </c>
      <c r="AB348" s="116"/>
      <c r="AC348" s="6">
        <f>C348-P348</f>
        <v>0</v>
      </c>
      <c r="AD348" s="10" t="s">
        <v>729</v>
      </c>
      <c r="AE348" s="11"/>
      <c r="AF348" s="6">
        <f>F348-S348</f>
        <v>0</v>
      </c>
      <c r="AG348" s="53" t="s">
        <v>726</v>
      </c>
      <c r="AH348" s="1"/>
      <c r="AI348" s="10"/>
      <c r="AJ348" s="10"/>
      <c r="AK348" s="6">
        <f>K348-X348</f>
        <v>0</v>
      </c>
      <c r="AL348" s="10" t="s">
        <v>63</v>
      </c>
      <c r="AM348" s="10"/>
    </row>
    <row r="349" spans="1:39" ht="21" customHeight="1" x14ac:dyDescent="0.3">
      <c r="A349" s="13" t="s">
        <v>728</v>
      </c>
      <c r="B349" s="13"/>
      <c r="C349" s="6"/>
      <c r="D349" s="13" t="s">
        <v>727</v>
      </c>
      <c r="E349" s="13"/>
      <c r="F349" s="13"/>
      <c r="J349" s="10"/>
      <c r="K349" s="10"/>
      <c r="L349" s="6"/>
      <c r="M349" s="10" t="s">
        <v>64</v>
      </c>
      <c r="N349" s="13" t="s">
        <v>728</v>
      </c>
      <c r="O349" s="13"/>
      <c r="P349" s="6"/>
      <c r="Q349" s="13" t="s">
        <v>727</v>
      </c>
      <c r="R349" s="13"/>
      <c r="S349" s="13"/>
      <c r="W349" s="10"/>
      <c r="X349" s="10"/>
      <c r="Y349" s="6"/>
      <c r="Z349" s="10" t="s">
        <v>64</v>
      </c>
      <c r="AA349" s="13" t="s">
        <v>728</v>
      </c>
      <c r="AB349" s="13"/>
      <c r="AC349" s="6">
        <f>C349-P349</f>
        <v>0</v>
      </c>
      <c r="AD349" s="13" t="s">
        <v>727</v>
      </c>
      <c r="AE349" s="13"/>
      <c r="AF349" s="13"/>
      <c r="AJ349" s="10"/>
      <c r="AK349" s="10"/>
      <c r="AL349" s="6">
        <f>L349-Y349</f>
        <v>0</v>
      </c>
      <c r="AM349" s="10" t="s">
        <v>64</v>
      </c>
    </row>
    <row r="352" spans="1:39" x14ac:dyDescent="0.25">
      <c r="A352" s="12" t="s">
        <v>67</v>
      </c>
      <c r="N352" s="12" t="s">
        <v>67</v>
      </c>
      <c r="AA352" s="12" t="s">
        <v>67</v>
      </c>
    </row>
    <row r="353" spans="1:39" ht="18.75" x14ac:dyDescent="0.3">
      <c r="A353" s="10" t="s">
        <v>730</v>
      </c>
      <c r="B353" s="10"/>
      <c r="C353" s="11"/>
      <c r="D353" s="11"/>
      <c r="E353" s="11"/>
      <c r="F353" s="11"/>
      <c r="G353" s="11"/>
      <c r="H353" s="10"/>
      <c r="I353" s="10"/>
      <c r="J353" s="10"/>
      <c r="K353" s="10"/>
      <c r="L353" s="6"/>
      <c r="M353" s="10" t="s">
        <v>724</v>
      </c>
      <c r="N353" s="10" t="s">
        <v>730</v>
      </c>
      <c r="O353" s="10"/>
      <c r="P353" s="11"/>
      <c r="Q353" s="11"/>
      <c r="R353" s="11"/>
      <c r="S353" s="11"/>
      <c r="T353" s="11"/>
      <c r="U353" s="10"/>
      <c r="V353" s="10"/>
      <c r="W353" s="10"/>
      <c r="X353" s="10"/>
      <c r="Y353" s="6"/>
      <c r="Z353" s="10" t="s">
        <v>724</v>
      </c>
      <c r="AA353" s="10" t="s">
        <v>730</v>
      </c>
      <c r="AB353" s="10"/>
      <c r="AC353" s="11"/>
      <c r="AD353" s="11"/>
      <c r="AE353" s="11"/>
      <c r="AF353" s="11"/>
      <c r="AG353" s="11"/>
      <c r="AH353" s="10"/>
      <c r="AI353" s="10"/>
      <c r="AJ353" s="10"/>
      <c r="AK353" s="10"/>
      <c r="AL353" s="6">
        <f>L353-Y353</f>
        <v>0</v>
      </c>
      <c r="AM353" s="10" t="s">
        <v>724</v>
      </c>
    </row>
    <row r="354" spans="1:39" ht="20.25" customHeight="1" x14ac:dyDescent="0.3">
      <c r="A354" s="116" t="s">
        <v>725</v>
      </c>
      <c r="B354" s="116"/>
      <c r="C354" s="6"/>
      <c r="D354" s="10" t="s">
        <v>729</v>
      </c>
      <c r="E354" s="11"/>
      <c r="F354" s="6"/>
      <c r="G354" s="53" t="s">
        <v>726</v>
      </c>
      <c r="H354" s="1"/>
      <c r="I354" s="10"/>
      <c r="J354" s="10"/>
      <c r="K354" s="6"/>
      <c r="L354" s="10" t="s">
        <v>63</v>
      </c>
      <c r="M354" s="10"/>
      <c r="N354" s="116" t="s">
        <v>725</v>
      </c>
      <c r="O354" s="116"/>
      <c r="P354" s="6"/>
      <c r="Q354" s="10" t="s">
        <v>729</v>
      </c>
      <c r="R354" s="11"/>
      <c r="S354" s="6"/>
      <c r="T354" s="53" t="s">
        <v>726</v>
      </c>
      <c r="U354" s="1"/>
      <c r="V354" s="10"/>
      <c r="W354" s="10"/>
      <c r="X354" s="6"/>
      <c r="Y354" s="10" t="s">
        <v>63</v>
      </c>
      <c r="Z354" s="10"/>
      <c r="AA354" s="116" t="s">
        <v>725</v>
      </c>
      <c r="AB354" s="116"/>
      <c r="AC354" s="6">
        <f>C354-P354</f>
        <v>0</v>
      </c>
      <c r="AD354" s="10" t="s">
        <v>729</v>
      </c>
      <c r="AE354" s="11"/>
      <c r="AF354" s="6">
        <f>F354-S354</f>
        <v>0</v>
      </c>
      <c r="AG354" s="53" t="s">
        <v>726</v>
      </c>
      <c r="AH354" s="1"/>
      <c r="AI354" s="10"/>
      <c r="AJ354" s="10"/>
      <c r="AK354" s="6">
        <f>K354-X354</f>
        <v>0</v>
      </c>
      <c r="AL354" s="10" t="s">
        <v>63</v>
      </c>
      <c r="AM354" s="10"/>
    </row>
    <row r="355" spans="1:39" ht="21" customHeight="1" x14ac:dyDescent="0.3">
      <c r="A355" s="13" t="s">
        <v>728</v>
      </c>
      <c r="B355" s="13"/>
      <c r="C355" s="6"/>
      <c r="D355" s="13" t="s">
        <v>727</v>
      </c>
      <c r="E355" s="13"/>
      <c r="F355" s="13"/>
      <c r="J355" s="10"/>
      <c r="K355" s="10"/>
      <c r="L355" s="6"/>
      <c r="M355" s="10" t="s">
        <v>64</v>
      </c>
      <c r="N355" s="13" t="s">
        <v>728</v>
      </c>
      <c r="O355" s="13"/>
      <c r="P355" s="6"/>
      <c r="Q355" s="13" t="s">
        <v>727</v>
      </c>
      <c r="R355" s="13"/>
      <c r="S355" s="13"/>
      <c r="W355" s="10"/>
      <c r="X355" s="10"/>
      <c r="Y355" s="6"/>
      <c r="Z355" s="10" t="s">
        <v>64</v>
      </c>
      <c r="AA355" s="13" t="s">
        <v>728</v>
      </c>
      <c r="AB355" s="13"/>
      <c r="AC355" s="6">
        <f>C355-P355</f>
        <v>0</v>
      </c>
      <c r="AD355" s="13" t="s">
        <v>727</v>
      </c>
      <c r="AE355" s="13"/>
      <c r="AF355" s="13"/>
      <c r="AJ355" s="10"/>
      <c r="AK355" s="10"/>
      <c r="AL355" s="6">
        <f>L355-Y355</f>
        <v>0</v>
      </c>
      <c r="AM355" s="10" t="s">
        <v>64</v>
      </c>
    </row>
    <row r="358" spans="1:39" x14ac:dyDescent="0.25">
      <c r="A358" s="12" t="s">
        <v>68</v>
      </c>
      <c r="N358" s="12" t="s">
        <v>68</v>
      </c>
      <c r="AA358" s="12" t="s">
        <v>68</v>
      </c>
    </row>
    <row r="359" spans="1:39" ht="18.75" x14ac:dyDescent="0.3">
      <c r="A359" s="10" t="s">
        <v>730</v>
      </c>
      <c r="B359" s="10"/>
      <c r="C359" s="11"/>
      <c r="D359" s="11"/>
      <c r="E359" s="11"/>
      <c r="F359" s="11"/>
      <c r="G359" s="11"/>
      <c r="H359" s="10"/>
      <c r="I359" s="10"/>
      <c r="J359" s="10"/>
      <c r="K359" s="10"/>
      <c r="L359" s="6"/>
      <c r="M359" s="10" t="s">
        <v>724</v>
      </c>
      <c r="N359" s="10" t="s">
        <v>730</v>
      </c>
      <c r="O359" s="10"/>
      <c r="P359" s="11"/>
      <c r="Q359" s="11"/>
      <c r="R359" s="11"/>
      <c r="S359" s="11"/>
      <c r="T359" s="11"/>
      <c r="U359" s="10"/>
      <c r="V359" s="10"/>
      <c r="W359" s="10"/>
      <c r="X359" s="10"/>
      <c r="Y359" s="6"/>
      <c r="Z359" s="10" t="s">
        <v>724</v>
      </c>
      <c r="AA359" s="10" t="s">
        <v>730</v>
      </c>
      <c r="AB359" s="10"/>
      <c r="AC359" s="11"/>
      <c r="AD359" s="11"/>
      <c r="AE359" s="11"/>
      <c r="AF359" s="11"/>
      <c r="AG359" s="11"/>
      <c r="AH359" s="10"/>
      <c r="AI359" s="10"/>
      <c r="AJ359" s="10"/>
      <c r="AK359" s="10"/>
      <c r="AL359" s="6">
        <f>L359-Y359</f>
        <v>0</v>
      </c>
      <c r="AM359" s="10" t="s">
        <v>724</v>
      </c>
    </row>
    <row r="360" spans="1:39" ht="20.25" customHeight="1" x14ac:dyDescent="0.3">
      <c r="A360" s="116" t="s">
        <v>725</v>
      </c>
      <c r="B360" s="116"/>
      <c r="C360" s="6"/>
      <c r="D360" s="10" t="s">
        <v>729</v>
      </c>
      <c r="E360" s="11"/>
      <c r="F360" s="6"/>
      <c r="G360" s="53" t="s">
        <v>726</v>
      </c>
      <c r="H360" s="1"/>
      <c r="I360" s="10"/>
      <c r="J360" s="10"/>
      <c r="K360" s="6"/>
      <c r="L360" s="10" t="s">
        <v>63</v>
      </c>
      <c r="M360" s="10"/>
      <c r="N360" s="116" t="s">
        <v>725</v>
      </c>
      <c r="O360" s="116"/>
      <c r="P360" s="6"/>
      <c r="Q360" s="10" t="s">
        <v>729</v>
      </c>
      <c r="R360" s="11"/>
      <c r="S360" s="6"/>
      <c r="T360" s="53" t="s">
        <v>726</v>
      </c>
      <c r="U360" s="1"/>
      <c r="V360" s="10"/>
      <c r="W360" s="10"/>
      <c r="X360" s="6"/>
      <c r="Y360" s="10" t="s">
        <v>63</v>
      </c>
      <c r="Z360" s="10"/>
      <c r="AA360" s="116" t="s">
        <v>725</v>
      </c>
      <c r="AB360" s="116"/>
      <c r="AC360" s="6">
        <f>C360-P360</f>
        <v>0</v>
      </c>
      <c r="AD360" s="10" t="s">
        <v>729</v>
      </c>
      <c r="AE360" s="11"/>
      <c r="AF360" s="6">
        <f>F360-S360</f>
        <v>0</v>
      </c>
      <c r="AG360" s="53" t="s">
        <v>726</v>
      </c>
      <c r="AH360" s="1"/>
      <c r="AI360" s="10"/>
      <c r="AJ360" s="10"/>
      <c r="AK360" s="6">
        <f>K360-X360</f>
        <v>0</v>
      </c>
      <c r="AL360" s="10" t="s">
        <v>63</v>
      </c>
      <c r="AM360" s="10"/>
    </row>
    <row r="361" spans="1:39" ht="21" customHeight="1" x14ac:dyDescent="0.3">
      <c r="A361" s="13" t="s">
        <v>728</v>
      </c>
      <c r="B361" s="13"/>
      <c r="C361" s="6"/>
      <c r="D361" s="13" t="s">
        <v>727</v>
      </c>
      <c r="E361" s="13"/>
      <c r="F361" s="13"/>
      <c r="J361" s="10"/>
      <c r="K361" s="10"/>
      <c r="L361" s="6"/>
      <c r="M361" s="10" t="s">
        <v>64</v>
      </c>
      <c r="N361" s="13" t="s">
        <v>728</v>
      </c>
      <c r="O361" s="13"/>
      <c r="P361" s="6"/>
      <c r="Q361" s="13" t="s">
        <v>727</v>
      </c>
      <c r="R361" s="13"/>
      <c r="S361" s="13"/>
      <c r="W361" s="10"/>
      <c r="X361" s="10"/>
      <c r="Y361" s="6"/>
      <c r="Z361" s="10" t="s">
        <v>64</v>
      </c>
      <c r="AA361" s="13" t="s">
        <v>728</v>
      </c>
      <c r="AB361" s="13"/>
      <c r="AC361" s="6">
        <f>C361-P361</f>
        <v>0</v>
      </c>
      <c r="AD361" s="13" t="s">
        <v>727</v>
      </c>
      <c r="AE361" s="13"/>
      <c r="AF361" s="13"/>
      <c r="AJ361" s="10"/>
      <c r="AK361" s="10"/>
      <c r="AL361" s="6">
        <f>L361-Y361</f>
        <v>0</v>
      </c>
      <c r="AM361" s="10" t="s">
        <v>64</v>
      </c>
    </row>
    <row r="364" spans="1:39" ht="17.25" customHeight="1" x14ac:dyDescent="0.25">
      <c r="A364" s="19" t="s">
        <v>809</v>
      </c>
      <c r="B364" s="19"/>
      <c r="C364" s="19"/>
      <c r="D364" s="19"/>
      <c r="E364" s="18"/>
      <c r="F364" s="18"/>
      <c r="G364" s="18"/>
      <c r="H364" s="18"/>
      <c r="I364" s="18"/>
      <c r="J364" s="18"/>
      <c r="K364" s="135"/>
      <c r="L364" s="135"/>
      <c r="M364" s="135"/>
      <c r="N364" s="19" t="s">
        <v>111</v>
      </c>
      <c r="O364" s="19"/>
      <c r="P364" s="19"/>
      <c r="Q364" s="19"/>
      <c r="R364" s="18"/>
      <c r="S364" s="18"/>
      <c r="T364" s="18"/>
      <c r="U364" s="18"/>
      <c r="V364" s="18"/>
      <c r="W364" s="18"/>
      <c r="X364" s="18"/>
      <c r="Y364" s="18"/>
      <c r="Z364" s="18"/>
      <c r="AA364" s="19" t="s">
        <v>809</v>
      </c>
      <c r="AB364" s="19"/>
      <c r="AC364" s="19"/>
      <c r="AD364" s="19"/>
      <c r="AE364" s="18"/>
      <c r="AF364" s="18"/>
      <c r="AG364" s="18"/>
      <c r="AH364" s="18"/>
      <c r="AI364" s="18"/>
      <c r="AJ364" s="18"/>
      <c r="AK364" s="18"/>
      <c r="AL364" s="18"/>
      <c r="AM364" s="18"/>
    </row>
    <row r="365" spans="1:39" ht="17.25" customHeight="1" x14ac:dyDescent="0.25">
      <c r="A365" s="9" t="s">
        <v>65</v>
      </c>
      <c r="B365" s="67"/>
      <c r="C365" s="7"/>
      <c r="D365" s="7"/>
      <c r="E365" s="7"/>
      <c r="F365" s="7"/>
      <c r="G365" s="7"/>
      <c r="H365" s="7"/>
      <c r="I365" s="7"/>
      <c r="J365" s="7"/>
      <c r="K365" s="7"/>
      <c r="L365" s="67"/>
      <c r="M365" s="67"/>
      <c r="N365" s="9" t="s">
        <v>65</v>
      </c>
      <c r="O365" s="67"/>
      <c r="P365" s="7"/>
      <c r="Q365" s="7"/>
      <c r="R365" s="7"/>
      <c r="S365" s="7"/>
      <c r="T365" s="7"/>
      <c r="U365" s="7"/>
      <c r="V365" s="7"/>
      <c r="W365" s="7"/>
      <c r="X365" s="7"/>
      <c r="Y365" s="67"/>
      <c r="Z365" s="67"/>
      <c r="AA365" s="9" t="s">
        <v>65</v>
      </c>
      <c r="AB365" s="67"/>
      <c r="AC365" s="7"/>
      <c r="AD365" s="7"/>
      <c r="AE365" s="7"/>
      <c r="AF365" s="7"/>
      <c r="AG365" s="7"/>
      <c r="AH365" s="7"/>
      <c r="AI365" s="7"/>
      <c r="AJ365" s="7"/>
      <c r="AK365" s="7"/>
      <c r="AL365" s="67"/>
      <c r="AM365" s="67"/>
    </row>
    <row r="366" spans="1:39" ht="27" customHeight="1" x14ac:dyDescent="0.25">
      <c r="A366" s="121" t="s">
        <v>52</v>
      </c>
      <c r="B366" s="121" t="s">
        <v>53</v>
      </c>
      <c r="C366" s="127" t="s">
        <v>70</v>
      </c>
      <c r="D366" s="131"/>
      <c r="E366" s="131"/>
      <c r="F366" s="131"/>
      <c r="G366" s="131"/>
      <c r="H366" s="131"/>
      <c r="I366" s="128"/>
      <c r="J366" s="132" t="s">
        <v>69</v>
      </c>
      <c r="K366" s="132"/>
      <c r="L366" s="44"/>
      <c r="M366" s="55"/>
      <c r="N366" s="121" t="s">
        <v>52</v>
      </c>
      <c r="O366" s="121" t="s">
        <v>53</v>
      </c>
      <c r="P366" s="127" t="s">
        <v>70</v>
      </c>
      <c r="Q366" s="131"/>
      <c r="R366" s="131"/>
      <c r="S366" s="131"/>
      <c r="T366" s="131"/>
      <c r="U366" s="131"/>
      <c r="V366" s="128"/>
      <c r="W366" s="119" t="s">
        <v>69</v>
      </c>
      <c r="X366" s="120"/>
      <c r="Y366" s="44"/>
      <c r="Z366" s="44"/>
      <c r="AA366" s="121" t="s">
        <v>52</v>
      </c>
      <c r="AB366" s="121" t="s">
        <v>53</v>
      </c>
      <c r="AC366" s="127" t="s">
        <v>70</v>
      </c>
      <c r="AD366" s="131"/>
      <c r="AE366" s="131"/>
      <c r="AF366" s="131"/>
      <c r="AG366" s="131"/>
      <c r="AH366" s="131"/>
      <c r="AI366" s="128"/>
      <c r="AJ366" s="119" t="s">
        <v>69</v>
      </c>
      <c r="AK366" s="120"/>
      <c r="AM366" s="33"/>
    </row>
    <row r="367" spans="1:39" ht="21" customHeight="1" x14ac:dyDescent="0.25">
      <c r="A367" s="122"/>
      <c r="B367" s="122"/>
      <c r="C367" s="121" t="s">
        <v>40</v>
      </c>
      <c r="D367" s="127" t="s">
        <v>48</v>
      </c>
      <c r="E367" s="131"/>
      <c r="F367" s="131"/>
      <c r="G367" s="131"/>
      <c r="H367" s="131"/>
      <c r="I367" s="128"/>
      <c r="J367" s="121" t="s">
        <v>47</v>
      </c>
      <c r="K367" s="124" t="s">
        <v>49</v>
      </c>
      <c r="L367" s="30"/>
      <c r="M367" s="55"/>
      <c r="N367" s="122"/>
      <c r="O367" s="122"/>
      <c r="P367" s="121" t="s">
        <v>40</v>
      </c>
      <c r="Q367" s="127" t="s">
        <v>48</v>
      </c>
      <c r="R367" s="131"/>
      <c r="S367" s="131"/>
      <c r="T367" s="131"/>
      <c r="U367" s="131"/>
      <c r="V367" s="128"/>
      <c r="W367" s="121" t="s">
        <v>47</v>
      </c>
      <c r="X367" s="124" t="s">
        <v>49</v>
      </c>
      <c r="Y367" s="44"/>
      <c r="Z367" s="44"/>
      <c r="AA367" s="122"/>
      <c r="AB367" s="122"/>
      <c r="AC367" s="121" t="s">
        <v>40</v>
      </c>
      <c r="AD367" s="127" t="s">
        <v>48</v>
      </c>
      <c r="AE367" s="131"/>
      <c r="AF367" s="131"/>
      <c r="AG367" s="131"/>
      <c r="AH367" s="131"/>
      <c r="AI367" s="128"/>
      <c r="AJ367" s="121" t="s">
        <v>47</v>
      </c>
      <c r="AK367" s="124" t="s">
        <v>49</v>
      </c>
    </row>
    <row r="368" spans="1:39" ht="18.75" customHeight="1" x14ac:dyDescent="0.25">
      <c r="A368" s="122"/>
      <c r="B368" s="122"/>
      <c r="C368" s="122"/>
      <c r="D368" s="124" t="s">
        <v>43</v>
      </c>
      <c r="E368" s="124" t="s">
        <v>42</v>
      </c>
      <c r="F368" s="124" t="s">
        <v>50</v>
      </c>
      <c r="G368" s="127" t="s">
        <v>44</v>
      </c>
      <c r="H368" s="128"/>
      <c r="I368" s="124" t="s">
        <v>723</v>
      </c>
      <c r="J368" s="122"/>
      <c r="K368" s="125"/>
      <c r="L368" s="30"/>
      <c r="M368" s="55"/>
      <c r="N368" s="122"/>
      <c r="O368" s="122"/>
      <c r="P368" s="122"/>
      <c r="Q368" s="124" t="s">
        <v>43</v>
      </c>
      <c r="R368" s="124" t="s">
        <v>42</v>
      </c>
      <c r="S368" s="124" t="s">
        <v>50</v>
      </c>
      <c r="T368" s="127" t="s">
        <v>44</v>
      </c>
      <c r="U368" s="128"/>
      <c r="V368" s="124" t="s">
        <v>723</v>
      </c>
      <c r="W368" s="122"/>
      <c r="X368" s="125"/>
      <c r="Y368" s="44"/>
      <c r="Z368" s="44"/>
      <c r="AA368" s="122"/>
      <c r="AB368" s="122"/>
      <c r="AC368" s="122"/>
      <c r="AD368" s="124" t="s">
        <v>43</v>
      </c>
      <c r="AE368" s="124" t="s">
        <v>42</v>
      </c>
      <c r="AF368" s="124" t="s">
        <v>50</v>
      </c>
      <c r="AG368" s="127" t="s">
        <v>44</v>
      </c>
      <c r="AH368" s="128"/>
      <c r="AI368" s="124" t="s">
        <v>723</v>
      </c>
      <c r="AJ368" s="122"/>
      <c r="AK368" s="125"/>
    </row>
    <row r="369" spans="1:39" ht="20.25" customHeight="1" x14ac:dyDescent="0.25">
      <c r="A369" s="122"/>
      <c r="B369" s="122"/>
      <c r="C369" s="122"/>
      <c r="D369" s="125"/>
      <c r="E369" s="125"/>
      <c r="F369" s="125"/>
      <c r="G369" s="117" t="s">
        <v>45</v>
      </c>
      <c r="H369" s="117" t="s">
        <v>46</v>
      </c>
      <c r="I369" s="125"/>
      <c r="J369" s="122"/>
      <c r="K369" s="125"/>
      <c r="L369" s="30"/>
      <c r="M369" s="55"/>
      <c r="N369" s="122"/>
      <c r="O369" s="122"/>
      <c r="P369" s="122"/>
      <c r="Q369" s="125"/>
      <c r="R369" s="125"/>
      <c r="S369" s="125"/>
      <c r="T369" s="117" t="s">
        <v>45</v>
      </c>
      <c r="U369" s="117" t="s">
        <v>46</v>
      </c>
      <c r="V369" s="125"/>
      <c r="W369" s="122"/>
      <c r="X369" s="125"/>
      <c r="Y369" s="44"/>
      <c r="Z369" s="44"/>
      <c r="AA369" s="122"/>
      <c r="AB369" s="122"/>
      <c r="AC369" s="122"/>
      <c r="AD369" s="125"/>
      <c r="AE369" s="125"/>
      <c r="AF369" s="125"/>
      <c r="AG369" s="117" t="s">
        <v>45</v>
      </c>
      <c r="AH369" s="117" t="s">
        <v>46</v>
      </c>
      <c r="AI369" s="125"/>
      <c r="AJ369" s="122"/>
      <c r="AK369" s="125"/>
    </row>
    <row r="370" spans="1:39" ht="47.25" customHeight="1" x14ac:dyDescent="0.25">
      <c r="A370" s="123"/>
      <c r="B370" s="123"/>
      <c r="C370" s="123"/>
      <c r="D370" s="126"/>
      <c r="E370" s="126"/>
      <c r="F370" s="126"/>
      <c r="G370" s="118"/>
      <c r="H370" s="118"/>
      <c r="I370" s="126"/>
      <c r="J370" s="123"/>
      <c r="K370" s="126"/>
      <c r="L370" s="30"/>
      <c r="M370" s="55"/>
      <c r="N370" s="123"/>
      <c r="O370" s="123"/>
      <c r="P370" s="123"/>
      <c r="Q370" s="126"/>
      <c r="R370" s="126"/>
      <c r="S370" s="126"/>
      <c r="T370" s="118"/>
      <c r="U370" s="118"/>
      <c r="V370" s="126"/>
      <c r="W370" s="123"/>
      <c r="X370" s="126"/>
      <c r="Y370" s="44"/>
      <c r="Z370" s="44"/>
      <c r="AA370" s="123"/>
      <c r="AB370" s="123"/>
      <c r="AC370" s="123"/>
      <c r="AD370" s="126"/>
      <c r="AE370" s="126"/>
      <c r="AF370" s="126"/>
      <c r="AG370" s="118"/>
      <c r="AH370" s="118"/>
      <c r="AI370" s="126"/>
      <c r="AJ370" s="123"/>
      <c r="AK370" s="126"/>
    </row>
    <row r="371" spans="1:39" ht="18.75" customHeight="1" x14ac:dyDescent="0.25">
      <c r="A371" s="66">
        <v>1</v>
      </c>
      <c r="B371" s="66">
        <v>2</v>
      </c>
      <c r="C371" s="66">
        <v>3</v>
      </c>
      <c r="D371" s="66">
        <v>4</v>
      </c>
      <c r="E371" s="66">
        <v>5</v>
      </c>
      <c r="F371" s="66">
        <v>6</v>
      </c>
      <c r="G371" s="66">
        <v>7</v>
      </c>
      <c r="H371" s="66">
        <v>8</v>
      </c>
      <c r="I371" s="66">
        <v>9</v>
      </c>
      <c r="J371" s="66">
        <v>10</v>
      </c>
      <c r="K371" s="66">
        <v>11</v>
      </c>
      <c r="L371" s="45"/>
      <c r="M371" s="39"/>
      <c r="N371" s="66">
        <v>1</v>
      </c>
      <c r="O371" s="66">
        <v>2</v>
      </c>
      <c r="P371" s="66">
        <v>3</v>
      </c>
      <c r="Q371" s="66">
        <v>4</v>
      </c>
      <c r="R371" s="66">
        <v>5</v>
      </c>
      <c r="S371" s="66">
        <v>6</v>
      </c>
      <c r="T371" s="66">
        <v>7</v>
      </c>
      <c r="U371" s="66">
        <v>8</v>
      </c>
      <c r="V371" s="66">
        <v>9</v>
      </c>
      <c r="W371" s="66">
        <v>10</v>
      </c>
      <c r="X371" s="66">
        <v>11</v>
      </c>
      <c r="Y371" s="45"/>
      <c r="Z371" s="45"/>
      <c r="AA371" s="66">
        <v>1</v>
      </c>
      <c r="AB371" s="66">
        <v>2</v>
      </c>
      <c r="AC371" s="66">
        <v>3</v>
      </c>
      <c r="AD371" s="66">
        <v>4</v>
      </c>
      <c r="AE371" s="66">
        <v>5</v>
      </c>
      <c r="AF371" s="66">
        <v>6</v>
      </c>
      <c r="AG371" s="66">
        <v>7</v>
      </c>
      <c r="AH371" s="66">
        <v>8</v>
      </c>
      <c r="AI371" s="66">
        <v>9</v>
      </c>
      <c r="AJ371" s="66">
        <v>10</v>
      </c>
      <c r="AK371" s="66">
        <v>11</v>
      </c>
    </row>
    <row r="372" spans="1:39" ht="38.25" customHeight="1" x14ac:dyDescent="0.25">
      <c r="A372" s="8" t="s">
        <v>54</v>
      </c>
      <c r="B372" s="66">
        <v>1</v>
      </c>
      <c r="C372" s="4">
        <f>C12+C48+C84+C120+C156+C192+C228+C264+C300+C336</f>
        <v>0</v>
      </c>
      <c r="D372" s="4">
        <f t="shared" ref="D372:K372" si="62">D12+D48+D84+D120+D156+D192+D228+D264+D300+D336</f>
        <v>0</v>
      </c>
      <c r="E372" s="4">
        <f t="shared" si="62"/>
        <v>0</v>
      </c>
      <c r="F372" s="4">
        <f t="shared" si="62"/>
        <v>0</v>
      </c>
      <c r="G372" s="4">
        <f t="shared" si="62"/>
        <v>0</v>
      </c>
      <c r="H372" s="4">
        <f t="shared" si="62"/>
        <v>0</v>
      </c>
      <c r="I372" s="4">
        <f t="shared" si="62"/>
        <v>0</v>
      </c>
      <c r="J372" s="3">
        <f t="shared" si="62"/>
        <v>0</v>
      </c>
      <c r="K372" s="3">
        <f t="shared" si="62"/>
        <v>0</v>
      </c>
      <c r="L372" s="31"/>
      <c r="M372" s="40"/>
      <c r="N372" s="8" t="s">
        <v>54</v>
      </c>
      <c r="O372" s="66">
        <v>1</v>
      </c>
      <c r="P372" s="4">
        <f>P12+P48+P84+P120+P156+P192+P228+P264+P300+P336</f>
        <v>9</v>
      </c>
      <c r="Q372" s="4">
        <f t="shared" ref="Q372:X372" si="63">Q12+Q48+Q84+Q120+Q156+Q192+Q228+Q264+Q300+Q336</f>
        <v>1</v>
      </c>
      <c r="R372" s="4">
        <f t="shared" si="63"/>
        <v>0</v>
      </c>
      <c r="S372" s="4">
        <f t="shared" si="63"/>
        <v>3</v>
      </c>
      <c r="T372" s="4">
        <f t="shared" si="63"/>
        <v>7</v>
      </c>
      <c r="U372" s="4">
        <f t="shared" si="63"/>
        <v>0</v>
      </c>
      <c r="V372" s="4">
        <f t="shared" si="63"/>
        <v>4</v>
      </c>
      <c r="W372" s="3">
        <f t="shared" si="63"/>
        <v>8222.4499999999989</v>
      </c>
      <c r="X372" s="3">
        <f t="shared" si="63"/>
        <v>2078.5</v>
      </c>
      <c r="Y372" s="31"/>
      <c r="Z372" s="31"/>
      <c r="AA372" s="8" t="s">
        <v>54</v>
      </c>
      <c r="AB372" s="66">
        <v>1</v>
      </c>
      <c r="AC372" s="4">
        <f t="shared" ref="AC372:AK380" si="64">C372-P372</f>
        <v>-9</v>
      </c>
      <c r="AD372" s="4">
        <f t="shared" si="64"/>
        <v>-1</v>
      </c>
      <c r="AE372" s="4">
        <f t="shared" si="64"/>
        <v>0</v>
      </c>
      <c r="AF372" s="4">
        <f t="shared" si="64"/>
        <v>-3</v>
      </c>
      <c r="AG372" s="4">
        <f t="shared" si="64"/>
        <v>-7</v>
      </c>
      <c r="AH372" s="4">
        <f t="shared" si="64"/>
        <v>0</v>
      </c>
      <c r="AI372" s="4">
        <f t="shared" si="64"/>
        <v>-4</v>
      </c>
      <c r="AJ372" s="3">
        <f t="shared" si="64"/>
        <v>-8222.4499999999989</v>
      </c>
      <c r="AK372" s="3">
        <f t="shared" si="64"/>
        <v>-2078.5</v>
      </c>
    </row>
    <row r="373" spans="1:39" ht="39" customHeight="1" x14ac:dyDescent="0.25">
      <c r="A373" s="8" t="s">
        <v>55</v>
      </c>
      <c r="B373" s="66">
        <v>2</v>
      </c>
      <c r="C373" s="4">
        <f t="shared" ref="C373:K373" si="65">C13+C49+C85+C121+C157+C193+C229+C265+C301+C337</f>
        <v>0</v>
      </c>
      <c r="D373" s="4">
        <f t="shared" si="65"/>
        <v>0</v>
      </c>
      <c r="E373" s="4">
        <f t="shared" si="65"/>
        <v>0</v>
      </c>
      <c r="F373" s="4">
        <f t="shared" si="65"/>
        <v>0</v>
      </c>
      <c r="G373" s="4">
        <f t="shared" si="65"/>
        <v>0</v>
      </c>
      <c r="H373" s="4">
        <f t="shared" si="65"/>
        <v>0</v>
      </c>
      <c r="I373" s="4">
        <f t="shared" si="65"/>
        <v>0</v>
      </c>
      <c r="J373" s="3">
        <f t="shared" si="65"/>
        <v>0</v>
      </c>
      <c r="K373" s="3">
        <f t="shared" si="65"/>
        <v>0</v>
      </c>
      <c r="L373" s="31"/>
      <c r="M373" s="40"/>
      <c r="N373" s="8" t="s">
        <v>55</v>
      </c>
      <c r="O373" s="66">
        <v>2</v>
      </c>
      <c r="P373" s="4">
        <f t="shared" ref="P373:X373" si="66">P13+P49+P85+P121+P157+P193+P229+P265+P301+P337</f>
        <v>2</v>
      </c>
      <c r="Q373" s="4">
        <f t="shared" si="66"/>
        <v>0</v>
      </c>
      <c r="R373" s="4">
        <f t="shared" si="66"/>
        <v>0</v>
      </c>
      <c r="S373" s="4">
        <f t="shared" si="66"/>
        <v>1</v>
      </c>
      <c r="T373" s="4">
        <f t="shared" si="66"/>
        <v>2</v>
      </c>
      <c r="U373" s="4">
        <f t="shared" si="66"/>
        <v>0</v>
      </c>
      <c r="V373" s="4">
        <f t="shared" si="66"/>
        <v>0</v>
      </c>
      <c r="W373" s="3">
        <f t="shared" si="66"/>
        <v>1110.0999999999999</v>
      </c>
      <c r="X373" s="3">
        <f t="shared" si="66"/>
        <v>500</v>
      </c>
      <c r="Y373" s="31"/>
      <c r="Z373" s="31"/>
      <c r="AA373" s="8" t="s">
        <v>55</v>
      </c>
      <c r="AB373" s="66">
        <v>2</v>
      </c>
      <c r="AC373" s="4">
        <f t="shared" si="64"/>
        <v>-2</v>
      </c>
      <c r="AD373" s="4">
        <f t="shared" si="64"/>
        <v>0</v>
      </c>
      <c r="AE373" s="4">
        <f t="shared" si="64"/>
        <v>0</v>
      </c>
      <c r="AF373" s="4">
        <f t="shared" si="64"/>
        <v>-1</v>
      </c>
      <c r="AG373" s="4">
        <f t="shared" si="64"/>
        <v>-2</v>
      </c>
      <c r="AH373" s="4">
        <f t="shared" si="64"/>
        <v>0</v>
      </c>
      <c r="AI373" s="4">
        <f t="shared" si="64"/>
        <v>0</v>
      </c>
      <c r="AJ373" s="3">
        <f t="shared" si="64"/>
        <v>-1110.0999999999999</v>
      </c>
      <c r="AK373" s="3">
        <f t="shared" si="64"/>
        <v>-500</v>
      </c>
    </row>
    <row r="374" spans="1:39" ht="52.5" customHeight="1" x14ac:dyDescent="0.25">
      <c r="A374" s="8" t="s">
        <v>56</v>
      </c>
      <c r="B374" s="66">
        <v>3</v>
      </c>
      <c r="C374" s="4">
        <f t="shared" ref="C374:K374" si="67">C14+C50+C86+C122+C158+C194+C230+C266+C302+C338</f>
        <v>0</v>
      </c>
      <c r="D374" s="4">
        <f t="shared" si="67"/>
        <v>0</v>
      </c>
      <c r="E374" s="4">
        <f t="shared" si="67"/>
        <v>0</v>
      </c>
      <c r="F374" s="4">
        <f t="shared" si="67"/>
        <v>0</v>
      </c>
      <c r="G374" s="4">
        <f t="shared" si="67"/>
        <v>0</v>
      </c>
      <c r="H374" s="4">
        <f t="shared" si="67"/>
        <v>0</v>
      </c>
      <c r="I374" s="4">
        <f t="shared" si="67"/>
        <v>0</v>
      </c>
      <c r="J374" s="3">
        <f t="shared" si="67"/>
        <v>0</v>
      </c>
      <c r="K374" s="3">
        <f t="shared" si="67"/>
        <v>0</v>
      </c>
      <c r="L374" s="31"/>
      <c r="M374" s="40"/>
      <c r="N374" s="8" t="s">
        <v>56</v>
      </c>
      <c r="O374" s="66">
        <v>3</v>
      </c>
      <c r="P374" s="4">
        <f t="shared" ref="P374:X374" si="68">P14+P50+P86+P122+P158+P194+P230+P266+P302+P338</f>
        <v>2</v>
      </c>
      <c r="Q374" s="4">
        <f t="shared" si="68"/>
        <v>0</v>
      </c>
      <c r="R374" s="4">
        <f t="shared" si="68"/>
        <v>0</v>
      </c>
      <c r="S374" s="4">
        <f t="shared" si="68"/>
        <v>2</v>
      </c>
      <c r="T374" s="4">
        <f t="shared" si="68"/>
        <v>2</v>
      </c>
      <c r="U374" s="4">
        <f t="shared" si="68"/>
        <v>0</v>
      </c>
      <c r="V374" s="4">
        <f t="shared" si="68"/>
        <v>1</v>
      </c>
      <c r="W374" s="3">
        <f t="shared" si="68"/>
        <v>1231.5</v>
      </c>
      <c r="X374" s="3">
        <f t="shared" si="68"/>
        <v>1231.5</v>
      </c>
      <c r="Y374" s="31"/>
      <c r="Z374" s="31"/>
      <c r="AA374" s="8" t="s">
        <v>56</v>
      </c>
      <c r="AB374" s="66">
        <v>3</v>
      </c>
      <c r="AC374" s="4">
        <f t="shared" si="64"/>
        <v>-2</v>
      </c>
      <c r="AD374" s="4">
        <f t="shared" si="64"/>
        <v>0</v>
      </c>
      <c r="AE374" s="4">
        <f t="shared" si="64"/>
        <v>0</v>
      </c>
      <c r="AF374" s="4">
        <f t="shared" si="64"/>
        <v>-2</v>
      </c>
      <c r="AG374" s="4">
        <f t="shared" si="64"/>
        <v>-2</v>
      </c>
      <c r="AH374" s="4">
        <f t="shared" si="64"/>
        <v>0</v>
      </c>
      <c r="AI374" s="4">
        <f t="shared" si="64"/>
        <v>-1</v>
      </c>
      <c r="AJ374" s="3">
        <f t="shared" si="64"/>
        <v>-1231.5</v>
      </c>
      <c r="AK374" s="3">
        <f t="shared" si="64"/>
        <v>-1231.5</v>
      </c>
    </row>
    <row r="375" spans="1:39" ht="12.75" customHeight="1" x14ac:dyDescent="0.25">
      <c r="A375" s="8" t="s">
        <v>57</v>
      </c>
      <c r="B375" s="66">
        <v>4</v>
      </c>
      <c r="C375" s="4">
        <f t="shared" ref="C375:K375" si="69">C15+C51+C87+C123+C159+C195+C231+C267+C303+C339</f>
        <v>0</v>
      </c>
      <c r="D375" s="4">
        <f t="shared" si="69"/>
        <v>0</v>
      </c>
      <c r="E375" s="4">
        <f t="shared" si="69"/>
        <v>0</v>
      </c>
      <c r="F375" s="4">
        <f t="shared" si="69"/>
        <v>0</v>
      </c>
      <c r="G375" s="4">
        <f t="shared" si="69"/>
        <v>0</v>
      </c>
      <c r="H375" s="4">
        <f t="shared" si="69"/>
        <v>0</v>
      </c>
      <c r="I375" s="4">
        <f t="shared" si="69"/>
        <v>0</v>
      </c>
      <c r="J375" s="3">
        <f t="shared" si="69"/>
        <v>0</v>
      </c>
      <c r="K375" s="3">
        <f t="shared" si="69"/>
        <v>0</v>
      </c>
      <c r="L375" s="31"/>
      <c r="M375" s="40"/>
      <c r="N375" s="8" t="s">
        <v>57</v>
      </c>
      <c r="O375" s="66">
        <v>4</v>
      </c>
      <c r="P375" s="4">
        <f t="shared" ref="P375:X375" si="70">P15+P51+P87+P123+P159+P195+P231+P267+P303+P339</f>
        <v>0</v>
      </c>
      <c r="Q375" s="4">
        <f t="shared" si="70"/>
        <v>0</v>
      </c>
      <c r="R375" s="4">
        <f t="shared" si="70"/>
        <v>0</v>
      </c>
      <c r="S375" s="4">
        <f t="shared" si="70"/>
        <v>0</v>
      </c>
      <c r="T375" s="4">
        <f t="shared" si="70"/>
        <v>0</v>
      </c>
      <c r="U375" s="4">
        <f t="shared" si="70"/>
        <v>0</v>
      </c>
      <c r="V375" s="4">
        <f t="shared" si="70"/>
        <v>0</v>
      </c>
      <c r="W375" s="3">
        <f t="shared" si="70"/>
        <v>0</v>
      </c>
      <c r="X375" s="3">
        <f t="shared" si="70"/>
        <v>0</v>
      </c>
      <c r="Y375" s="31"/>
      <c r="Z375" s="31"/>
      <c r="AA375" s="8" t="s">
        <v>57</v>
      </c>
      <c r="AB375" s="66">
        <v>4</v>
      </c>
      <c r="AC375" s="4">
        <f t="shared" si="64"/>
        <v>0</v>
      </c>
      <c r="AD375" s="4">
        <f t="shared" si="64"/>
        <v>0</v>
      </c>
      <c r="AE375" s="4">
        <f t="shared" si="64"/>
        <v>0</v>
      </c>
      <c r="AF375" s="4">
        <f t="shared" si="64"/>
        <v>0</v>
      </c>
      <c r="AG375" s="4">
        <f t="shared" si="64"/>
        <v>0</v>
      </c>
      <c r="AH375" s="4">
        <f t="shared" si="64"/>
        <v>0</v>
      </c>
      <c r="AI375" s="4">
        <f t="shared" si="64"/>
        <v>0</v>
      </c>
      <c r="AJ375" s="3">
        <f t="shared" si="64"/>
        <v>0</v>
      </c>
      <c r="AK375" s="3">
        <f t="shared" si="64"/>
        <v>0</v>
      </c>
    </row>
    <row r="376" spans="1:39" ht="12" customHeight="1" x14ac:dyDescent="0.25">
      <c r="A376" s="8" t="s">
        <v>720</v>
      </c>
      <c r="B376" s="65">
        <v>5</v>
      </c>
      <c r="C376" s="4">
        <f t="shared" ref="C376:K376" si="71">C16+C52+C88+C124+C160+C196+C232+C268+C304+C340</f>
        <v>0</v>
      </c>
      <c r="D376" s="4">
        <f t="shared" si="71"/>
        <v>0</v>
      </c>
      <c r="E376" s="4">
        <f t="shared" si="71"/>
        <v>0</v>
      </c>
      <c r="F376" s="4">
        <f t="shared" si="71"/>
        <v>0</v>
      </c>
      <c r="G376" s="4">
        <f t="shared" si="71"/>
        <v>0</v>
      </c>
      <c r="H376" s="4">
        <f t="shared" si="71"/>
        <v>0</v>
      </c>
      <c r="I376" s="4">
        <f t="shared" si="71"/>
        <v>0</v>
      </c>
      <c r="J376" s="3">
        <f t="shared" si="71"/>
        <v>0</v>
      </c>
      <c r="K376" s="3">
        <f t="shared" si="71"/>
        <v>0</v>
      </c>
      <c r="L376" s="31"/>
      <c r="M376" s="40"/>
      <c r="N376" s="8" t="s">
        <v>58</v>
      </c>
      <c r="O376" s="65">
        <v>5</v>
      </c>
      <c r="P376" s="4">
        <f t="shared" ref="P376:X376" si="72">P16+P52+P88+P124+P160+P196+P232+P268+P304+P340</f>
        <v>36</v>
      </c>
      <c r="Q376" s="4">
        <f t="shared" si="72"/>
        <v>0</v>
      </c>
      <c r="R376" s="4">
        <f t="shared" si="72"/>
        <v>0</v>
      </c>
      <c r="S376" s="4">
        <f t="shared" si="72"/>
        <v>7</v>
      </c>
      <c r="T376" s="4">
        <f t="shared" si="72"/>
        <v>23</v>
      </c>
      <c r="U376" s="4">
        <f t="shared" si="72"/>
        <v>0</v>
      </c>
      <c r="V376" s="4">
        <f t="shared" si="72"/>
        <v>11</v>
      </c>
      <c r="W376" s="3">
        <f t="shared" si="72"/>
        <v>3024.54</v>
      </c>
      <c r="X376" s="3">
        <f t="shared" si="72"/>
        <v>419.3</v>
      </c>
      <c r="Y376" s="31"/>
      <c r="Z376" s="31"/>
      <c r="AA376" s="8" t="s">
        <v>58</v>
      </c>
      <c r="AB376" s="65">
        <v>5</v>
      </c>
      <c r="AC376" s="4">
        <f t="shared" si="64"/>
        <v>-36</v>
      </c>
      <c r="AD376" s="4">
        <f t="shared" si="64"/>
        <v>0</v>
      </c>
      <c r="AE376" s="4">
        <f t="shared" si="64"/>
        <v>0</v>
      </c>
      <c r="AF376" s="4">
        <f t="shared" si="64"/>
        <v>-7</v>
      </c>
      <c r="AG376" s="4">
        <f t="shared" si="64"/>
        <v>-23</v>
      </c>
      <c r="AH376" s="4">
        <f t="shared" si="64"/>
        <v>0</v>
      </c>
      <c r="AI376" s="4">
        <f t="shared" si="64"/>
        <v>-11</v>
      </c>
      <c r="AJ376" s="3">
        <f t="shared" si="64"/>
        <v>-3024.54</v>
      </c>
      <c r="AK376" s="3">
        <f t="shared" si="64"/>
        <v>-419.3</v>
      </c>
    </row>
    <row r="377" spans="1:39" ht="12.75" customHeight="1" x14ac:dyDescent="0.25">
      <c r="A377" s="8" t="s">
        <v>59</v>
      </c>
      <c r="B377" s="65">
        <v>6</v>
      </c>
      <c r="C377" s="4">
        <f t="shared" ref="C377:K377" si="73">C17+C53+C89+C125+C161+C197+C233+C269+C305+C341</f>
        <v>0</v>
      </c>
      <c r="D377" s="4">
        <f t="shared" si="73"/>
        <v>0</v>
      </c>
      <c r="E377" s="4">
        <f t="shared" si="73"/>
        <v>0</v>
      </c>
      <c r="F377" s="4">
        <f t="shared" si="73"/>
        <v>0</v>
      </c>
      <c r="G377" s="4">
        <f t="shared" si="73"/>
        <v>0</v>
      </c>
      <c r="H377" s="4">
        <f t="shared" si="73"/>
        <v>0</v>
      </c>
      <c r="I377" s="4">
        <f t="shared" si="73"/>
        <v>0</v>
      </c>
      <c r="J377" s="3">
        <f t="shared" si="73"/>
        <v>0</v>
      </c>
      <c r="K377" s="3">
        <f t="shared" si="73"/>
        <v>0</v>
      </c>
      <c r="L377" s="31"/>
      <c r="M377" s="40"/>
      <c r="N377" s="8" t="s">
        <v>59</v>
      </c>
      <c r="O377" s="65">
        <v>6</v>
      </c>
      <c r="P377" s="4">
        <f t="shared" ref="P377:X377" si="74">P17+P53+P89+P125+P161+P197+P233+P269+P305+P341</f>
        <v>0</v>
      </c>
      <c r="Q377" s="4">
        <f t="shared" si="74"/>
        <v>0</v>
      </c>
      <c r="R377" s="4">
        <f t="shared" si="74"/>
        <v>0</v>
      </c>
      <c r="S377" s="4">
        <f t="shared" si="74"/>
        <v>0</v>
      </c>
      <c r="T377" s="4">
        <f t="shared" si="74"/>
        <v>0</v>
      </c>
      <c r="U377" s="4">
        <f t="shared" si="74"/>
        <v>0</v>
      </c>
      <c r="V377" s="4">
        <f t="shared" si="74"/>
        <v>0</v>
      </c>
      <c r="W377" s="3">
        <f t="shared" si="74"/>
        <v>0</v>
      </c>
      <c r="X377" s="3">
        <f t="shared" si="74"/>
        <v>0</v>
      </c>
      <c r="Y377" s="31"/>
      <c r="Z377" s="31"/>
      <c r="AA377" s="8" t="s">
        <v>59</v>
      </c>
      <c r="AB377" s="65">
        <v>6</v>
      </c>
      <c r="AC377" s="4">
        <f t="shared" si="64"/>
        <v>0</v>
      </c>
      <c r="AD377" s="4">
        <f t="shared" si="64"/>
        <v>0</v>
      </c>
      <c r="AE377" s="4">
        <f t="shared" si="64"/>
        <v>0</v>
      </c>
      <c r="AF377" s="4">
        <f t="shared" si="64"/>
        <v>0</v>
      </c>
      <c r="AG377" s="4">
        <f t="shared" si="64"/>
        <v>0</v>
      </c>
      <c r="AH377" s="4">
        <f t="shared" si="64"/>
        <v>0</v>
      </c>
      <c r="AI377" s="4">
        <f t="shared" si="64"/>
        <v>0</v>
      </c>
      <c r="AJ377" s="3">
        <f t="shared" si="64"/>
        <v>0</v>
      </c>
      <c r="AK377" s="3">
        <f t="shared" si="64"/>
        <v>0</v>
      </c>
    </row>
    <row r="378" spans="1:39" ht="12.75" customHeight="1" x14ac:dyDescent="0.25">
      <c r="A378" s="8" t="s">
        <v>60</v>
      </c>
      <c r="B378" s="65">
        <v>7</v>
      </c>
      <c r="C378" s="4">
        <f t="shared" ref="C378:K378" si="75">C18+C54+C90+C126+C162+C198+C234+C270+C306+C342</f>
        <v>0</v>
      </c>
      <c r="D378" s="4">
        <f t="shared" si="75"/>
        <v>0</v>
      </c>
      <c r="E378" s="4">
        <f t="shared" si="75"/>
        <v>0</v>
      </c>
      <c r="F378" s="4">
        <f t="shared" si="75"/>
        <v>0</v>
      </c>
      <c r="G378" s="4">
        <f t="shared" si="75"/>
        <v>0</v>
      </c>
      <c r="H378" s="4">
        <f t="shared" si="75"/>
        <v>0</v>
      </c>
      <c r="I378" s="4">
        <f t="shared" si="75"/>
        <v>0</v>
      </c>
      <c r="J378" s="3">
        <f t="shared" si="75"/>
        <v>0</v>
      </c>
      <c r="K378" s="3">
        <f t="shared" si="75"/>
        <v>0</v>
      </c>
      <c r="L378" s="31"/>
      <c r="M378" s="40"/>
      <c r="N378" s="8" t="s">
        <v>60</v>
      </c>
      <c r="O378" s="65">
        <v>7</v>
      </c>
      <c r="P378" s="4">
        <f t="shared" ref="P378:X378" si="76">P18+P54+P90+P126+P162+P198+P234+P270+P306+P342</f>
        <v>0</v>
      </c>
      <c r="Q378" s="4">
        <f t="shared" si="76"/>
        <v>0</v>
      </c>
      <c r="R378" s="4">
        <f t="shared" si="76"/>
        <v>0</v>
      </c>
      <c r="S378" s="4">
        <f t="shared" si="76"/>
        <v>0</v>
      </c>
      <c r="T378" s="4">
        <f t="shared" si="76"/>
        <v>0</v>
      </c>
      <c r="U378" s="4">
        <f t="shared" si="76"/>
        <v>0</v>
      </c>
      <c r="V378" s="4">
        <f t="shared" si="76"/>
        <v>0</v>
      </c>
      <c r="W378" s="3">
        <f t="shared" si="76"/>
        <v>0</v>
      </c>
      <c r="X378" s="3">
        <f t="shared" si="76"/>
        <v>0</v>
      </c>
      <c r="Y378" s="31"/>
      <c r="Z378" s="31"/>
      <c r="AA378" s="8" t="s">
        <v>60</v>
      </c>
      <c r="AB378" s="65">
        <v>7</v>
      </c>
      <c r="AC378" s="4">
        <f t="shared" si="64"/>
        <v>0</v>
      </c>
      <c r="AD378" s="4">
        <f t="shared" si="64"/>
        <v>0</v>
      </c>
      <c r="AE378" s="4">
        <f t="shared" si="64"/>
        <v>0</v>
      </c>
      <c r="AF378" s="4">
        <f t="shared" si="64"/>
        <v>0</v>
      </c>
      <c r="AG378" s="4">
        <f t="shared" si="64"/>
        <v>0</v>
      </c>
      <c r="AH378" s="4">
        <f t="shared" si="64"/>
        <v>0</v>
      </c>
      <c r="AI378" s="4">
        <f t="shared" si="64"/>
        <v>0</v>
      </c>
      <c r="AJ378" s="3">
        <f t="shared" si="64"/>
        <v>0</v>
      </c>
      <c r="AK378" s="3">
        <f t="shared" si="64"/>
        <v>0</v>
      </c>
    </row>
    <row r="379" spans="1:39" ht="12.75" customHeight="1" x14ac:dyDescent="0.25">
      <c r="A379" s="8" t="s">
        <v>61</v>
      </c>
      <c r="B379" s="65">
        <v>8</v>
      </c>
      <c r="C379" s="4">
        <f t="shared" ref="C379:K379" si="77">C19+C55+C91+C127+C163+C199+C235+C271+C307+C343</f>
        <v>0</v>
      </c>
      <c r="D379" s="4">
        <f t="shared" si="77"/>
        <v>0</v>
      </c>
      <c r="E379" s="4">
        <f t="shared" si="77"/>
        <v>0</v>
      </c>
      <c r="F379" s="4">
        <f t="shared" si="77"/>
        <v>0</v>
      </c>
      <c r="G379" s="4">
        <f t="shared" si="77"/>
        <v>0</v>
      </c>
      <c r="H379" s="4">
        <f t="shared" si="77"/>
        <v>0</v>
      </c>
      <c r="I379" s="4">
        <f t="shared" si="77"/>
        <v>0</v>
      </c>
      <c r="J379" s="3">
        <f t="shared" si="77"/>
        <v>0</v>
      </c>
      <c r="K379" s="3">
        <f t="shared" si="77"/>
        <v>0</v>
      </c>
      <c r="L379" s="31"/>
      <c r="M379" s="40"/>
      <c r="N379" s="8" t="s">
        <v>61</v>
      </c>
      <c r="O379" s="65">
        <v>8</v>
      </c>
      <c r="P379" s="4">
        <f t="shared" ref="P379:X379" si="78">P19+P55+P91+P127+P163+P199+P235+P271+P307+P343</f>
        <v>22</v>
      </c>
      <c r="Q379" s="4">
        <f t="shared" si="78"/>
        <v>0</v>
      </c>
      <c r="R379" s="4">
        <f t="shared" si="78"/>
        <v>0</v>
      </c>
      <c r="S379" s="4">
        <f t="shared" si="78"/>
        <v>0</v>
      </c>
      <c r="T379" s="4">
        <f t="shared" si="78"/>
        <v>0</v>
      </c>
      <c r="U379" s="4">
        <f t="shared" si="78"/>
        <v>0</v>
      </c>
      <c r="V379" s="4">
        <f t="shared" si="78"/>
        <v>0</v>
      </c>
      <c r="W379" s="3">
        <f t="shared" si="78"/>
        <v>2363.5299999999997</v>
      </c>
      <c r="X379" s="3">
        <f t="shared" si="78"/>
        <v>0</v>
      </c>
      <c r="Y379" s="31"/>
      <c r="Z379" s="31"/>
      <c r="AA379" s="8" t="s">
        <v>61</v>
      </c>
      <c r="AB379" s="65">
        <v>8</v>
      </c>
      <c r="AC379" s="4">
        <f t="shared" si="64"/>
        <v>-22</v>
      </c>
      <c r="AD379" s="4">
        <f t="shared" si="64"/>
        <v>0</v>
      </c>
      <c r="AE379" s="4">
        <f t="shared" si="64"/>
        <v>0</v>
      </c>
      <c r="AF379" s="4">
        <f t="shared" si="64"/>
        <v>0</v>
      </c>
      <c r="AG379" s="4">
        <f t="shared" si="64"/>
        <v>0</v>
      </c>
      <c r="AH379" s="4">
        <f t="shared" si="64"/>
        <v>0</v>
      </c>
      <c r="AI379" s="4">
        <f t="shared" si="64"/>
        <v>0</v>
      </c>
      <c r="AJ379" s="3">
        <f t="shared" si="64"/>
        <v>-2363.5299999999997</v>
      </c>
      <c r="AK379" s="3">
        <f t="shared" si="64"/>
        <v>0</v>
      </c>
    </row>
    <row r="380" spans="1:39" ht="12.75" customHeight="1" x14ac:dyDescent="0.25">
      <c r="A380" s="14" t="s">
        <v>258</v>
      </c>
      <c r="B380" s="15">
        <v>9</v>
      </c>
      <c r="C380" s="16">
        <f>SUM(C372:C379)</f>
        <v>0</v>
      </c>
      <c r="D380" s="16">
        <f t="shared" ref="D380:H380" si="79">SUM(D372:D379)</f>
        <v>0</v>
      </c>
      <c r="E380" s="16">
        <f t="shared" si="79"/>
        <v>0</v>
      </c>
      <c r="F380" s="16">
        <f t="shared" si="79"/>
        <v>0</v>
      </c>
      <c r="G380" s="16">
        <f t="shared" si="79"/>
        <v>0</v>
      </c>
      <c r="H380" s="16">
        <f t="shared" si="79"/>
        <v>0</v>
      </c>
      <c r="I380" s="16">
        <f>SUM(I372:I379)</f>
        <v>0</v>
      </c>
      <c r="J380" s="17">
        <f>SUM(J372:J379)</f>
        <v>0</v>
      </c>
      <c r="K380" s="17">
        <f>SUM(K372:K379)</f>
        <v>0</v>
      </c>
      <c r="L380" s="40"/>
      <c r="M380" s="40"/>
      <c r="N380" s="14" t="s">
        <v>62</v>
      </c>
      <c r="O380" s="15">
        <v>9</v>
      </c>
      <c r="P380" s="4">
        <f t="shared" ref="P380:X380" si="80">SUM(P372:P379)</f>
        <v>71</v>
      </c>
      <c r="Q380" s="4">
        <f t="shared" si="80"/>
        <v>1</v>
      </c>
      <c r="R380" s="4">
        <f t="shared" si="80"/>
        <v>0</v>
      </c>
      <c r="S380" s="4">
        <f t="shared" si="80"/>
        <v>13</v>
      </c>
      <c r="T380" s="4">
        <f t="shared" si="80"/>
        <v>34</v>
      </c>
      <c r="U380" s="4">
        <f t="shared" si="80"/>
        <v>0</v>
      </c>
      <c r="V380" s="4">
        <f t="shared" si="80"/>
        <v>16</v>
      </c>
      <c r="W380" s="3">
        <f t="shared" si="80"/>
        <v>15952.119999999999</v>
      </c>
      <c r="X380" s="3">
        <f t="shared" si="80"/>
        <v>4229.3</v>
      </c>
      <c r="Y380" s="32"/>
      <c r="Z380" s="32"/>
      <c r="AA380" s="14" t="s">
        <v>62</v>
      </c>
      <c r="AB380" s="15">
        <v>9</v>
      </c>
      <c r="AC380" s="4">
        <f t="shared" si="64"/>
        <v>-71</v>
      </c>
      <c r="AD380" s="4">
        <f t="shared" si="64"/>
        <v>-1</v>
      </c>
      <c r="AE380" s="4">
        <f t="shared" si="64"/>
        <v>0</v>
      </c>
      <c r="AF380" s="4">
        <f t="shared" si="64"/>
        <v>-13</v>
      </c>
      <c r="AG380" s="4">
        <f t="shared" si="64"/>
        <v>-34</v>
      </c>
      <c r="AH380" s="4">
        <f t="shared" si="64"/>
        <v>0</v>
      </c>
      <c r="AI380" s="4">
        <f t="shared" si="64"/>
        <v>-16</v>
      </c>
      <c r="AJ380" s="3">
        <f t="shared" si="64"/>
        <v>-15952.119999999999</v>
      </c>
      <c r="AK380" s="3">
        <f t="shared" si="64"/>
        <v>-4229.3</v>
      </c>
    </row>
    <row r="382" spans="1:39" x14ac:dyDescent="0.25">
      <c r="A382" s="12" t="s">
        <v>66</v>
      </c>
      <c r="N382" s="12" t="s">
        <v>66</v>
      </c>
      <c r="AA382" s="12" t="s">
        <v>66</v>
      </c>
    </row>
    <row r="383" spans="1:39" ht="18.75" x14ac:dyDescent="0.3">
      <c r="A383" s="10" t="s">
        <v>730</v>
      </c>
      <c r="B383" s="10"/>
      <c r="C383" s="11"/>
      <c r="D383" s="11"/>
      <c r="E383" s="11"/>
      <c r="F383" s="11"/>
      <c r="G383" s="11"/>
      <c r="H383" s="10"/>
      <c r="I383" s="10"/>
      <c r="J383" s="10"/>
      <c r="K383" s="10"/>
      <c r="L383" s="6">
        <f>L23+L59+L95+L131+L167+L203+L239+L275+L311+L347</f>
        <v>0</v>
      </c>
      <c r="M383" s="10" t="s">
        <v>724</v>
      </c>
      <c r="N383" s="10" t="s">
        <v>730</v>
      </c>
      <c r="O383" s="10"/>
      <c r="P383" s="11"/>
      <c r="Q383" s="11"/>
      <c r="R383" s="11"/>
      <c r="S383" s="11"/>
      <c r="T383" s="11"/>
      <c r="U383" s="10"/>
      <c r="V383" s="10"/>
      <c r="W383" s="10"/>
      <c r="X383" s="10"/>
      <c r="Y383" s="6">
        <f>Y23+Y59+Y95+Y131+Y167+Y203+Y239+Y275+Y311+Y347</f>
        <v>8</v>
      </c>
      <c r="Z383" s="10" t="s">
        <v>724</v>
      </c>
      <c r="AA383" s="10" t="s">
        <v>730</v>
      </c>
      <c r="AB383" s="10"/>
      <c r="AC383" s="11"/>
      <c r="AD383" s="11"/>
      <c r="AE383" s="11"/>
      <c r="AF383" s="11"/>
      <c r="AG383" s="11"/>
      <c r="AH383" s="10"/>
      <c r="AI383" s="10"/>
      <c r="AJ383" s="10"/>
      <c r="AK383" s="10"/>
      <c r="AL383" s="6">
        <f>L383-Y383</f>
        <v>-8</v>
      </c>
      <c r="AM383" s="10" t="s">
        <v>724</v>
      </c>
    </row>
    <row r="384" spans="1:39" ht="20.25" customHeight="1" x14ac:dyDescent="0.3">
      <c r="A384" s="116" t="s">
        <v>725</v>
      </c>
      <c r="B384" s="116"/>
      <c r="C384" s="6">
        <f>C24+C60+C96+C132+C168+C204+C240+C276+C312+C348</f>
        <v>0</v>
      </c>
      <c r="D384" s="10" t="s">
        <v>729</v>
      </c>
      <c r="E384" s="11"/>
      <c r="F384" s="6">
        <f>F24+F60+F96+F132+F168+F204+F240+F276+F312+F348</f>
        <v>0</v>
      </c>
      <c r="G384" s="53" t="s">
        <v>726</v>
      </c>
      <c r="H384" s="1"/>
      <c r="I384" s="10"/>
      <c r="J384" s="10"/>
      <c r="K384" s="6">
        <f>K24+K60+K96+K132+K168+K204+K240+K276+K312+K348</f>
        <v>0</v>
      </c>
      <c r="L384" s="10" t="s">
        <v>63</v>
      </c>
      <c r="M384" s="10"/>
      <c r="N384" s="116" t="s">
        <v>725</v>
      </c>
      <c r="O384" s="116"/>
      <c r="P384" s="6">
        <f>P24+P60+P96+P132+P168+P204+P240+P276+P312+P348</f>
        <v>0</v>
      </c>
      <c r="Q384" s="10" t="s">
        <v>729</v>
      </c>
      <c r="R384" s="11"/>
      <c r="S384" s="6">
        <f>S24+S60+S96+S132+S168+S204+S240+S276+S312+S348</f>
        <v>0</v>
      </c>
      <c r="T384" s="53" t="s">
        <v>726</v>
      </c>
      <c r="U384" s="1"/>
      <c r="V384" s="10"/>
      <c r="W384" s="10"/>
      <c r="X384" s="6">
        <f>X24+X60+X96+X132+X168+X204+X240+X276+X312+X348</f>
        <v>0</v>
      </c>
      <c r="Y384" s="10" t="s">
        <v>63</v>
      </c>
      <c r="Z384" s="10"/>
      <c r="AA384" s="116" t="s">
        <v>725</v>
      </c>
      <c r="AB384" s="116"/>
      <c r="AC384" s="6">
        <f>C384-P384</f>
        <v>0</v>
      </c>
      <c r="AD384" s="10" t="s">
        <v>729</v>
      </c>
      <c r="AE384" s="11"/>
      <c r="AF384" s="6">
        <f>F384-S384</f>
        <v>0</v>
      </c>
      <c r="AG384" s="53" t="s">
        <v>726</v>
      </c>
      <c r="AH384" s="1"/>
      <c r="AI384" s="10"/>
      <c r="AJ384" s="10"/>
      <c r="AK384" s="6">
        <f>K384-X384</f>
        <v>0</v>
      </c>
      <c r="AL384" s="10" t="s">
        <v>63</v>
      </c>
      <c r="AM384" s="10"/>
    </row>
    <row r="385" spans="1:39" ht="21" customHeight="1" x14ac:dyDescent="0.3">
      <c r="A385" s="13" t="s">
        <v>728</v>
      </c>
      <c r="B385" s="13"/>
      <c r="C385" s="6">
        <f>C25+C61+C97+C133+C169+C205+C241+C277+C313+C349</f>
        <v>0</v>
      </c>
      <c r="D385" s="13" t="s">
        <v>727</v>
      </c>
      <c r="E385" s="13"/>
      <c r="F385" s="13"/>
      <c r="J385" s="10"/>
      <c r="K385" s="10"/>
      <c r="L385" s="6">
        <f>L25+L61+L97+L133+L169+L205+L241+L277+L313+L349</f>
        <v>0</v>
      </c>
      <c r="M385" s="10" t="s">
        <v>64</v>
      </c>
      <c r="N385" s="13" t="s">
        <v>728</v>
      </c>
      <c r="O385" s="13"/>
      <c r="P385" s="6">
        <f>P25+P61+P97+P133+P169+P205+P241+P277+P313+P349</f>
        <v>1</v>
      </c>
      <c r="Q385" s="13" t="s">
        <v>727</v>
      </c>
      <c r="R385" s="13"/>
      <c r="S385" s="13"/>
      <c r="W385" s="10"/>
      <c r="X385" s="10"/>
      <c r="Y385" s="6">
        <f>Y25+Y61+Y97+Y133+Y169+Y205+Y241+Y277+Y313+Y349</f>
        <v>2</v>
      </c>
      <c r="Z385" s="10" t="s">
        <v>64</v>
      </c>
      <c r="AA385" s="13" t="s">
        <v>728</v>
      </c>
      <c r="AB385" s="13"/>
      <c r="AC385" s="6">
        <f>C385-P385</f>
        <v>-1</v>
      </c>
      <c r="AD385" s="13" t="s">
        <v>727</v>
      </c>
      <c r="AE385" s="13"/>
      <c r="AF385" s="13"/>
      <c r="AJ385" s="10"/>
      <c r="AK385" s="10"/>
      <c r="AL385" s="6">
        <f>L385-Y385</f>
        <v>-2</v>
      </c>
      <c r="AM385" s="10" t="s">
        <v>64</v>
      </c>
    </row>
    <row r="388" spans="1:39" x14ac:dyDescent="0.25">
      <c r="A388" s="12" t="s">
        <v>67</v>
      </c>
      <c r="N388" s="12" t="s">
        <v>67</v>
      </c>
      <c r="AA388" s="12" t="s">
        <v>67</v>
      </c>
    </row>
    <row r="389" spans="1:39" ht="18.75" x14ac:dyDescent="0.3">
      <c r="A389" s="10" t="s">
        <v>730</v>
      </c>
      <c r="B389" s="10"/>
      <c r="C389" s="11"/>
      <c r="D389" s="11"/>
      <c r="E389" s="11"/>
      <c r="F389" s="11"/>
      <c r="G389" s="11"/>
      <c r="H389" s="10"/>
      <c r="I389" s="10"/>
      <c r="J389" s="10"/>
      <c r="K389" s="10"/>
      <c r="L389" s="6">
        <f>L29+L65+L101+L137+L173+L209+L245+L281+L317+L353</f>
        <v>0</v>
      </c>
      <c r="M389" s="10" t="s">
        <v>724</v>
      </c>
      <c r="N389" s="10" t="s">
        <v>730</v>
      </c>
      <c r="O389" s="10"/>
      <c r="P389" s="11"/>
      <c r="Q389" s="11"/>
      <c r="R389" s="11"/>
      <c r="S389" s="11"/>
      <c r="T389" s="11"/>
      <c r="U389" s="10"/>
      <c r="V389" s="10"/>
      <c r="W389" s="10"/>
      <c r="X389" s="10"/>
      <c r="Y389" s="6">
        <f>Y29+Y65+Y101+Y137+Y173+Y209+Y245+Y281+Y317+Y353</f>
        <v>1</v>
      </c>
      <c r="Z389" s="10" t="s">
        <v>724</v>
      </c>
      <c r="AA389" s="10" t="s">
        <v>730</v>
      </c>
      <c r="AB389" s="10"/>
      <c r="AC389" s="11"/>
      <c r="AD389" s="11"/>
      <c r="AE389" s="11"/>
      <c r="AF389" s="11"/>
      <c r="AG389" s="11"/>
      <c r="AH389" s="10"/>
      <c r="AI389" s="10"/>
      <c r="AJ389" s="10"/>
      <c r="AK389" s="10"/>
      <c r="AL389" s="6">
        <f>L389-Y389</f>
        <v>-1</v>
      </c>
      <c r="AM389" s="10" t="s">
        <v>724</v>
      </c>
    </row>
    <row r="390" spans="1:39" ht="20.25" customHeight="1" x14ac:dyDescent="0.3">
      <c r="A390" s="116" t="s">
        <v>725</v>
      </c>
      <c r="B390" s="116"/>
      <c r="C390" s="6">
        <f>C30+C66+C102+C138+C174+C210+C246+C282+C318+C354</f>
        <v>0</v>
      </c>
      <c r="D390" s="10" t="s">
        <v>729</v>
      </c>
      <c r="E390" s="11"/>
      <c r="F390" s="6">
        <f>F30+F66+F102+F138+F174+F210+F246+F282+F318+F354</f>
        <v>0</v>
      </c>
      <c r="G390" s="53" t="s">
        <v>726</v>
      </c>
      <c r="H390" s="1"/>
      <c r="I390" s="10"/>
      <c r="J390" s="10"/>
      <c r="K390" s="6">
        <f>K30+K66+K102+K138+K174+K210+K246+K282+K318+K354</f>
        <v>0</v>
      </c>
      <c r="L390" s="10" t="s">
        <v>63</v>
      </c>
      <c r="M390" s="10"/>
      <c r="N390" s="116" t="s">
        <v>725</v>
      </c>
      <c r="O390" s="116"/>
      <c r="P390" s="6">
        <f>P30+P66+P102+P138+P174+P210+P246+P282+P318+P354</f>
        <v>0</v>
      </c>
      <c r="Q390" s="10" t="s">
        <v>729</v>
      </c>
      <c r="R390" s="11"/>
      <c r="S390" s="6">
        <f>S30+S66+S102+S138+S174+S210+S246+S282+S318+S354</f>
        <v>0</v>
      </c>
      <c r="T390" s="53" t="s">
        <v>726</v>
      </c>
      <c r="U390" s="1"/>
      <c r="V390" s="10"/>
      <c r="W390" s="10"/>
      <c r="X390" s="6">
        <f>X30+X66+X102+X138+X174+X210+X246+X282+X318+X354</f>
        <v>0</v>
      </c>
      <c r="Y390" s="10" t="s">
        <v>63</v>
      </c>
      <c r="Z390" s="10"/>
      <c r="AA390" s="116" t="s">
        <v>725</v>
      </c>
      <c r="AB390" s="116"/>
      <c r="AC390" s="6">
        <f>C390-P390</f>
        <v>0</v>
      </c>
      <c r="AD390" s="10" t="s">
        <v>729</v>
      </c>
      <c r="AE390" s="11"/>
      <c r="AF390" s="6">
        <f>F390-S390</f>
        <v>0</v>
      </c>
      <c r="AG390" s="53" t="s">
        <v>726</v>
      </c>
      <c r="AH390" s="1"/>
      <c r="AI390" s="10"/>
      <c r="AJ390" s="10"/>
      <c r="AK390" s="6">
        <f>K390-X390</f>
        <v>0</v>
      </c>
      <c r="AL390" s="10" t="s">
        <v>63</v>
      </c>
      <c r="AM390" s="10"/>
    </row>
    <row r="391" spans="1:39" ht="21" customHeight="1" x14ac:dyDescent="0.3">
      <c r="A391" s="13" t="s">
        <v>728</v>
      </c>
      <c r="B391" s="13"/>
      <c r="C391" s="6">
        <f>C31+C67+C103+C139+C175+C211+C247+C283+C319+C355</f>
        <v>0</v>
      </c>
      <c r="D391" s="13" t="s">
        <v>727</v>
      </c>
      <c r="E391" s="13"/>
      <c r="F391" s="13"/>
      <c r="J391" s="10"/>
      <c r="K391" s="10"/>
      <c r="L391" s="6">
        <f>L31+L67+L103+L139+L175+L211+L247+L283+L319+L355</f>
        <v>0</v>
      </c>
      <c r="M391" s="10" t="s">
        <v>64</v>
      </c>
      <c r="N391" s="13" t="s">
        <v>728</v>
      </c>
      <c r="O391" s="13"/>
      <c r="P391" s="6">
        <f>P31+P67+P103+P139+P175+P211+P247+P283+P319+P355</f>
        <v>0</v>
      </c>
      <c r="Q391" s="13" t="s">
        <v>727</v>
      </c>
      <c r="R391" s="13"/>
      <c r="S391" s="13"/>
      <c r="W391" s="10"/>
      <c r="X391" s="10"/>
      <c r="Y391" s="6">
        <f>Y31+Y67+Y103+Y139+Y175+Y211+Y247+Y283+Y319+Y355</f>
        <v>0</v>
      </c>
      <c r="Z391" s="10" t="s">
        <v>64</v>
      </c>
      <c r="AA391" s="13" t="s">
        <v>728</v>
      </c>
      <c r="AB391" s="13"/>
      <c r="AC391" s="6">
        <f>C391-P391</f>
        <v>0</v>
      </c>
      <c r="AD391" s="13" t="s">
        <v>727</v>
      </c>
      <c r="AE391" s="13"/>
      <c r="AF391" s="13"/>
      <c r="AJ391" s="10"/>
      <c r="AK391" s="10"/>
      <c r="AL391" s="6">
        <f>L391-Y391</f>
        <v>0</v>
      </c>
      <c r="AM391" s="10" t="s">
        <v>64</v>
      </c>
    </row>
    <row r="394" spans="1:39" x14ac:dyDescent="0.25">
      <c r="A394" s="12" t="s">
        <v>68</v>
      </c>
      <c r="N394" s="12" t="s">
        <v>68</v>
      </c>
      <c r="AA394" s="12" t="s">
        <v>68</v>
      </c>
    </row>
    <row r="395" spans="1:39" ht="18.75" x14ac:dyDescent="0.3">
      <c r="A395" s="10" t="s">
        <v>730</v>
      </c>
      <c r="B395" s="10"/>
      <c r="C395" s="11"/>
      <c r="D395" s="11"/>
      <c r="E395" s="11"/>
      <c r="F395" s="11"/>
      <c r="G395" s="11"/>
      <c r="H395" s="10"/>
      <c r="I395" s="10"/>
      <c r="J395" s="10"/>
      <c r="K395" s="10"/>
      <c r="L395" s="6">
        <f>L35+L71+L107+L143+L179+L215+L251+L287+L323+L359</f>
        <v>0</v>
      </c>
      <c r="M395" s="10" t="s">
        <v>724</v>
      </c>
      <c r="N395" s="10" t="s">
        <v>730</v>
      </c>
      <c r="O395" s="10"/>
      <c r="P395" s="11"/>
      <c r="Q395" s="11"/>
      <c r="R395" s="11"/>
      <c r="S395" s="11"/>
      <c r="T395" s="11"/>
      <c r="U395" s="10"/>
      <c r="V395" s="10"/>
      <c r="W395" s="10"/>
      <c r="X395" s="10"/>
      <c r="Y395" s="6">
        <f>Y35+Y71+Y107+Y143+Y179+Y215+Y251+Y287+Y323+Y359</f>
        <v>2</v>
      </c>
      <c r="Z395" s="10" t="s">
        <v>724</v>
      </c>
      <c r="AA395" s="10" t="s">
        <v>730</v>
      </c>
      <c r="AB395" s="10"/>
      <c r="AC395" s="11"/>
      <c r="AD395" s="11"/>
      <c r="AE395" s="11"/>
      <c r="AF395" s="11"/>
      <c r="AG395" s="11"/>
      <c r="AH395" s="10"/>
      <c r="AI395" s="10"/>
      <c r="AJ395" s="10"/>
      <c r="AK395" s="10"/>
      <c r="AL395" s="6">
        <f>L395-Y395</f>
        <v>-2</v>
      </c>
      <c r="AM395" s="10" t="s">
        <v>724</v>
      </c>
    </row>
    <row r="396" spans="1:39" ht="20.25" customHeight="1" x14ac:dyDescent="0.3">
      <c r="A396" s="116" t="s">
        <v>725</v>
      </c>
      <c r="B396" s="116"/>
      <c r="C396" s="6">
        <f>C36+C72+C108+C144+C180+C216+C252+C288+C324+C360</f>
        <v>0</v>
      </c>
      <c r="D396" s="10" t="s">
        <v>729</v>
      </c>
      <c r="E396" s="11"/>
      <c r="F396" s="6">
        <f>F36+F72+F108+F144+F180+F216+F252+F288+F324+F360</f>
        <v>0</v>
      </c>
      <c r="G396" s="53" t="s">
        <v>726</v>
      </c>
      <c r="H396" s="1"/>
      <c r="I396" s="10"/>
      <c r="J396" s="10"/>
      <c r="K396" s="6">
        <f>K36+K72+K108+K144+K180+K216+K252+K288+K324+K360</f>
        <v>0</v>
      </c>
      <c r="L396" s="10" t="s">
        <v>63</v>
      </c>
      <c r="M396" s="10"/>
      <c r="N396" s="116" t="s">
        <v>725</v>
      </c>
      <c r="O396" s="116"/>
      <c r="P396" s="6">
        <f>P36+P72+P108+P144+P180+P216+P252+P288+P324+P360</f>
        <v>0</v>
      </c>
      <c r="Q396" s="10" t="s">
        <v>729</v>
      </c>
      <c r="R396" s="11"/>
      <c r="S396" s="6">
        <f>S36+S72+S108+S144+S180+S216+S252+S288+S324+S360</f>
        <v>0</v>
      </c>
      <c r="T396" s="53" t="s">
        <v>726</v>
      </c>
      <c r="U396" s="1"/>
      <c r="V396" s="10"/>
      <c r="W396" s="10"/>
      <c r="X396" s="6">
        <f>X36+X72+X108+X144+X180+X216+X252+X288+X324+X360</f>
        <v>0</v>
      </c>
      <c r="Y396" s="10" t="s">
        <v>63</v>
      </c>
      <c r="Z396" s="10"/>
      <c r="AA396" s="116" t="s">
        <v>725</v>
      </c>
      <c r="AB396" s="116"/>
      <c r="AC396" s="6">
        <f>C396-P396</f>
        <v>0</v>
      </c>
      <c r="AD396" s="10" t="s">
        <v>729</v>
      </c>
      <c r="AE396" s="11"/>
      <c r="AF396" s="6">
        <f>F396-S396</f>
        <v>0</v>
      </c>
      <c r="AG396" s="53" t="s">
        <v>726</v>
      </c>
      <c r="AH396" s="1"/>
      <c r="AI396" s="10"/>
      <c r="AJ396" s="10"/>
      <c r="AK396" s="6">
        <f>K396-X396</f>
        <v>0</v>
      </c>
      <c r="AL396" s="10" t="s">
        <v>63</v>
      </c>
      <c r="AM396" s="10"/>
    </row>
    <row r="397" spans="1:39" ht="21" customHeight="1" x14ac:dyDescent="0.3">
      <c r="A397" s="13" t="s">
        <v>728</v>
      </c>
      <c r="B397" s="13"/>
      <c r="C397" s="6">
        <f>C37+C73+C109+C145+C181+C217+C253+C289+C325+C361</f>
        <v>0</v>
      </c>
      <c r="D397" s="13" t="s">
        <v>727</v>
      </c>
      <c r="E397" s="13"/>
      <c r="F397" s="13"/>
      <c r="J397" s="10"/>
      <c r="K397" s="10"/>
      <c r="L397" s="6">
        <f>L37+L73+L109+L145+L181+L217+L253+L289+L325+L361</f>
        <v>0</v>
      </c>
      <c r="M397" s="10" t="s">
        <v>64</v>
      </c>
      <c r="N397" s="13" t="s">
        <v>728</v>
      </c>
      <c r="O397" s="13"/>
      <c r="P397" s="6">
        <f>P37+P73+P109+P145+P181+P217+P253+P289+P325+P361</f>
        <v>0</v>
      </c>
      <c r="Q397" s="13" t="s">
        <v>727</v>
      </c>
      <c r="R397" s="13"/>
      <c r="S397" s="13"/>
      <c r="W397" s="10"/>
      <c r="X397" s="10"/>
      <c r="Y397" s="6">
        <f>Y37+Y73+Y109+Y145+Y181+Y217+Y253+Y289+Y325+Y361</f>
        <v>0</v>
      </c>
      <c r="Z397" s="10" t="s">
        <v>64</v>
      </c>
      <c r="AA397" s="13" t="s">
        <v>728</v>
      </c>
      <c r="AB397" s="13"/>
      <c r="AC397" s="6">
        <f>C397-P397</f>
        <v>0</v>
      </c>
      <c r="AD397" s="13" t="s">
        <v>727</v>
      </c>
      <c r="AE397" s="13"/>
      <c r="AF397" s="13"/>
      <c r="AJ397" s="10"/>
      <c r="AK397" s="10"/>
      <c r="AL397" s="6">
        <f>L397-Y397</f>
        <v>0</v>
      </c>
      <c r="AM397" s="10" t="s">
        <v>64</v>
      </c>
    </row>
    <row r="400" spans="1:39" ht="17.25" customHeight="1" x14ac:dyDescent="0.25">
      <c r="A400" s="19" t="s">
        <v>810</v>
      </c>
      <c r="B400" s="19"/>
      <c r="C400" s="19"/>
      <c r="D400" s="19"/>
      <c r="E400" s="18"/>
      <c r="F400" s="18"/>
      <c r="G400" s="18"/>
      <c r="H400" s="18"/>
      <c r="I400" s="18"/>
      <c r="J400" s="18"/>
      <c r="K400" s="135"/>
      <c r="L400" s="135"/>
      <c r="M400" s="135"/>
      <c r="N400" s="19" t="s">
        <v>811</v>
      </c>
      <c r="O400" s="19"/>
      <c r="P400" s="19"/>
      <c r="Q400" s="19"/>
      <c r="R400" s="18"/>
      <c r="S400" s="18"/>
      <c r="T400" s="18"/>
      <c r="U400" s="18"/>
      <c r="V400" s="18"/>
      <c r="W400" s="18"/>
      <c r="X400" s="18"/>
      <c r="Y400" s="18"/>
      <c r="Z400" s="18"/>
      <c r="AA400" s="19" t="s">
        <v>811</v>
      </c>
      <c r="AB400" s="19"/>
      <c r="AC400" s="19"/>
      <c r="AD400" s="19"/>
      <c r="AE400" s="18"/>
      <c r="AF400" s="18"/>
      <c r="AG400" s="18"/>
      <c r="AH400" s="18"/>
      <c r="AI400" s="18"/>
      <c r="AJ400" s="18"/>
      <c r="AK400" s="18"/>
      <c r="AL400" s="18"/>
      <c r="AM400" s="18"/>
    </row>
    <row r="401" spans="1:39" ht="17.25" customHeight="1" x14ac:dyDescent="0.25">
      <c r="A401" s="9" t="s">
        <v>284</v>
      </c>
      <c r="B401" s="67"/>
      <c r="C401" s="7"/>
      <c r="D401" s="7"/>
      <c r="E401" s="7"/>
      <c r="F401" s="7"/>
      <c r="G401" s="7"/>
      <c r="H401" s="7"/>
      <c r="I401" s="7"/>
      <c r="J401" s="7"/>
      <c r="K401" s="7"/>
      <c r="L401" s="67"/>
      <c r="M401" s="67"/>
      <c r="N401" s="9" t="s">
        <v>284</v>
      </c>
      <c r="O401" s="67"/>
      <c r="P401" s="7"/>
      <c r="Q401" s="7"/>
      <c r="R401" s="7"/>
      <c r="S401" s="7"/>
      <c r="T401" s="7"/>
      <c r="U401" s="7"/>
      <c r="V401" s="7"/>
      <c r="W401" s="7"/>
      <c r="X401" s="7"/>
      <c r="Y401" s="67"/>
      <c r="Z401" s="67"/>
      <c r="AA401" s="9" t="s">
        <v>284</v>
      </c>
      <c r="AB401" s="67"/>
      <c r="AC401" s="7"/>
      <c r="AD401" s="7"/>
      <c r="AE401" s="7"/>
      <c r="AF401" s="7"/>
      <c r="AG401" s="7"/>
      <c r="AH401" s="7"/>
      <c r="AI401" s="7"/>
      <c r="AJ401" s="7"/>
      <c r="AK401" s="7"/>
      <c r="AL401" s="67"/>
      <c r="AM401" s="67"/>
    </row>
    <row r="402" spans="1:39" ht="27" customHeight="1" x14ac:dyDescent="0.25">
      <c r="A402" s="121" t="s">
        <v>52</v>
      </c>
      <c r="B402" s="121" t="s">
        <v>53</v>
      </c>
      <c r="C402" s="127" t="s">
        <v>70</v>
      </c>
      <c r="D402" s="131"/>
      <c r="E402" s="131"/>
      <c r="F402" s="131"/>
      <c r="G402" s="131"/>
      <c r="H402" s="131"/>
      <c r="I402" s="128"/>
      <c r="J402" s="132" t="s">
        <v>69</v>
      </c>
      <c r="K402" s="132"/>
      <c r="L402" s="44"/>
      <c r="M402" s="55"/>
      <c r="N402" s="121" t="s">
        <v>52</v>
      </c>
      <c r="O402" s="121" t="s">
        <v>53</v>
      </c>
      <c r="P402" s="127" t="s">
        <v>70</v>
      </c>
      <c r="Q402" s="131"/>
      <c r="R402" s="131"/>
      <c r="S402" s="131"/>
      <c r="T402" s="131"/>
      <c r="U402" s="131"/>
      <c r="V402" s="128"/>
      <c r="W402" s="119" t="s">
        <v>69</v>
      </c>
      <c r="X402" s="120"/>
      <c r="Y402" s="44"/>
      <c r="Z402" s="44"/>
      <c r="AA402" s="121" t="s">
        <v>52</v>
      </c>
      <c r="AB402" s="121" t="s">
        <v>53</v>
      </c>
      <c r="AC402" s="127" t="s">
        <v>70</v>
      </c>
      <c r="AD402" s="131"/>
      <c r="AE402" s="131"/>
      <c r="AF402" s="131"/>
      <c r="AG402" s="131"/>
      <c r="AH402" s="131"/>
      <c r="AI402" s="128"/>
      <c r="AJ402" s="119" t="s">
        <v>69</v>
      </c>
      <c r="AK402" s="120"/>
      <c r="AM402" s="33"/>
    </row>
    <row r="403" spans="1:39" ht="21" customHeight="1" x14ac:dyDescent="0.25">
      <c r="A403" s="122"/>
      <c r="B403" s="122"/>
      <c r="C403" s="121" t="s">
        <v>40</v>
      </c>
      <c r="D403" s="127" t="s">
        <v>48</v>
      </c>
      <c r="E403" s="131"/>
      <c r="F403" s="131"/>
      <c r="G403" s="131"/>
      <c r="H403" s="131"/>
      <c r="I403" s="128"/>
      <c r="J403" s="121" t="s">
        <v>47</v>
      </c>
      <c r="K403" s="124" t="s">
        <v>49</v>
      </c>
      <c r="L403" s="30"/>
      <c r="M403" s="55"/>
      <c r="N403" s="122"/>
      <c r="O403" s="122"/>
      <c r="P403" s="121" t="s">
        <v>40</v>
      </c>
      <c r="Q403" s="127" t="s">
        <v>48</v>
      </c>
      <c r="R403" s="131"/>
      <c r="S403" s="131"/>
      <c r="T403" s="131"/>
      <c r="U403" s="131"/>
      <c r="V403" s="128"/>
      <c r="W403" s="121" t="s">
        <v>47</v>
      </c>
      <c r="X403" s="124" t="s">
        <v>49</v>
      </c>
      <c r="Y403" s="44"/>
      <c r="Z403" s="44"/>
      <c r="AA403" s="122"/>
      <c r="AB403" s="122"/>
      <c r="AC403" s="121" t="s">
        <v>40</v>
      </c>
      <c r="AD403" s="127" t="s">
        <v>48</v>
      </c>
      <c r="AE403" s="131"/>
      <c r="AF403" s="131"/>
      <c r="AG403" s="131"/>
      <c r="AH403" s="131"/>
      <c r="AI403" s="128"/>
      <c r="AJ403" s="121" t="s">
        <v>47</v>
      </c>
      <c r="AK403" s="124" t="s">
        <v>49</v>
      </c>
    </row>
    <row r="404" spans="1:39" ht="18.75" customHeight="1" x14ac:dyDescent="0.25">
      <c r="A404" s="122"/>
      <c r="B404" s="122"/>
      <c r="C404" s="122"/>
      <c r="D404" s="124" t="s">
        <v>43</v>
      </c>
      <c r="E404" s="124" t="s">
        <v>42</v>
      </c>
      <c r="F404" s="124" t="s">
        <v>50</v>
      </c>
      <c r="G404" s="127" t="s">
        <v>44</v>
      </c>
      <c r="H404" s="128"/>
      <c r="I404" s="124" t="s">
        <v>723</v>
      </c>
      <c r="J404" s="122"/>
      <c r="K404" s="125"/>
      <c r="L404" s="30"/>
      <c r="M404" s="55"/>
      <c r="N404" s="122"/>
      <c r="O404" s="122"/>
      <c r="P404" s="122"/>
      <c r="Q404" s="124" t="s">
        <v>43</v>
      </c>
      <c r="R404" s="124" t="s">
        <v>42</v>
      </c>
      <c r="S404" s="124" t="s">
        <v>50</v>
      </c>
      <c r="T404" s="127" t="s">
        <v>44</v>
      </c>
      <c r="U404" s="128"/>
      <c r="V404" s="124" t="s">
        <v>723</v>
      </c>
      <c r="W404" s="122"/>
      <c r="X404" s="125"/>
      <c r="Y404" s="44"/>
      <c r="Z404" s="44"/>
      <c r="AA404" s="122"/>
      <c r="AB404" s="122"/>
      <c r="AC404" s="122"/>
      <c r="AD404" s="124" t="s">
        <v>43</v>
      </c>
      <c r="AE404" s="124" t="s">
        <v>42</v>
      </c>
      <c r="AF404" s="124" t="s">
        <v>50</v>
      </c>
      <c r="AG404" s="127" t="s">
        <v>44</v>
      </c>
      <c r="AH404" s="128"/>
      <c r="AI404" s="124" t="s">
        <v>723</v>
      </c>
      <c r="AJ404" s="122"/>
      <c r="AK404" s="125"/>
    </row>
    <row r="405" spans="1:39" ht="20.25" customHeight="1" x14ac:dyDescent="0.25">
      <c r="A405" s="122"/>
      <c r="B405" s="122"/>
      <c r="C405" s="122"/>
      <c r="D405" s="125"/>
      <c r="E405" s="125"/>
      <c r="F405" s="125"/>
      <c r="G405" s="117" t="s">
        <v>45</v>
      </c>
      <c r="H405" s="117" t="s">
        <v>46</v>
      </c>
      <c r="I405" s="125"/>
      <c r="J405" s="122"/>
      <c r="K405" s="125"/>
      <c r="L405" s="30"/>
      <c r="M405" s="55"/>
      <c r="N405" s="122"/>
      <c r="O405" s="122"/>
      <c r="P405" s="122"/>
      <c r="Q405" s="125"/>
      <c r="R405" s="125"/>
      <c r="S405" s="125"/>
      <c r="T405" s="117" t="s">
        <v>45</v>
      </c>
      <c r="U405" s="117" t="s">
        <v>46</v>
      </c>
      <c r="V405" s="125"/>
      <c r="W405" s="122"/>
      <c r="X405" s="125"/>
      <c r="Y405" s="44"/>
      <c r="Z405" s="44"/>
      <c r="AA405" s="122"/>
      <c r="AB405" s="122"/>
      <c r="AC405" s="122"/>
      <c r="AD405" s="125"/>
      <c r="AE405" s="125"/>
      <c r="AF405" s="125"/>
      <c r="AG405" s="117" t="s">
        <v>45</v>
      </c>
      <c r="AH405" s="117" t="s">
        <v>46</v>
      </c>
      <c r="AI405" s="125"/>
      <c r="AJ405" s="122"/>
      <c r="AK405" s="125"/>
    </row>
    <row r="406" spans="1:39" ht="47.25" customHeight="1" x14ac:dyDescent="0.25">
      <c r="A406" s="123"/>
      <c r="B406" s="123"/>
      <c r="C406" s="123"/>
      <c r="D406" s="126"/>
      <c r="E406" s="126"/>
      <c r="F406" s="126"/>
      <c r="G406" s="118"/>
      <c r="H406" s="118"/>
      <c r="I406" s="126"/>
      <c r="J406" s="123"/>
      <c r="K406" s="126"/>
      <c r="L406" s="30"/>
      <c r="M406" s="55"/>
      <c r="N406" s="123"/>
      <c r="O406" s="123"/>
      <c r="P406" s="123"/>
      <c r="Q406" s="126"/>
      <c r="R406" s="126"/>
      <c r="S406" s="126"/>
      <c r="T406" s="118"/>
      <c r="U406" s="118"/>
      <c r="V406" s="126"/>
      <c r="W406" s="123"/>
      <c r="X406" s="126"/>
      <c r="Y406" s="44"/>
      <c r="Z406" s="44"/>
      <c r="AA406" s="123"/>
      <c r="AB406" s="123"/>
      <c r="AC406" s="123"/>
      <c r="AD406" s="126"/>
      <c r="AE406" s="126"/>
      <c r="AF406" s="126"/>
      <c r="AG406" s="118"/>
      <c r="AH406" s="118"/>
      <c r="AI406" s="126"/>
      <c r="AJ406" s="123"/>
      <c r="AK406" s="126"/>
    </row>
    <row r="407" spans="1:39" ht="18.75" customHeight="1" x14ac:dyDescent="0.25">
      <c r="A407" s="66">
        <v>1</v>
      </c>
      <c r="B407" s="66">
        <v>2</v>
      </c>
      <c r="C407" s="66">
        <v>3</v>
      </c>
      <c r="D407" s="66">
        <v>4</v>
      </c>
      <c r="E407" s="66">
        <v>5</v>
      </c>
      <c r="F407" s="66">
        <v>6</v>
      </c>
      <c r="G407" s="66">
        <v>7</v>
      </c>
      <c r="H407" s="66">
        <v>8</v>
      </c>
      <c r="I407" s="66">
        <v>9</v>
      </c>
      <c r="J407" s="66">
        <v>10</v>
      </c>
      <c r="K407" s="66">
        <v>11</v>
      </c>
      <c r="L407" s="45"/>
      <c r="M407" s="39"/>
      <c r="N407" s="66">
        <v>1</v>
      </c>
      <c r="O407" s="66">
        <v>2</v>
      </c>
      <c r="P407" s="66">
        <v>3</v>
      </c>
      <c r="Q407" s="66">
        <v>4</v>
      </c>
      <c r="R407" s="66">
        <v>5</v>
      </c>
      <c r="S407" s="66">
        <v>6</v>
      </c>
      <c r="T407" s="66">
        <v>7</v>
      </c>
      <c r="U407" s="66">
        <v>8</v>
      </c>
      <c r="V407" s="66">
        <v>9</v>
      </c>
      <c r="W407" s="66">
        <v>10</v>
      </c>
      <c r="X407" s="66">
        <v>11</v>
      </c>
      <c r="Y407" s="45"/>
      <c r="Z407" s="45"/>
      <c r="AA407" s="66">
        <v>1</v>
      </c>
      <c r="AB407" s="66">
        <v>2</v>
      </c>
      <c r="AC407" s="66">
        <v>3</v>
      </c>
      <c r="AD407" s="66">
        <v>4</v>
      </c>
      <c r="AE407" s="66">
        <v>5</v>
      </c>
      <c r="AF407" s="66">
        <v>6</v>
      </c>
      <c r="AG407" s="66">
        <v>7</v>
      </c>
      <c r="AH407" s="66">
        <v>8</v>
      </c>
      <c r="AI407" s="66">
        <v>9</v>
      </c>
      <c r="AJ407" s="66">
        <v>10</v>
      </c>
      <c r="AK407" s="66">
        <v>11</v>
      </c>
    </row>
    <row r="408" spans="1:39" ht="38.25" customHeight="1" x14ac:dyDescent="0.25">
      <c r="A408" s="8" t="s">
        <v>54</v>
      </c>
      <c r="B408" s="66">
        <v>1</v>
      </c>
      <c r="C408" s="4"/>
      <c r="D408" s="4"/>
      <c r="E408" s="4"/>
      <c r="F408" s="4"/>
      <c r="G408" s="4"/>
      <c r="H408" s="4"/>
      <c r="I408" s="4"/>
      <c r="J408" s="3"/>
      <c r="K408" s="3"/>
      <c r="L408" s="31"/>
      <c r="M408" s="40"/>
      <c r="N408" s="8" t="s">
        <v>54</v>
      </c>
      <c r="O408" s="66">
        <v>1</v>
      </c>
      <c r="P408" s="4">
        <v>5</v>
      </c>
      <c r="Q408" s="4">
        <v>1</v>
      </c>
      <c r="R408" s="4"/>
      <c r="S408" s="4">
        <v>1</v>
      </c>
      <c r="T408" s="4">
        <v>3</v>
      </c>
      <c r="U408" s="4"/>
      <c r="V408" s="4">
        <v>3</v>
      </c>
      <c r="W408" s="3">
        <v>2877.05</v>
      </c>
      <c r="X408" s="3">
        <v>726.8</v>
      </c>
      <c r="Y408" s="31"/>
      <c r="Z408" s="31"/>
      <c r="AA408" s="8" t="s">
        <v>54</v>
      </c>
      <c r="AB408" s="66">
        <v>1</v>
      </c>
      <c r="AC408" s="4">
        <f t="shared" ref="AC408:AK416" si="81">C408-P408</f>
        <v>-5</v>
      </c>
      <c r="AD408" s="4">
        <f t="shared" si="81"/>
        <v>-1</v>
      </c>
      <c r="AE408" s="4">
        <f t="shared" si="81"/>
        <v>0</v>
      </c>
      <c r="AF408" s="4">
        <f t="shared" si="81"/>
        <v>-1</v>
      </c>
      <c r="AG408" s="4">
        <f t="shared" si="81"/>
        <v>-3</v>
      </c>
      <c r="AH408" s="4">
        <f t="shared" si="81"/>
        <v>0</v>
      </c>
      <c r="AI408" s="4">
        <f t="shared" si="81"/>
        <v>-3</v>
      </c>
      <c r="AJ408" s="3">
        <f t="shared" si="81"/>
        <v>-2877.05</v>
      </c>
      <c r="AK408" s="3">
        <f t="shared" si="81"/>
        <v>-726.8</v>
      </c>
    </row>
    <row r="409" spans="1:39" ht="39" customHeight="1" x14ac:dyDescent="0.25">
      <c r="A409" s="8" t="s">
        <v>55</v>
      </c>
      <c r="B409" s="66">
        <v>2</v>
      </c>
      <c r="C409" s="4"/>
      <c r="D409" s="4"/>
      <c r="E409" s="4"/>
      <c r="F409" s="4"/>
      <c r="G409" s="4"/>
      <c r="H409" s="4"/>
      <c r="I409" s="4"/>
      <c r="J409" s="3"/>
      <c r="K409" s="3"/>
      <c r="L409" s="31"/>
      <c r="M409" s="40"/>
      <c r="N409" s="8" t="s">
        <v>55</v>
      </c>
      <c r="O409" s="66">
        <v>2</v>
      </c>
      <c r="P409" s="4">
        <v>1</v>
      </c>
      <c r="Q409" s="4"/>
      <c r="R409" s="4"/>
      <c r="S409" s="4"/>
      <c r="T409" s="4">
        <v>1</v>
      </c>
      <c r="U409" s="4"/>
      <c r="V409" s="4"/>
      <c r="W409" s="3">
        <v>610.1</v>
      </c>
      <c r="X409" s="3"/>
      <c r="Y409" s="31"/>
      <c r="Z409" s="31"/>
      <c r="AA409" s="8" t="s">
        <v>55</v>
      </c>
      <c r="AB409" s="66">
        <v>2</v>
      </c>
      <c r="AC409" s="4">
        <f t="shared" si="81"/>
        <v>-1</v>
      </c>
      <c r="AD409" s="4">
        <f t="shared" si="81"/>
        <v>0</v>
      </c>
      <c r="AE409" s="4">
        <f t="shared" si="81"/>
        <v>0</v>
      </c>
      <c r="AF409" s="4">
        <f t="shared" si="81"/>
        <v>0</v>
      </c>
      <c r="AG409" s="4">
        <f t="shared" si="81"/>
        <v>-1</v>
      </c>
      <c r="AH409" s="4">
        <f t="shared" si="81"/>
        <v>0</v>
      </c>
      <c r="AI409" s="4">
        <f t="shared" si="81"/>
        <v>0</v>
      </c>
      <c r="AJ409" s="3">
        <f t="shared" si="81"/>
        <v>-610.1</v>
      </c>
      <c r="AK409" s="3">
        <f t="shared" si="81"/>
        <v>0</v>
      </c>
    </row>
    <row r="410" spans="1:39" ht="52.5" customHeight="1" x14ac:dyDescent="0.25">
      <c r="A410" s="8" t="s">
        <v>56</v>
      </c>
      <c r="B410" s="66">
        <v>3</v>
      </c>
      <c r="C410" s="4"/>
      <c r="D410" s="4"/>
      <c r="E410" s="4"/>
      <c r="F410" s="4"/>
      <c r="G410" s="4"/>
      <c r="H410" s="4"/>
      <c r="I410" s="4"/>
      <c r="J410" s="3"/>
      <c r="K410" s="3"/>
      <c r="L410" s="31"/>
      <c r="M410" s="40"/>
      <c r="N410" s="8" t="s">
        <v>56</v>
      </c>
      <c r="O410" s="66">
        <v>3</v>
      </c>
      <c r="P410" s="4">
        <v>2</v>
      </c>
      <c r="Q410" s="4"/>
      <c r="R410" s="4"/>
      <c r="S410" s="4">
        <v>2</v>
      </c>
      <c r="T410" s="4">
        <v>2</v>
      </c>
      <c r="U410" s="4"/>
      <c r="V410" s="4">
        <v>1</v>
      </c>
      <c r="W410" s="3">
        <v>1231.5</v>
      </c>
      <c r="X410" s="3">
        <v>1231.5</v>
      </c>
      <c r="Y410" s="31"/>
      <c r="Z410" s="31"/>
      <c r="AA410" s="8" t="s">
        <v>56</v>
      </c>
      <c r="AB410" s="66">
        <v>3</v>
      </c>
      <c r="AC410" s="4">
        <f t="shared" si="81"/>
        <v>-2</v>
      </c>
      <c r="AD410" s="4">
        <f t="shared" si="81"/>
        <v>0</v>
      </c>
      <c r="AE410" s="4">
        <f t="shared" si="81"/>
        <v>0</v>
      </c>
      <c r="AF410" s="4">
        <f t="shared" si="81"/>
        <v>-2</v>
      </c>
      <c r="AG410" s="4">
        <f t="shared" si="81"/>
        <v>-2</v>
      </c>
      <c r="AH410" s="4">
        <f t="shared" si="81"/>
        <v>0</v>
      </c>
      <c r="AI410" s="4">
        <f t="shared" si="81"/>
        <v>-1</v>
      </c>
      <c r="AJ410" s="3">
        <f t="shared" si="81"/>
        <v>-1231.5</v>
      </c>
      <c r="AK410" s="3">
        <f t="shared" si="81"/>
        <v>-1231.5</v>
      </c>
    </row>
    <row r="411" spans="1:39" ht="12.75" customHeight="1" x14ac:dyDescent="0.25">
      <c r="A411" s="8" t="s">
        <v>57</v>
      </c>
      <c r="B411" s="66">
        <v>4</v>
      </c>
      <c r="C411" s="4"/>
      <c r="D411" s="4"/>
      <c r="E411" s="4"/>
      <c r="F411" s="4"/>
      <c r="G411" s="4"/>
      <c r="H411" s="4"/>
      <c r="I411" s="4"/>
      <c r="J411" s="3"/>
      <c r="K411" s="3"/>
      <c r="L411" s="31"/>
      <c r="M411" s="40"/>
      <c r="N411" s="8" t="s">
        <v>57</v>
      </c>
      <c r="O411" s="66">
        <v>4</v>
      </c>
      <c r="P411" s="4"/>
      <c r="Q411" s="4"/>
      <c r="R411" s="4"/>
      <c r="S411" s="4"/>
      <c r="T411" s="4"/>
      <c r="U411" s="4"/>
      <c r="V411" s="4"/>
      <c r="W411" s="3"/>
      <c r="X411" s="3"/>
      <c r="Y411" s="31"/>
      <c r="Z411" s="31"/>
      <c r="AA411" s="8" t="s">
        <v>57</v>
      </c>
      <c r="AB411" s="66">
        <v>4</v>
      </c>
      <c r="AC411" s="4">
        <f t="shared" si="81"/>
        <v>0</v>
      </c>
      <c r="AD411" s="4">
        <f t="shared" si="81"/>
        <v>0</v>
      </c>
      <c r="AE411" s="4">
        <f t="shared" si="81"/>
        <v>0</v>
      </c>
      <c r="AF411" s="4">
        <f t="shared" si="81"/>
        <v>0</v>
      </c>
      <c r="AG411" s="4">
        <f t="shared" si="81"/>
        <v>0</v>
      </c>
      <c r="AH411" s="4">
        <f t="shared" si="81"/>
        <v>0</v>
      </c>
      <c r="AI411" s="4">
        <f t="shared" si="81"/>
        <v>0</v>
      </c>
      <c r="AJ411" s="3">
        <f t="shared" si="81"/>
        <v>0</v>
      </c>
      <c r="AK411" s="3">
        <f t="shared" si="81"/>
        <v>0</v>
      </c>
    </row>
    <row r="412" spans="1:39" ht="12" customHeight="1" x14ac:dyDescent="0.25">
      <c r="A412" s="8" t="s">
        <v>720</v>
      </c>
      <c r="B412" s="65">
        <v>5</v>
      </c>
      <c r="C412" s="4"/>
      <c r="D412" s="4"/>
      <c r="E412" s="4"/>
      <c r="F412" s="4"/>
      <c r="G412" s="4"/>
      <c r="H412" s="4"/>
      <c r="I412" s="4"/>
      <c r="J412" s="3"/>
      <c r="K412" s="3"/>
      <c r="L412" s="31"/>
      <c r="M412" s="40"/>
      <c r="N412" s="8" t="s">
        <v>58</v>
      </c>
      <c r="O412" s="65">
        <v>5</v>
      </c>
      <c r="P412" s="4">
        <v>35</v>
      </c>
      <c r="Q412" s="4">
        <v>0</v>
      </c>
      <c r="R412" s="4"/>
      <c r="S412" s="4">
        <v>7</v>
      </c>
      <c r="T412" s="4">
        <v>23</v>
      </c>
      <c r="U412" s="4"/>
      <c r="V412" s="4">
        <v>11</v>
      </c>
      <c r="W412" s="3">
        <v>2950.34</v>
      </c>
      <c r="X412" s="3">
        <v>419.3</v>
      </c>
      <c r="Y412" s="31"/>
      <c r="Z412" s="31"/>
      <c r="AA412" s="8" t="s">
        <v>58</v>
      </c>
      <c r="AB412" s="65">
        <v>5</v>
      </c>
      <c r="AC412" s="4">
        <f t="shared" si="81"/>
        <v>-35</v>
      </c>
      <c r="AD412" s="4">
        <f t="shared" si="81"/>
        <v>0</v>
      </c>
      <c r="AE412" s="4">
        <f t="shared" si="81"/>
        <v>0</v>
      </c>
      <c r="AF412" s="4">
        <f t="shared" si="81"/>
        <v>-7</v>
      </c>
      <c r="AG412" s="4">
        <f t="shared" si="81"/>
        <v>-23</v>
      </c>
      <c r="AH412" s="4">
        <f t="shared" si="81"/>
        <v>0</v>
      </c>
      <c r="AI412" s="4">
        <f t="shared" si="81"/>
        <v>-11</v>
      </c>
      <c r="AJ412" s="3">
        <f t="shared" si="81"/>
        <v>-2950.34</v>
      </c>
      <c r="AK412" s="3">
        <f t="shared" si="81"/>
        <v>-419.3</v>
      </c>
    </row>
    <row r="413" spans="1:39" ht="12.75" customHeight="1" x14ac:dyDescent="0.25">
      <c r="A413" s="8" t="s">
        <v>59</v>
      </c>
      <c r="B413" s="65">
        <v>6</v>
      </c>
      <c r="C413" s="4"/>
      <c r="D413" s="4"/>
      <c r="E413" s="4"/>
      <c r="F413" s="4"/>
      <c r="G413" s="4"/>
      <c r="H413" s="4"/>
      <c r="I413" s="4"/>
      <c r="J413" s="3"/>
      <c r="K413" s="3"/>
      <c r="L413" s="31"/>
      <c r="M413" s="40"/>
      <c r="N413" s="8" t="s">
        <v>59</v>
      </c>
      <c r="O413" s="65">
        <v>6</v>
      </c>
      <c r="P413" s="4"/>
      <c r="Q413" s="4"/>
      <c r="R413" s="4"/>
      <c r="S413" s="4"/>
      <c r="T413" s="4"/>
      <c r="U413" s="4"/>
      <c r="V413" s="4"/>
      <c r="W413" s="3"/>
      <c r="X413" s="3"/>
      <c r="Y413" s="31"/>
      <c r="Z413" s="31"/>
      <c r="AA413" s="8" t="s">
        <v>59</v>
      </c>
      <c r="AB413" s="65">
        <v>6</v>
      </c>
      <c r="AC413" s="4">
        <f t="shared" si="81"/>
        <v>0</v>
      </c>
      <c r="AD413" s="4">
        <f t="shared" si="81"/>
        <v>0</v>
      </c>
      <c r="AE413" s="4">
        <f t="shared" si="81"/>
        <v>0</v>
      </c>
      <c r="AF413" s="4">
        <f t="shared" si="81"/>
        <v>0</v>
      </c>
      <c r="AG413" s="4">
        <f t="shared" si="81"/>
        <v>0</v>
      </c>
      <c r="AH413" s="4">
        <f t="shared" si="81"/>
        <v>0</v>
      </c>
      <c r="AI413" s="4">
        <f t="shared" si="81"/>
        <v>0</v>
      </c>
      <c r="AJ413" s="3">
        <f t="shared" si="81"/>
        <v>0</v>
      </c>
      <c r="AK413" s="3">
        <f t="shared" si="81"/>
        <v>0</v>
      </c>
    </row>
    <row r="414" spans="1:39" ht="12.75" customHeight="1" x14ac:dyDescent="0.25">
      <c r="A414" s="8" t="s">
        <v>60</v>
      </c>
      <c r="B414" s="65">
        <v>7</v>
      </c>
      <c r="C414" s="4"/>
      <c r="D414" s="4"/>
      <c r="E414" s="4"/>
      <c r="F414" s="4"/>
      <c r="G414" s="4"/>
      <c r="H414" s="4"/>
      <c r="I414" s="4"/>
      <c r="J414" s="3"/>
      <c r="K414" s="3"/>
      <c r="L414" s="31"/>
      <c r="M414" s="40"/>
      <c r="N414" s="8" t="s">
        <v>60</v>
      </c>
      <c r="O414" s="65">
        <v>7</v>
      </c>
      <c r="P414" s="4"/>
      <c r="Q414" s="4"/>
      <c r="R414" s="4"/>
      <c r="S414" s="4"/>
      <c r="T414" s="4"/>
      <c r="U414" s="4"/>
      <c r="V414" s="4"/>
      <c r="W414" s="3"/>
      <c r="X414" s="3"/>
      <c r="Y414" s="31"/>
      <c r="Z414" s="31"/>
      <c r="AA414" s="8" t="s">
        <v>60</v>
      </c>
      <c r="AB414" s="65">
        <v>7</v>
      </c>
      <c r="AC414" s="4">
        <f t="shared" si="81"/>
        <v>0</v>
      </c>
      <c r="AD414" s="4">
        <f t="shared" si="81"/>
        <v>0</v>
      </c>
      <c r="AE414" s="4">
        <f t="shared" si="81"/>
        <v>0</v>
      </c>
      <c r="AF414" s="4">
        <f t="shared" si="81"/>
        <v>0</v>
      </c>
      <c r="AG414" s="4">
        <f t="shared" si="81"/>
        <v>0</v>
      </c>
      <c r="AH414" s="4">
        <f t="shared" si="81"/>
        <v>0</v>
      </c>
      <c r="AI414" s="4">
        <f t="shared" si="81"/>
        <v>0</v>
      </c>
      <c r="AJ414" s="3">
        <f t="shared" si="81"/>
        <v>0</v>
      </c>
      <c r="AK414" s="3">
        <f t="shared" si="81"/>
        <v>0</v>
      </c>
    </row>
    <row r="415" spans="1:39" ht="12.75" customHeight="1" x14ac:dyDescent="0.25">
      <c r="A415" s="8" t="s">
        <v>61</v>
      </c>
      <c r="B415" s="65">
        <v>8</v>
      </c>
      <c r="C415" s="4"/>
      <c r="D415" s="4"/>
      <c r="E415" s="4"/>
      <c r="F415" s="4"/>
      <c r="G415" s="4"/>
      <c r="H415" s="4"/>
      <c r="I415" s="4"/>
      <c r="J415" s="3"/>
      <c r="K415" s="3"/>
      <c r="L415" s="31"/>
      <c r="M415" s="40"/>
      <c r="N415" s="8" t="s">
        <v>61</v>
      </c>
      <c r="O415" s="65">
        <v>8</v>
      </c>
      <c r="P415" s="4">
        <v>15</v>
      </c>
      <c r="Q415" s="4"/>
      <c r="R415" s="4"/>
      <c r="S415" s="4">
        <v>0</v>
      </c>
      <c r="T415" s="4"/>
      <c r="U415" s="4"/>
      <c r="V415" s="4"/>
      <c r="W415" s="3">
        <v>1231.5999999999999</v>
      </c>
      <c r="X415" s="3"/>
      <c r="Y415" s="31"/>
      <c r="Z415" s="31"/>
      <c r="AA415" s="8" t="s">
        <v>61</v>
      </c>
      <c r="AB415" s="65">
        <v>8</v>
      </c>
      <c r="AC415" s="4">
        <f t="shared" si="81"/>
        <v>-15</v>
      </c>
      <c r="AD415" s="4">
        <f t="shared" si="81"/>
        <v>0</v>
      </c>
      <c r="AE415" s="4">
        <f t="shared" si="81"/>
        <v>0</v>
      </c>
      <c r="AF415" s="4">
        <f t="shared" si="81"/>
        <v>0</v>
      </c>
      <c r="AG415" s="4">
        <f t="shared" si="81"/>
        <v>0</v>
      </c>
      <c r="AH415" s="4">
        <f t="shared" si="81"/>
        <v>0</v>
      </c>
      <c r="AI415" s="4">
        <f t="shared" si="81"/>
        <v>0</v>
      </c>
      <c r="AJ415" s="3">
        <f t="shared" si="81"/>
        <v>-1231.5999999999999</v>
      </c>
      <c r="AK415" s="3">
        <f t="shared" si="81"/>
        <v>0</v>
      </c>
    </row>
    <row r="416" spans="1:39" ht="12.75" customHeight="1" x14ac:dyDescent="0.25">
      <c r="A416" s="14" t="s">
        <v>258</v>
      </c>
      <c r="B416" s="15">
        <v>9</v>
      </c>
      <c r="C416" s="16">
        <f>SUM(C408:C415)</f>
        <v>0</v>
      </c>
      <c r="D416" s="16">
        <f t="shared" ref="D416:H416" si="82">SUM(D408:D415)</f>
        <v>0</v>
      </c>
      <c r="E416" s="16">
        <f t="shared" si="82"/>
        <v>0</v>
      </c>
      <c r="F416" s="16">
        <f t="shared" si="82"/>
        <v>0</v>
      </c>
      <c r="G416" s="16">
        <f t="shared" si="82"/>
        <v>0</v>
      </c>
      <c r="H416" s="16">
        <f t="shared" si="82"/>
        <v>0</v>
      </c>
      <c r="I416" s="16">
        <f>SUM(I408:I415)</f>
        <v>0</v>
      </c>
      <c r="J416" s="17">
        <f>SUM(J408:J415)</f>
        <v>0</v>
      </c>
      <c r="K416" s="17">
        <f>SUM(K408:K415)</f>
        <v>0</v>
      </c>
      <c r="L416" s="40"/>
      <c r="M416" s="40"/>
      <c r="N416" s="14" t="s">
        <v>62</v>
      </c>
      <c r="O416" s="15">
        <v>9</v>
      </c>
      <c r="P416" s="4">
        <f t="shared" ref="P416:X416" si="83">SUM(P408:P415)</f>
        <v>58</v>
      </c>
      <c r="Q416" s="4">
        <f t="shared" si="83"/>
        <v>1</v>
      </c>
      <c r="R416" s="4">
        <f t="shared" si="83"/>
        <v>0</v>
      </c>
      <c r="S416" s="4">
        <f t="shared" si="83"/>
        <v>10</v>
      </c>
      <c r="T416" s="4">
        <f t="shared" si="83"/>
        <v>29</v>
      </c>
      <c r="U416" s="4">
        <f t="shared" si="83"/>
        <v>0</v>
      </c>
      <c r="V416" s="4">
        <f t="shared" si="83"/>
        <v>15</v>
      </c>
      <c r="W416" s="3">
        <f t="shared" si="83"/>
        <v>8900.59</v>
      </c>
      <c r="X416" s="3">
        <f t="shared" si="83"/>
        <v>2377.6</v>
      </c>
      <c r="Y416" s="32"/>
      <c r="Z416" s="32"/>
      <c r="AA416" s="14" t="s">
        <v>62</v>
      </c>
      <c r="AB416" s="15">
        <v>9</v>
      </c>
      <c r="AC416" s="4">
        <f t="shared" si="81"/>
        <v>-58</v>
      </c>
      <c r="AD416" s="4">
        <f t="shared" si="81"/>
        <v>-1</v>
      </c>
      <c r="AE416" s="4">
        <f t="shared" si="81"/>
        <v>0</v>
      </c>
      <c r="AF416" s="4">
        <f t="shared" si="81"/>
        <v>-10</v>
      </c>
      <c r="AG416" s="4">
        <f t="shared" si="81"/>
        <v>-29</v>
      </c>
      <c r="AH416" s="4">
        <f t="shared" si="81"/>
        <v>0</v>
      </c>
      <c r="AI416" s="4">
        <f t="shared" si="81"/>
        <v>-15</v>
      </c>
      <c r="AJ416" s="3">
        <f t="shared" si="81"/>
        <v>-8900.59</v>
      </c>
      <c r="AK416" s="3">
        <f t="shared" si="81"/>
        <v>-2377.6</v>
      </c>
    </row>
    <row r="418" spans="1:39" x14ac:dyDescent="0.25">
      <c r="A418" s="12" t="s">
        <v>285</v>
      </c>
      <c r="N418" s="12" t="s">
        <v>285</v>
      </c>
      <c r="AA418" s="12" t="s">
        <v>285</v>
      </c>
    </row>
    <row r="419" spans="1:39" ht="18.75" x14ac:dyDescent="0.3">
      <c r="A419" s="10" t="s">
        <v>730</v>
      </c>
      <c r="B419" s="10"/>
      <c r="C419" s="11"/>
      <c r="D419" s="11"/>
      <c r="E419" s="11"/>
      <c r="F419" s="11"/>
      <c r="G419" s="11"/>
      <c r="H419" s="10"/>
      <c r="I419" s="10"/>
      <c r="J419" s="10"/>
      <c r="K419" s="10"/>
      <c r="L419" s="6"/>
      <c r="M419" s="10" t="s">
        <v>724</v>
      </c>
      <c r="N419" s="10" t="s">
        <v>730</v>
      </c>
      <c r="O419" s="10"/>
      <c r="P419" s="11"/>
      <c r="Q419" s="11"/>
      <c r="R419" s="11"/>
      <c r="S419" s="11"/>
      <c r="T419" s="11"/>
      <c r="U419" s="10"/>
      <c r="V419" s="10"/>
      <c r="W419" s="10"/>
      <c r="X419" s="10"/>
      <c r="Y419" s="6">
        <v>4</v>
      </c>
      <c r="Z419" s="10" t="s">
        <v>724</v>
      </c>
      <c r="AA419" s="10" t="s">
        <v>730</v>
      </c>
      <c r="AB419" s="10"/>
      <c r="AC419" s="11"/>
      <c r="AD419" s="11"/>
      <c r="AE419" s="11"/>
      <c r="AF419" s="11"/>
      <c r="AG419" s="11"/>
      <c r="AH419" s="10"/>
      <c r="AI419" s="10"/>
      <c r="AJ419" s="10"/>
      <c r="AK419" s="10"/>
      <c r="AL419" s="6">
        <f>L419-Y419</f>
        <v>-4</v>
      </c>
      <c r="AM419" s="10" t="s">
        <v>724</v>
      </c>
    </row>
    <row r="420" spans="1:39" ht="20.25" customHeight="1" x14ac:dyDescent="0.3">
      <c r="A420" s="116" t="s">
        <v>725</v>
      </c>
      <c r="B420" s="116"/>
      <c r="C420" s="6"/>
      <c r="D420" s="10" t="s">
        <v>729</v>
      </c>
      <c r="E420" s="11"/>
      <c r="F420" s="6"/>
      <c r="G420" s="53" t="s">
        <v>726</v>
      </c>
      <c r="H420" s="1"/>
      <c r="I420" s="10"/>
      <c r="J420" s="10"/>
      <c r="K420" s="6"/>
      <c r="L420" s="10" t="s">
        <v>63</v>
      </c>
      <c r="M420" s="10"/>
      <c r="N420" s="116" t="s">
        <v>725</v>
      </c>
      <c r="O420" s="116"/>
      <c r="P420" s="6"/>
      <c r="Q420" s="10" t="s">
        <v>729</v>
      </c>
      <c r="R420" s="11"/>
      <c r="S420" s="6"/>
      <c r="T420" s="53" t="s">
        <v>726</v>
      </c>
      <c r="U420" s="1"/>
      <c r="V420" s="10"/>
      <c r="W420" s="10"/>
      <c r="X420" s="6"/>
      <c r="Y420" s="10" t="s">
        <v>63</v>
      </c>
      <c r="Z420" s="10"/>
      <c r="AA420" s="116" t="s">
        <v>725</v>
      </c>
      <c r="AB420" s="116"/>
      <c r="AC420" s="6">
        <f>C420-P420</f>
        <v>0</v>
      </c>
      <c r="AD420" s="10" t="s">
        <v>729</v>
      </c>
      <c r="AE420" s="11"/>
      <c r="AF420" s="6">
        <f>F420-S420</f>
        <v>0</v>
      </c>
      <c r="AG420" s="53" t="s">
        <v>726</v>
      </c>
      <c r="AH420" s="1"/>
      <c r="AI420" s="10"/>
      <c r="AJ420" s="10"/>
      <c r="AK420" s="6">
        <f>K420-X420</f>
        <v>0</v>
      </c>
      <c r="AL420" s="10" t="s">
        <v>63</v>
      </c>
      <c r="AM420" s="10"/>
    </row>
    <row r="421" spans="1:39" ht="21" customHeight="1" x14ac:dyDescent="0.3">
      <c r="A421" s="13" t="s">
        <v>728</v>
      </c>
      <c r="B421" s="13"/>
      <c r="C421" s="6"/>
      <c r="D421" s="13" t="s">
        <v>727</v>
      </c>
      <c r="E421" s="13"/>
      <c r="F421" s="13"/>
      <c r="J421" s="10"/>
      <c r="K421" s="10"/>
      <c r="L421" s="6"/>
      <c r="M421" s="10" t="s">
        <v>64</v>
      </c>
      <c r="N421" s="13" t="s">
        <v>728</v>
      </c>
      <c r="O421" s="13"/>
      <c r="P421" s="6"/>
      <c r="Q421" s="13" t="s">
        <v>727</v>
      </c>
      <c r="R421" s="13"/>
      <c r="S421" s="13"/>
      <c r="W421" s="10"/>
      <c r="X421" s="10"/>
      <c r="Y421" s="6">
        <v>1</v>
      </c>
      <c r="Z421" s="10" t="s">
        <v>64</v>
      </c>
      <c r="AA421" s="13" t="s">
        <v>728</v>
      </c>
      <c r="AB421" s="13"/>
      <c r="AC421" s="6">
        <f>C421-P421</f>
        <v>0</v>
      </c>
      <c r="AD421" s="13" t="s">
        <v>727</v>
      </c>
      <c r="AE421" s="13"/>
      <c r="AF421" s="13"/>
      <c r="AJ421" s="10"/>
      <c r="AK421" s="10"/>
      <c r="AL421" s="6">
        <f>L421-Y421</f>
        <v>-1</v>
      </c>
      <c r="AM421" s="10" t="s">
        <v>64</v>
      </c>
    </row>
    <row r="424" spans="1:39" x14ac:dyDescent="0.25">
      <c r="A424" s="12" t="s">
        <v>286</v>
      </c>
      <c r="N424" s="12" t="s">
        <v>286</v>
      </c>
      <c r="AA424" s="12" t="s">
        <v>286</v>
      </c>
    </row>
    <row r="425" spans="1:39" ht="18.75" x14ac:dyDescent="0.3">
      <c r="A425" s="10" t="s">
        <v>730</v>
      </c>
      <c r="B425" s="10"/>
      <c r="C425" s="11"/>
      <c r="D425" s="11"/>
      <c r="E425" s="11"/>
      <c r="F425" s="11"/>
      <c r="G425" s="11"/>
      <c r="H425" s="10"/>
      <c r="I425" s="10"/>
      <c r="J425" s="10"/>
      <c r="K425" s="10"/>
      <c r="L425" s="6"/>
      <c r="M425" s="10" t="s">
        <v>724</v>
      </c>
      <c r="N425" s="10" t="s">
        <v>730</v>
      </c>
      <c r="O425" s="10"/>
      <c r="P425" s="11"/>
      <c r="Q425" s="11"/>
      <c r="R425" s="11"/>
      <c r="S425" s="11"/>
      <c r="T425" s="11"/>
      <c r="U425" s="10"/>
      <c r="V425" s="10"/>
      <c r="W425" s="10"/>
      <c r="X425" s="10"/>
      <c r="Y425" s="6"/>
      <c r="Z425" s="10" t="s">
        <v>724</v>
      </c>
      <c r="AA425" s="10" t="s">
        <v>730</v>
      </c>
      <c r="AB425" s="10"/>
      <c r="AC425" s="11"/>
      <c r="AD425" s="11"/>
      <c r="AE425" s="11"/>
      <c r="AF425" s="11"/>
      <c r="AG425" s="11"/>
      <c r="AH425" s="10"/>
      <c r="AI425" s="10"/>
      <c r="AJ425" s="10"/>
      <c r="AK425" s="10"/>
      <c r="AL425" s="6">
        <f>L425-Y425</f>
        <v>0</v>
      </c>
      <c r="AM425" s="10" t="s">
        <v>724</v>
      </c>
    </row>
    <row r="426" spans="1:39" ht="20.25" customHeight="1" x14ac:dyDescent="0.3">
      <c r="A426" s="116" t="s">
        <v>725</v>
      </c>
      <c r="B426" s="116"/>
      <c r="C426" s="6"/>
      <c r="D426" s="10" t="s">
        <v>729</v>
      </c>
      <c r="E426" s="11"/>
      <c r="F426" s="6"/>
      <c r="G426" s="53" t="s">
        <v>726</v>
      </c>
      <c r="H426" s="1"/>
      <c r="I426" s="10"/>
      <c r="J426" s="10"/>
      <c r="K426" s="6"/>
      <c r="L426" s="10" t="s">
        <v>63</v>
      </c>
      <c r="M426" s="10"/>
      <c r="N426" s="116" t="s">
        <v>725</v>
      </c>
      <c r="O426" s="116"/>
      <c r="P426" s="6"/>
      <c r="Q426" s="10" t="s">
        <v>729</v>
      </c>
      <c r="R426" s="11"/>
      <c r="S426" s="6"/>
      <c r="T426" s="53" t="s">
        <v>726</v>
      </c>
      <c r="U426" s="1"/>
      <c r="V426" s="10"/>
      <c r="W426" s="10"/>
      <c r="X426" s="6"/>
      <c r="Y426" s="10" t="s">
        <v>63</v>
      </c>
      <c r="Z426" s="10"/>
      <c r="AA426" s="116" t="s">
        <v>725</v>
      </c>
      <c r="AB426" s="116"/>
      <c r="AC426" s="6">
        <f>C426-P426</f>
        <v>0</v>
      </c>
      <c r="AD426" s="10" t="s">
        <v>729</v>
      </c>
      <c r="AE426" s="11"/>
      <c r="AF426" s="6">
        <f>F426-S426</f>
        <v>0</v>
      </c>
      <c r="AG426" s="53" t="s">
        <v>726</v>
      </c>
      <c r="AH426" s="1"/>
      <c r="AI426" s="10"/>
      <c r="AJ426" s="10"/>
      <c r="AK426" s="6">
        <f>K426-X426</f>
        <v>0</v>
      </c>
      <c r="AL426" s="10" t="s">
        <v>63</v>
      </c>
      <c r="AM426" s="10"/>
    </row>
    <row r="427" spans="1:39" ht="21" customHeight="1" x14ac:dyDescent="0.3">
      <c r="A427" s="13" t="s">
        <v>728</v>
      </c>
      <c r="B427" s="13"/>
      <c r="C427" s="6"/>
      <c r="D427" s="13" t="s">
        <v>727</v>
      </c>
      <c r="E427" s="13"/>
      <c r="F427" s="13"/>
      <c r="J427" s="10"/>
      <c r="K427" s="10"/>
      <c r="L427" s="6"/>
      <c r="M427" s="10" t="s">
        <v>64</v>
      </c>
      <c r="N427" s="13" t="s">
        <v>728</v>
      </c>
      <c r="O427" s="13"/>
      <c r="P427" s="6"/>
      <c r="Q427" s="13" t="s">
        <v>727</v>
      </c>
      <c r="R427" s="13"/>
      <c r="S427" s="13"/>
      <c r="W427" s="10"/>
      <c r="X427" s="10"/>
      <c r="Y427" s="6"/>
      <c r="Z427" s="10" t="s">
        <v>64</v>
      </c>
      <c r="AA427" s="13" t="s">
        <v>728</v>
      </c>
      <c r="AB427" s="13"/>
      <c r="AC427" s="6">
        <f>C427-P427</f>
        <v>0</v>
      </c>
      <c r="AD427" s="13" t="s">
        <v>727</v>
      </c>
      <c r="AE427" s="13"/>
      <c r="AF427" s="13"/>
      <c r="AJ427" s="10"/>
      <c r="AK427" s="10"/>
      <c r="AL427" s="6">
        <f>L427-Y427</f>
        <v>0</v>
      </c>
      <c r="AM427" s="10" t="s">
        <v>64</v>
      </c>
    </row>
    <row r="430" spans="1:39" x14ac:dyDescent="0.25">
      <c r="A430" s="12" t="s">
        <v>287</v>
      </c>
      <c r="N430" s="12" t="s">
        <v>287</v>
      </c>
      <c r="AA430" s="12" t="s">
        <v>287</v>
      </c>
    </row>
    <row r="431" spans="1:39" ht="18.75" x14ac:dyDescent="0.3">
      <c r="A431" s="10" t="s">
        <v>730</v>
      </c>
      <c r="B431" s="10"/>
      <c r="C431" s="11"/>
      <c r="D431" s="11"/>
      <c r="E431" s="11"/>
      <c r="F431" s="11"/>
      <c r="G431" s="11"/>
      <c r="H431" s="10"/>
      <c r="I431" s="10"/>
      <c r="J431" s="10"/>
      <c r="K431" s="10"/>
      <c r="L431" s="6"/>
      <c r="M431" s="10" t="s">
        <v>724</v>
      </c>
      <c r="N431" s="10" t="s">
        <v>730</v>
      </c>
      <c r="O431" s="10"/>
      <c r="P431" s="11"/>
      <c r="Q431" s="11"/>
      <c r="R431" s="11"/>
      <c r="S431" s="11"/>
      <c r="T431" s="11"/>
      <c r="U431" s="10"/>
      <c r="V431" s="10"/>
      <c r="W431" s="10"/>
      <c r="X431" s="10"/>
      <c r="Y431" s="6">
        <v>2</v>
      </c>
      <c r="Z431" s="10" t="s">
        <v>724</v>
      </c>
      <c r="AA431" s="10" t="s">
        <v>730</v>
      </c>
      <c r="AB431" s="10"/>
      <c r="AC431" s="11"/>
      <c r="AD431" s="11"/>
      <c r="AE431" s="11"/>
      <c r="AF431" s="11"/>
      <c r="AG431" s="11"/>
      <c r="AH431" s="10"/>
      <c r="AI431" s="10"/>
      <c r="AJ431" s="10"/>
      <c r="AK431" s="10"/>
      <c r="AL431" s="6">
        <f>L431-Y431</f>
        <v>-2</v>
      </c>
      <c r="AM431" s="10" t="s">
        <v>724</v>
      </c>
    </row>
    <row r="432" spans="1:39" ht="20.25" customHeight="1" x14ac:dyDescent="0.3">
      <c r="A432" s="116" t="s">
        <v>725</v>
      </c>
      <c r="B432" s="116"/>
      <c r="C432" s="6"/>
      <c r="D432" s="10" t="s">
        <v>729</v>
      </c>
      <c r="E432" s="11"/>
      <c r="F432" s="6"/>
      <c r="G432" s="53" t="s">
        <v>726</v>
      </c>
      <c r="H432" s="1"/>
      <c r="I432" s="10"/>
      <c r="J432" s="10"/>
      <c r="K432" s="6"/>
      <c r="L432" s="10" t="s">
        <v>63</v>
      </c>
      <c r="M432" s="10"/>
      <c r="N432" s="116" t="s">
        <v>725</v>
      </c>
      <c r="O432" s="116"/>
      <c r="P432" s="6"/>
      <c r="Q432" s="10" t="s">
        <v>729</v>
      </c>
      <c r="R432" s="11"/>
      <c r="S432" s="6"/>
      <c r="T432" s="53" t="s">
        <v>726</v>
      </c>
      <c r="U432" s="1"/>
      <c r="V432" s="10"/>
      <c r="W432" s="10"/>
      <c r="X432" s="6"/>
      <c r="Y432" s="10" t="s">
        <v>63</v>
      </c>
      <c r="Z432" s="10"/>
      <c r="AA432" s="116" t="s">
        <v>725</v>
      </c>
      <c r="AB432" s="116"/>
      <c r="AC432" s="6">
        <f>C432-P432</f>
        <v>0</v>
      </c>
      <c r="AD432" s="10" t="s">
        <v>729</v>
      </c>
      <c r="AE432" s="11"/>
      <c r="AF432" s="6">
        <f>F432-S432</f>
        <v>0</v>
      </c>
      <c r="AG432" s="53" t="s">
        <v>726</v>
      </c>
      <c r="AH432" s="1"/>
      <c r="AI432" s="10"/>
      <c r="AJ432" s="10"/>
      <c r="AK432" s="6">
        <f>K432-X432</f>
        <v>0</v>
      </c>
      <c r="AL432" s="10" t="s">
        <v>63</v>
      </c>
      <c r="AM432" s="10"/>
    </row>
    <row r="433" spans="1:39" ht="21" customHeight="1" x14ac:dyDescent="0.3">
      <c r="A433" s="13" t="s">
        <v>728</v>
      </c>
      <c r="B433" s="13"/>
      <c r="C433" s="6"/>
      <c r="D433" s="13" t="s">
        <v>727</v>
      </c>
      <c r="E433" s="13"/>
      <c r="F433" s="13"/>
      <c r="J433" s="10"/>
      <c r="K433" s="10"/>
      <c r="L433" s="6"/>
      <c r="M433" s="10" t="s">
        <v>64</v>
      </c>
      <c r="N433" s="13" t="s">
        <v>728</v>
      </c>
      <c r="O433" s="13"/>
      <c r="P433" s="6"/>
      <c r="Q433" s="13" t="s">
        <v>727</v>
      </c>
      <c r="R433" s="13"/>
      <c r="S433" s="13"/>
      <c r="W433" s="10"/>
      <c r="X433" s="10"/>
      <c r="Y433" s="6"/>
      <c r="Z433" s="10" t="s">
        <v>64</v>
      </c>
      <c r="AA433" s="13" t="s">
        <v>728</v>
      </c>
      <c r="AB433" s="13"/>
      <c r="AC433" s="6">
        <f>C433-P433</f>
        <v>0</v>
      </c>
      <c r="AD433" s="13" t="s">
        <v>727</v>
      </c>
      <c r="AE433" s="13"/>
      <c r="AF433" s="13"/>
      <c r="AJ433" s="10"/>
      <c r="AK433" s="10"/>
      <c r="AL433" s="6">
        <f>L433-Y433</f>
        <v>0</v>
      </c>
      <c r="AM433" s="10" t="s">
        <v>64</v>
      </c>
    </row>
    <row r="435" spans="1:39" ht="17.25" customHeight="1" x14ac:dyDescent="0.25">
      <c r="A435" s="19" t="s">
        <v>616</v>
      </c>
      <c r="B435" s="19"/>
      <c r="C435" s="19"/>
      <c r="D435" s="19"/>
      <c r="E435" s="18"/>
      <c r="F435" s="18"/>
      <c r="G435" s="18" t="s">
        <v>387</v>
      </c>
      <c r="H435" s="18"/>
      <c r="I435" s="18"/>
      <c r="J435" s="18"/>
      <c r="K435" s="18"/>
      <c r="L435" s="18"/>
      <c r="M435" s="18"/>
      <c r="N435" s="19" t="s">
        <v>616</v>
      </c>
      <c r="O435" s="19"/>
      <c r="P435" s="19"/>
      <c r="Q435" s="19"/>
      <c r="R435" s="18"/>
      <c r="S435" s="18"/>
      <c r="T435" s="18"/>
      <c r="U435" s="18"/>
      <c r="V435" s="18"/>
      <c r="W435" s="18"/>
      <c r="X435" s="18"/>
      <c r="Y435" s="18"/>
      <c r="Z435" s="18"/>
      <c r="AA435" s="19" t="s">
        <v>616</v>
      </c>
      <c r="AB435" s="19"/>
      <c r="AC435" s="19"/>
      <c r="AD435" s="19"/>
      <c r="AE435" s="18"/>
      <c r="AF435" s="18"/>
      <c r="AG435" s="18"/>
      <c r="AH435" s="18"/>
      <c r="AI435" s="18"/>
      <c r="AJ435" s="18"/>
      <c r="AK435" s="18"/>
      <c r="AL435" s="18"/>
      <c r="AM435" s="18"/>
    </row>
    <row r="436" spans="1:39" ht="17.25" customHeight="1" x14ac:dyDescent="0.25">
      <c r="A436" s="34" t="s">
        <v>257</v>
      </c>
      <c r="B436" s="6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  <c r="N436" s="9" t="s">
        <v>257</v>
      </c>
      <c r="O436" s="67"/>
      <c r="P436" s="7"/>
      <c r="Q436" s="7"/>
      <c r="R436" s="7"/>
      <c r="S436" s="7"/>
      <c r="T436" s="7"/>
      <c r="U436" s="7"/>
      <c r="V436" s="7"/>
      <c r="W436" s="7"/>
      <c r="X436" s="7"/>
      <c r="Y436" s="67"/>
      <c r="Z436" s="67"/>
      <c r="AA436" s="9" t="s">
        <v>257</v>
      </c>
      <c r="AB436" s="67"/>
      <c r="AC436" s="7"/>
      <c r="AD436" s="7"/>
      <c r="AE436" s="7"/>
      <c r="AF436" s="7"/>
      <c r="AG436" s="7"/>
      <c r="AH436" s="7"/>
      <c r="AI436" s="7"/>
      <c r="AJ436" s="7"/>
      <c r="AK436" s="7"/>
      <c r="AL436" s="67"/>
      <c r="AM436" s="67"/>
    </row>
    <row r="437" spans="1:39" ht="27" customHeight="1" x14ac:dyDescent="0.25">
      <c r="A437" s="121" t="s">
        <v>52</v>
      </c>
      <c r="B437" s="121" t="s">
        <v>53</v>
      </c>
      <c r="C437" s="127" t="s">
        <v>70</v>
      </c>
      <c r="D437" s="131"/>
      <c r="E437" s="131"/>
      <c r="F437" s="131"/>
      <c r="G437" s="131"/>
      <c r="H437" s="131"/>
      <c r="I437" s="128"/>
      <c r="J437" s="132" t="s">
        <v>69</v>
      </c>
      <c r="K437" s="132"/>
      <c r="L437" s="44"/>
      <c r="M437" s="55"/>
      <c r="N437" s="130" t="s">
        <v>52</v>
      </c>
      <c r="O437" s="121" t="s">
        <v>53</v>
      </c>
      <c r="P437" s="127" t="s">
        <v>70</v>
      </c>
      <c r="Q437" s="131"/>
      <c r="R437" s="131"/>
      <c r="S437" s="131"/>
      <c r="T437" s="131"/>
      <c r="U437" s="131"/>
      <c r="V437" s="128"/>
      <c r="W437" s="132" t="s">
        <v>69</v>
      </c>
      <c r="X437" s="132"/>
      <c r="Y437" s="44"/>
      <c r="Z437" s="44"/>
      <c r="AA437" s="130" t="s">
        <v>52</v>
      </c>
      <c r="AB437" s="121" t="s">
        <v>53</v>
      </c>
      <c r="AC437" s="127" t="s">
        <v>70</v>
      </c>
      <c r="AD437" s="131"/>
      <c r="AE437" s="131"/>
      <c r="AF437" s="131"/>
      <c r="AG437" s="131"/>
      <c r="AH437" s="131"/>
      <c r="AI437" s="128"/>
      <c r="AJ437" s="119" t="s">
        <v>69</v>
      </c>
      <c r="AK437" s="120"/>
    </row>
    <row r="438" spans="1:39" ht="21" customHeight="1" x14ac:dyDescent="0.25">
      <c r="A438" s="122"/>
      <c r="B438" s="122"/>
      <c r="C438" s="121" t="s">
        <v>40</v>
      </c>
      <c r="D438" s="127" t="s">
        <v>48</v>
      </c>
      <c r="E438" s="131"/>
      <c r="F438" s="131"/>
      <c r="G438" s="131"/>
      <c r="H438" s="131"/>
      <c r="I438" s="128"/>
      <c r="J438" s="130" t="s">
        <v>47</v>
      </c>
      <c r="K438" s="132" t="s">
        <v>49</v>
      </c>
      <c r="L438" s="30"/>
      <c r="M438" s="55"/>
      <c r="N438" s="130"/>
      <c r="O438" s="122"/>
      <c r="P438" s="121" t="s">
        <v>40</v>
      </c>
      <c r="Q438" s="127" t="s">
        <v>48</v>
      </c>
      <c r="R438" s="131"/>
      <c r="S438" s="131"/>
      <c r="T438" s="131"/>
      <c r="U438" s="131"/>
      <c r="V438" s="128"/>
      <c r="W438" s="130" t="s">
        <v>47</v>
      </c>
      <c r="X438" s="132" t="s">
        <v>49</v>
      </c>
      <c r="Y438" s="44"/>
      <c r="Z438" s="44"/>
      <c r="AA438" s="130"/>
      <c r="AB438" s="122"/>
      <c r="AC438" s="121" t="s">
        <v>40</v>
      </c>
      <c r="AD438" s="127" t="s">
        <v>48</v>
      </c>
      <c r="AE438" s="131"/>
      <c r="AF438" s="131"/>
      <c r="AG438" s="131"/>
      <c r="AH438" s="131"/>
      <c r="AI438" s="128"/>
      <c r="AJ438" s="121" t="s">
        <v>47</v>
      </c>
      <c r="AK438" s="124" t="s">
        <v>49</v>
      </c>
    </row>
    <row r="439" spans="1:39" ht="18.75" customHeight="1" x14ac:dyDescent="0.25">
      <c r="A439" s="122"/>
      <c r="B439" s="122"/>
      <c r="C439" s="122"/>
      <c r="D439" s="124" t="s">
        <v>43</v>
      </c>
      <c r="E439" s="124" t="s">
        <v>42</v>
      </c>
      <c r="F439" s="124" t="s">
        <v>50</v>
      </c>
      <c r="G439" s="127" t="s">
        <v>44</v>
      </c>
      <c r="H439" s="128"/>
      <c r="I439" s="124" t="s">
        <v>723</v>
      </c>
      <c r="J439" s="130"/>
      <c r="K439" s="132"/>
      <c r="L439" s="30"/>
      <c r="M439" s="55"/>
      <c r="N439" s="130"/>
      <c r="O439" s="122"/>
      <c r="P439" s="122"/>
      <c r="Q439" s="124" t="s">
        <v>43</v>
      </c>
      <c r="R439" s="124" t="s">
        <v>42</v>
      </c>
      <c r="S439" s="124" t="s">
        <v>50</v>
      </c>
      <c r="T439" s="127" t="s">
        <v>44</v>
      </c>
      <c r="U439" s="128"/>
      <c r="V439" s="124" t="s">
        <v>723</v>
      </c>
      <c r="W439" s="130"/>
      <c r="X439" s="132"/>
      <c r="Y439" s="44"/>
      <c r="Z439" s="44"/>
      <c r="AA439" s="130"/>
      <c r="AB439" s="122"/>
      <c r="AC439" s="122"/>
      <c r="AD439" s="124" t="s">
        <v>43</v>
      </c>
      <c r="AE439" s="124" t="s">
        <v>42</v>
      </c>
      <c r="AF439" s="124" t="s">
        <v>50</v>
      </c>
      <c r="AG439" s="127" t="s">
        <v>44</v>
      </c>
      <c r="AH439" s="128"/>
      <c r="AI439" s="124" t="s">
        <v>723</v>
      </c>
      <c r="AJ439" s="122"/>
      <c r="AK439" s="125"/>
    </row>
    <row r="440" spans="1:39" ht="20.25" customHeight="1" x14ac:dyDescent="0.25">
      <c r="A440" s="122"/>
      <c r="B440" s="122"/>
      <c r="C440" s="122"/>
      <c r="D440" s="125"/>
      <c r="E440" s="125"/>
      <c r="F440" s="125"/>
      <c r="G440" s="117" t="s">
        <v>45</v>
      </c>
      <c r="H440" s="117" t="s">
        <v>46</v>
      </c>
      <c r="I440" s="125"/>
      <c r="J440" s="130"/>
      <c r="K440" s="132"/>
      <c r="L440" s="30"/>
      <c r="M440" s="55"/>
      <c r="N440" s="130"/>
      <c r="O440" s="122"/>
      <c r="P440" s="122"/>
      <c r="Q440" s="125"/>
      <c r="R440" s="125"/>
      <c r="S440" s="125"/>
      <c r="T440" s="117" t="s">
        <v>45</v>
      </c>
      <c r="U440" s="117" t="s">
        <v>46</v>
      </c>
      <c r="V440" s="125"/>
      <c r="W440" s="130"/>
      <c r="X440" s="132"/>
      <c r="Y440" s="44"/>
      <c r="Z440" s="44"/>
      <c r="AA440" s="130"/>
      <c r="AB440" s="122"/>
      <c r="AC440" s="122"/>
      <c r="AD440" s="125"/>
      <c r="AE440" s="125"/>
      <c r="AF440" s="125"/>
      <c r="AG440" s="117" t="s">
        <v>45</v>
      </c>
      <c r="AH440" s="117" t="s">
        <v>46</v>
      </c>
      <c r="AI440" s="125"/>
      <c r="AJ440" s="122"/>
      <c r="AK440" s="125"/>
    </row>
    <row r="441" spans="1:39" ht="44.25" customHeight="1" x14ac:dyDescent="0.25">
      <c r="A441" s="123"/>
      <c r="B441" s="123"/>
      <c r="C441" s="123"/>
      <c r="D441" s="126"/>
      <c r="E441" s="126"/>
      <c r="F441" s="126"/>
      <c r="G441" s="118"/>
      <c r="H441" s="118"/>
      <c r="I441" s="126"/>
      <c r="J441" s="130"/>
      <c r="K441" s="132"/>
      <c r="L441" s="30"/>
      <c r="M441" s="55"/>
      <c r="N441" s="130"/>
      <c r="O441" s="123"/>
      <c r="P441" s="123"/>
      <c r="Q441" s="126"/>
      <c r="R441" s="126"/>
      <c r="S441" s="126"/>
      <c r="T441" s="118"/>
      <c r="U441" s="118"/>
      <c r="V441" s="126"/>
      <c r="W441" s="130"/>
      <c r="X441" s="132"/>
      <c r="Y441" s="44"/>
      <c r="Z441" s="44"/>
      <c r="AA441" s="130"/>
      <c r="AB441" s="123"/>
      <c r="AC441" s="123"/>
      <c r="AD441" s="126"/>
      <c r="AE441" s="126"/>
      <c r="AF441" s="126"/>
      <c r="AG441" s="118"/>
      <c r="AH441" s="118"/>
      <c r="AI441" s="126"/>
      <c r="AJ441" s="123"/>
      <c r="AK441" s="126"/>
    </row>
    <row r="442" spans="1:39" ht="18.75" customHeight="1" x14ac:dyDescent="0.25">
      <c r="A442" s="66">
        <v>1</v>
      </c>
      <c r="B442" s="66">
        <v>2</v>
      </c>
      <c r="C442" s="66">
        <v>3</v>
      </c>
      <c r="D442" s="66">
        <v>4</v>
      </c>
      <c r="E442" s="66">
        <v>5</v>
      </c>
      <c r="F442" s="66">
        <v>6</v>
      </c>
      <c r="G442" s="66">
        <v>7</v>
      </c>
      <c r="H442" s="66">
        <v>8</v>
      </c>
      <c r="I442" s="66">
        <v>9</v>
      </c>
      <c r="J442" s="66">
        <v>10</v>
      </c>
      <c r="K442" s="66">
        <v>11</v>
      </c>
      <c r="L442" s="45"/>
      <c r="M442" s="39"/>
      <c r="N442" s="66">
        <v>1</v>
      </c>
      <c r="O442" s="66">
        <v>2</v>
      </c>
      <c r="P442" s="66">
        <v>3</v>
      </c>
      <c r="Q442" s="66">
        <v>4</v>
      </c>
      <c r="R442" s="66">
        <v>5</v>
      </c>
      <c r="S442" s="66">
        <v>6</v>
      </c>
      <c r="T442" s="66">
        <v>7</v>
      </c>
      <c r="U442" s="66">
        <v>8</v>
      </c>
      <c r="V442" s="66">
        <v>9</v>
      </c>
      <c r="W442" s="66">
        <v>10</v>
      </c>
      <c r="X442" s="66">
        <v>11</v>
      </c>
      <c r="Y442" s="45"/>
      <c r="Z442" s="45"/>
      <c r="AA442" s="66">
        <v>1</v>
      </c>
      <c r="AB442" s="66">
        <v>2</v>
      </c>
      <c r="AC442" s="66">
        <v>3</v>
      </c>
      <c r="AD442" s="66">
        <v>4</v>
      </c>
      <c r="AE442" s="66">
        <v>5</v>
      </c>
      <c r="AF442" s="66">
        <v>6</v>
      </c>
      <c r="AG442" s="66">
        <v>7</v>
      </c>
      <c r="AH442" s="66">
        <v>8</v>
      </c>
      <c r="AI442" s="66">
        <v>9</v>
      </c>
      <c r="AJ442" s="66">
        <v>10</v>
      </c>
      <c r="AK442" s="66">
        <v>11</v>
      </c>
    </row>
    <row r="443" spans="1:39" ht="12.75" customHeight="1" x14ac:dyDescent="0.25">
      <c r="A443" s="38" t="s">
        <v>639</v>
      </c>
      <c r="B443" s="65" t="s">
        <v>289</v>
      </c>
      <c r="C443" s="4">
        <v>1</v>
      </c>
      <c r="D443" s="4"/>
      <c r="E443" s="4"/>
      <c r="F443" s="4"/>
      <c r="G443" s="4"/>
      <c r="H443" s="4"/>
      <c r="I443" s="4"/>
      <c r="J443" s="3"/>
      <c r="K443" s="3"/>
      <c r="L443" s="31"/>
      <c r="M443" s="40"/>
      <c r="N443" s="26" t="s">
        <v>639</v>
      </c>
      <c r="O443" s="65" t="s">
        <v>289</v>
      </c>
      <c r="P443" s="4">
        <v>1</v>
      </c>
      <c r="Q443" s="4"/>
      <c r="R443" s="4"/>
      <c r="S443" s="4"/>
      <c r="T443" s="4">
        <v>1</v>
      </c>
      <c r="U443" s="4"/>
      <c r="V443" s="4"/>
      <c r="W443" s="3">
        <v>44.4</v>
      </c>
      <c r="X443" s="3"/>
      <c r="Y443" s="31"/>
      <c r="Z443" s="31"/>
      <c r="AA443" s="26" t="s">
        <v>639</v>
      </c>
      <c r="AB443" s="65" t="s">
        <v>289</v>
      </c>
      <c r="AC443" s="4">
        <f t="shared" ref="AC443:AC457" si="84">C443-P443</f>
        <v>0</v>
      </c>
      <c r="AD443" s="4">
        <f t="shared" ref="AD443:AD457" si="85">D443-Q443</f>
        <v>0</v>
      </c>
      <c r="AE443" s="4">
        <f t="shared" ref="AE443:AE457" si="86">E443-R443</f>
        <v>0</v>
      </c>
      <c r="AF443" s="4">
        <f t="shared" ref="AF443:AF457" si="87">F443-S443</f>
        <v>0</v>
      </c>
      <c r="AG443" s="4">
        <f t="shared" ref="AG443:AG457" si="88">G443-T443</f>
        <v>-1</v>
      </c>
      <c r="AH443" s="4">
        <f t="shared" ref="AH443:AH457" si="89">H443-U443</f>
        <v>0</v>
      </c>
      <c r="AI443" s="4">
        <f t="shared" ref="AI443:AI457" si="90">I443-V443</f>
        <v>0</v>
      </c>
      <c r="AJ443" s="3">
        <f t="shared" ref="AJ443:AJ457" si="91">J443-W443</f>
        <v>-44.4</v>
      </c>
      <c r="AK443" s="3">
        <f t="shared" ref="AK443:AK457" si="92">K443-X443</f>
        <v>0</v>
      </c>
    </row>
    <row r="444" spans="1:39" ht="12.75" customHeight="1" x14ac:dyDescent="0.25">
      <c r="A444" s="38" t="s">
        <v>366</v>
      </c>
      <c r="B444" s="65" t="s">
        <v>289</v>
      </c>
      <c r="C444" s="4">
        <v>1</v>
      </c>
      <c r="D444" s="4"/>
      <c r="E444" s="4"/>
      <c r="F444" s="4"/>
      <c r="G444" s="4"/>
      <c r="H444" s="4"/>
      <c r="I444" s="4"/>
      <c r="J444" s="3"/>
      <c r="K444" s="3"/>
      <c r="L444" s="31"/>
      <c r="M444" s="40"/>
      <c r="N444" s="26" t="s">
        <v>366</v>
      </c>
      <c r="O444" s="65" t="s">
        <v>289</v>
      </c>
      <c r="P444" s="4">
        <v>1</v>
      </c>
      <c r="Q444" s="4"/>
      <c r="R444" s="4"/>
      <c r="S444" s="4"/>
      <c r="T444" s="4">
        <v>1</v>
      </c>
      <c r="U444" s="4"/>
      <c r="V444" s="4"/>
      <c r="W444" s="3">
        <v>83.4</v>
      </c>
      <c r="X444" s="3"/>
      <c r="Y444" s="31"/>
      <c r="Z444" s="31"/>
      <c r="AA444" s="26" t="s">
        <v>366</v>
      </c>
      <c r="AB444" s="65" t="s">
        <v>289</v>
      </c>
      <c r="AC444" s="4">
        <f t="shared" si="84"/>
        <v>0</v>
      </c>
      <c r="AD444" s="4">
        <f t="shared" si="85"/>
        <v>0</v>
      </c>
      <c r="AE444" s="4">
        <f t="shared" si="86"/>
        <v>0</v>
      </c>
      <c r="AF444" s="4">
        <f t="shared" si="87"/>
        <v>0</v>
      </c>
      <c r="AG444" s="4">
        <f t="shared" si="88"/>
        <v>-1</v>
      </c>
      <c r="AH444" s="4">
        <f t="shared" si="89"/>
        <v>0</v>
      </c>
      <c r="AI444" s="4">
        <f t="shared" si="90"/>
        <v>0</v>
      </c>
      <c r="AJ444" s="3">
        <f t="shared" si="91"/>
        <v>-83.4</v>
      </c>
      <c r="AK444" s="3">
        <f t="shared" si="92"/>
        <v>0</v>
      </c>
    </row>
    <row r="445" spans="1:39" ht="12.75" customHeight="1" x14ac:dyDescent="0.25">
      <c r="A445" s="38" t="s">
        <v>635</v>
      </c>
      <c r="B445" s="65" t="s">
        <v>289</v>
      </c>
      <c r="C445" s="4">
        <v>1</v>
      </c>
      <c r="D445" s="4"/>
      <c r="E445" s="4"/>
      <c r="F445" s="4"/>
      <c r="G445" s="4"/>
      <c r="H445" s="4"/>
      <c r="I445" s="4"/>
      <c r="J445" s="3"/>
      <c r="K445" s="3"/>
      <c r="L445" s="31"/>
      <c r="M445" s="40"/>
      <c r="N445" s="26" t="s">
        <v>635</v>
      </c>
      <c r="O445" s="65" t="s">
        <v>289</v>
      </c>
      <c r="P445" s="4">
        <v>1</v>
      </c>
      <c r="Q445" s="4"/>
      <c r="R445" s="4"/>
      <c r="S445" s="4"/>
      <c r="T445" s="4">
        <v>1</v>
      </c>
      <c r="U445" s="4"/>
      <c r="V445" s="4"/>
      <c r="W445" s="3">
        <v>38.6</v>
      </c>
      <c r="X445" s="3"/>
      <c r="Y445" s="31"/>
      <c r="Z445" s="31"/>
      <c r="AA445" s="26" t="s">
        <v>635</v>
      </c>
      <c r="AB445" s="65" t="s">
        <v>289</v>
      </c>
      <c r="AC445" s="4">
        <f t="shared" si="84"/>
        <v>0</v>
      </c>
      <c r="AD445" s="4">
        <f t="shared" si="85"/>
        <v>0</v>
      </c>
      <c r="AE445" s="4">
        <f t="shared" si="86"/>
        <v>0</v>
      </c>
      <c r="AF445" s="4">
        <f t="shared" si="87"/>
        <v>0</v>
      </c>
      <c r="AG445" s="4">
        <f t="shared" si="88"/>
        <v>-1</v>
      </c>
      <c r="AH445" s="4">
        <f t="shared" si="89"/>
        <v>0</v>
      </c>
      <c r="AI445" s="4">
        <f t="shared" si="90"/>
        <v>0</v>
      </c>
      <c r="AJ445" s="3">
        <f t="shared" si="91"/>
        <v>-38.6</v>
      </c>
      <c r="AK445" s="3">
        <f t="shared" si="92"/>
        <v>0</v>
      </c>
    </row>
    <row r="446" spans="1:39" ht="12.75" customHeight="1" x14ac:dyDescent="0.25">
      <c r="A446" s="38" t="s">
        <v>643</v>
      </c>
      <c r="B446" s="65" t="s">
        <v>289</v>
      </c>
      <c r="C446" s="4">
        <v>1</v>
      </c>
      <c r="D446" s="4"/>
      <c r="E446" s="4"/>
      <c r="F446" s="4"/>
      <c r="G446" s="4"/>
      <c r="H446" s="4"/>
      <c r="I446" s="4"/>
      <c r="J446" s="3"/>
      <c r="K446" s="3"/>
      <c r="L446" s="31"/>
      <c r="M446" s="40"/>
      <c r="N446" s="26" t="s">
        <v>643</v>
      </c>
      <c r="O446" s="65" t="s">
        <v>289</v>
      </c>
      <c r="P446" s="4">
        <v>1</v>
      </c>
      <c r="Q446" s="4"/>
      <c r="R446" s="4"/>
      <c r="S446" s="4">
        <v>1</v>
      </c>
      <c r="T446" s="4">
        <v>1</v>
      </c>
      <c r="U446" s="4"/>
      <c r="V446" s="4"/>
      <c r="W446" s="3">
        <v>41.6</v>
      </c>
      <c r="X446" s="3">
        <v>41.6</v>
      </c>
      <c r="Y446" s="31"/>
      <c r="Z446" s="31"/>
      <c r="AA446" s="26" t="s">
        <v>643</v>
      </c>
      <c r="AB446" s="65" t="s">
        <v>289</v>
      </c>
      <c r="AC446" s="4">
        <f t="shared" si="84"/>
        <v>0</v>
      </c>
      <c r="AD446" s="4">
        <f t="shared" si="85"/>
        <v>0</v>
      </c>
      <c r="AE446" s="4">
        <f t="shared" si="86"/>
        <v>0</v>
      </c>
      <c r="AF446" s="4">
        <f t="shared" si="87"/>
        <v>-1</v>
      </c>
      <c r="AG446" s="4">
        <f t="shared" si="88"/>
        <v>-1</v>
      </c>
      <c r="AH446" s="4">
        <f t="shared" si="89"/>
        <v>0</v>
      </c>
      <c r="AI446" s="4">
        <f t="shared" si="90"/>
        <v>0</v>
      </c>
      <c r="AJ446" s="3">
        <f t="shared" si="91"/>
        <v>-41.6</v>
      </c>
      <c r="AK446" s="3">
        <f t="shared" si="92"/>
        <v>-41.6</v>
      </c>
    </row>
    <row r="447" spans="1:39" ht="12.75" customHeight="1" x14ac:dyDescent="0.25">
      <c r="A447" s="38" t="s">
        <v>644</v>
      </c>
      <c r="B447" s="65" t="s">
        <v>289</v>
      </c>
      <c r="C447" s="4">
        <v>1</v>
      </c>
      <c r="D447" s="4"/>
      <c r="E447" s="4"/>
      <c r="F447" s="4"/>
      <c r="G447" s="4"/>
      <c r="H447" s="4"/>
      <c r="I447" s="4"/>
      <c r="J447" s="3"/>
      <c r="K447" s="3"/>
      <c r="L447" s="31"/>
      <c r="M447" s="40"/>
      <c r="N447" s="26" t="s">
        <v>644</v>
      </c>
      <c r="O447" s="65" t="s">
        <v>289</v>
      </c>
      <c r="P447" s="4">
        <v>1</v>
      </c>
      <c r="Q447" s="4"/>
      <c r="R447" s="4"/>
      <c r="S447" s="4"/>
      <c r="T447" s="4"/>
      <c r="U447" s="4"/>
      <c r="V447" s="4">
        <v>1</v>
      </c>
      <c r="W447" s="3">
        <v>192.4</v>
      </c>
      <c r="X447" s="3"/>
      <c r="Y447" s="31"/>
      <c r="Z447" s="31"/>
      <c r="AA447" s="26" t="s">
        <v>644</v>
      </c>
      <c r="AB447" s="65" t="s">
        <v>289</v>
      </c>
      <c r="AC447" s="4">
        <f t="shared" si="84"/>
        <v>0</v>
      </c>
      <c r="AD447" s="4">
        <f t="shared" si="85"/>
        <v>0</v>
      </c>
      <c r="AE447" s="4">
        <f t="shared" si="86"/>
        <v>0</v>
      </c>
      <c r="AF447" s="4">
        <f t="shared" si="87"/>
        <v>0</v>
      </c>
      <c r="AG447" s="4">
        <f t="shared" si="88"/>
        <v>0</v>
      </c>
      <c r="AH447" s="4">
        <f t="shared" si="89"/>
        <v>0</v>
      </c>
      <c r="AI447" s="4">
        <f t="shared" si="90"/>
        <v>-1</v>
      </c>
      <c r="AJ447" s="3">
        <f t="shared" si="91"/>
        <v>-192.4</v>
      </c>
      <c r="AK447" s="3">
        <f t="shared" si="92"/>
        <v>0</v>
      </c>
    </row>
    <row r="448" spans="1:39" ht="12.75" customHeight="1" x14ac:dyDescent="0.25">
      <c r="A448" s="38" t="s">
        <v>640</v>
      </c>
      <c r="B448" s="65" t="s">
        <v>289</v>
      </c>
      <c r="C448" s="4">
        <v>1</v>
      </c>
      <c r="D448" s="4"/>
      <c r="E448" s="4"/>
      <c r="F448" s="4"/>
      <c r="G448" s="4"/>
      <c r="H448" s="4"/>
      <c r="I448" s="4"/>
      <c r="J448" s="3"/>
      <c r="K448" s="3"/>
      <c r="L448" s="31"/>
      <c r="M448" s="40"/>
      <c r="N448" s="26" t="s">
        <v>640</v>
      </c>
      <c r="O448" s="65" t="s">
        <v>289</v>
      </c>
      <c r="P448" s="4">
        <v>1</v>
      </c>
      <c r="Q448" s="4"/>
      <c r="R448" s="4"/>
      <c r="S448" s="4"/>
      <c r="T448" s="4">
        <v>1</v>
      </c>
      <c r="U448" s="4"/>
      <c r="V448" s="4"/>
      <c r="W448" s="3">
        <v>64.099999999999994</v>
      </c>
      <c r="X448" s="3"/>
      <c r="Y448" s="31"/>
      <c r="Z448" s="31"/>
      <c r="AA448" s="26" t="s">
        <v>640</v>
      </c>
      <c r="AB448" s="65" t="s">
        <v>289</v>
      </c>
      <c r="AC448" s="4">
        <f t="shared" si="84"/>
        <v>0</v>
      </c>
      <c r="AD448" s="4">
        <f t="shared" si="85"/>
        <v>0</v>
      </c>
      <c r="AE448" s="4">
        <f t="shared" si="86"/>
        <v>0</v>
      </c>
      <c r="AF448" s="4">
        <f t="shared" si="87"/>
        <v>0</v>
      </c>
      <c r="AG448" s="4">
        <f t="shared" si="88"/>
        <v>-1</v>
      </c>
      <c r="AH448" s="4">
        <f t="shared" si="89"/>
        <v>0</v>
      </c>
      <c r="AI448" s="4">
        <f t="shared" si="90"/>
        <v>0</v>
      </c>
      <c r="AJ448" s="3">
        <f t="shared" si="91"/>
        <v>-64.099999999999994</v>
      </c>
      <c r="AK448" s="3">
        <f t="shared" si="92"/>
        <v>0</v>
      </c>
    </row>
    <row r="449" spans="1:37" ht="12.75" customHeight="1" x14ac:dyDescent="0.25">
      <c r="A449" s="38" t="s">
        <v>645</v>
      </c>
      <c r="B449" s="65" t="s">
        <v>289</v>
      </c>
      <c r="C449" s="4">
        <v>1</v>
      </c>
      <c r="D449" s="4"/>
      <c r="E449" s="4"/>
      <c r="F449" s="4"/>
      <c r="G449" s="4"/>
      <c r="H449" s="4"/>
      <c r="I449" s="4"/>
      <c r="J449" s="3"/>
      <c r="K449" s="3"/>
      <c r="L449" s="31"/>
      <c r="M449" s="40"/>
      <c r="N449" s="26" t="s">
        <v>645</v>
      </c>
      <c r="O449" s="65" t="s">
        <v>289</v>
      </c>
      <c r="P449" s="4">
        <v>1</v>
      </c>
      <c r="Q449" s="4"/>
      <c r="R449" s="4"/>
      <c r="S449" s="4"/>
      <c r="T449" s="4">
        <v>1</v>
      </c>
      <c r="U449" s="4"/>
      <c r="V449" s="4"/>
      <c r="W449" s="3">
        <v>37.200000000000003</v>
      </c>
      <c r="X449" s="3"/>
      <c r="Y449" s="31"/>
      <c r="Z449" s="31"/>
      <c r="AA449" s="26" t="s">
        <v>645</v>
      </c>
      <c r="AB449" s="65" t="s">
        <v>289</v>
      </c>
      <c r="AC449" s="4">
        <f t="shared" si="84"/>
        <v>0</v>
      </c>
      <c r="AD449" s="4">
        <f t="shared" si="85"/>
        <v>0</v>
      </c>
      <c r="AE449" s="4">
        <f t="shared" si="86"/>
        <v>0</v>
      </c>
      <c r="AF449" s="4">
        <f t="shared" si="87"/>
        <v>0</v>
      </c>
      <c r="AG449" s="4">
        <f t="shared" si="88"/>
        <v>-1</v>
      </c>
      <c r="AH449" s="4">
        <f t="shared" si="89"/>
        <v>0</v>
      </c>
      <c r="AI449" s="4">
        <f t="shared" si="90"/>
        <v>0</v>
      </c>
      <c r="AJ449" s="3">
        <f t="shared" si="91"/>
        <v>-37.200000000000003</v>
      </c>
      <c r="AK449" s="3">
        <f t="shared" si="92"/>
        <v>0</v>
      </c>
    </row>
    <row r="450" spans="1:37" ht="12.75" customHeight="1" x14ac:dyDescent="0.25">
      <c r="A450" s="38" t="s">
        <v>646</v>
      </c>
      <c r="B450" s="65" t="s">
        <v>289</v>
      </c>
      <c r="C450" s="4">
        <v>1</v>
      </c>
      <c r="D450" s="4"/>
      <c r="E450" s="4"/>
      <c r="F450" s="4"/>
      <c r="G450" s="4"/>
      <c r="H450" s="4"/>
      <c r="I450" s="4"/>
      <c r="J450" s="3"/>
      <c r="K450" s="3"/>
      <c r="L450" s="31"/>
      <c r="M450" s="40"/>
      <c r="N450" s="26" t="s">
        <v>646</v>
      </c>
      <c r="O450" s="65" t="s">
        <v>289</v>
      </c>
      <c r="P450" s="4">
        <v>1</v>
      </c>
      <c r="Q450" s="4"/>
      <c r="R450" s="4"/>
      <c r="S450" s="4"/>
      <c r="T450" s="4">
        <v>1</v>
      </c>
      <c r="U450" s="4"/>
      <c r="V450" s="4"/>
      <c r="W450" s="3">
        <v>190</v>
      </c>
      <c r="X450" s="3"/>
      <c r="Y450" s="31"/>
      <c r="Z450" s="31"/>
      <c r="AA450" s="26" t="s">
        <v>646</v>
      </c>
      <c r="AB450" s="65" t="s">
        <v>289</v>
      </c>
      <c r="AC450" s="4">
        <f t="shared" si="84"/>
        <v>0</v>
      </c>
      <c r="AD450" s="4">
        <f t="shared" si="85"/>
        <v>0</v>
      </c>
      <c r="AE450" s="4">
        <f t="shared" si="86"/>
        <v>0</v>
      </c>
      <c r="AF450" s="4">
        <f t="shared" si="87"/>
        <v>0</v>
      </c>
      <c r="AG450" s="4">
        <f t="shared" si="88"/>
        <v>-1</v>
      </c>
      <c r="AH450" s="4">
        <f t="shared" si="89"/>
        <v>0</v>
      </c>
      <c r="AI450" s="4">
        <f t="shared" si="90"/>
        <v>0</v>
      </c>
      <c r="AJ450" s="3">
        <f t="shared" si="91"/>
        <v>-190</v>
      </c>
      <c r="AK450" s="3">
        <f t="shared" si="92"/>
        <v>0</v>
      </c>
    </row>
    <row r="451" spans="1:37" ht="12.75" customHeight="1" x14ac:dyDescent="0.25">
      <c r="A451" s="38" t="s">
        <v>642</v>
      </c>
      <c r="B451" s="65" t="s">
        <v>289</v>
      </c>
      <c r="C451" s="4">
        <v>1</v>
      </c>
      <c r="D451" s="4"/>
      <c r="E451" s="4"/>
      <c r="F451" s="4"/>
      <c r="G451" s="4"/>
      <c r="H451" s="4"/>
      <c r="I451" s="4"/>
      <c r="J451" s="3"/>
      <c r="K451" s="3"/>
      <c r="L451" s="40"/>
      <c r="M451" s="40"/>
      <c r="N451" s="26" t="s">
        <v>642</v>
      </c>
      <c r="O451" s="65" t="s">
        <v>289</v>
      </c>
      <c r="P451" s="4">
        <v>1</v>
      </c>
      <c r="Q451" s="4"/>
      <c r="R451" s="4"/>
      <c r="S451" s="4"/>
      <c r="T451" s="4">
        <v>1</v>
      </c>
      <c r="U451" s="4"/>
      <c r="V451" s="4"/>
      <c r="W451" s="3">
        <v>45.5</v>
      </c>
      <c r="X451" s="3"/>
      <c r="Y451" s="32"/>
      <c r="Z451" s="32"/>
      <c r="AA451" s="26" t="s">
        <v>642</v>
      </c>
      <c r="AB451" s="65" t="s">
        <v>289</v>
      </c>
      <c r="AC451" s="4">
        <f t="shared" si="84"/>
        <v>0</v>
      </c>
      <c r="AD451" s="4">
        <f t="shared" si="85"/>
        <v>0</v>
      </c>
      <c r="AE451" s="4">
        <f t="shared" si="86"/>
        <v>0</v>
      </c>
      <c r="AF451" s="4">
        <f t="shared" si="87"/>
        <v>0</v>
      </c>
      <c r="AG451" s="4">
        <f t="shared" si="88"/>
        <v>-1</v>
      </c>
      <c r="AH451" s="4">
        <f t="shared" si="89"/>
        <v>0</v>
      </c>
      <c r="AI451" s="4">
        <f t="shared" si="90"/>
        <v>0</v>
      </c>
      <c r="AJ451" s="3">
        <f t="shared" si="91"/>
        <v>-45.5</v>
      </c>
      <c r="AK451" s="3">
        <f t="shared" si="92"/>
        <v>0</v>
      </c>
    </row>
    <row r="452" spans="1:37" ht="12.75" customHeight="1" x14ac:dyDescent="0.25">
      <c r="A452" s="38" t="s">
        <v>621</v>
      </c>
      <c r="B452" s="65" t="s">
        <v>289</v>
      </c>
      <c r="C452" s="4">
        <v>1</v>
      </c>
      <c r="D452" s="4"/>
      <c r="E452" s="4"/>
      <c r="F452" s="4"/>
      <c r="G452" s="4"/>
      <c r="H452" s="4"/>
      <c r="I452" s="4"/>
      <c r="J452" s="3"/>
      <c r="K452" s="3"/>
      <c r="L452" s="44"/>
      <c r="M452" s="55"/>
      <c r="N452" s="26" t="s">
        <v>621</v>
      </c>
      <c r="O452" s="65" t="s">
        <v>289</v>
      </c>
      <c r="P452" s="4">
        <v>1</v>
      </c>
      <c r="Q452" s="4"/>
      <c r="R452" s="4"/>
      <c r="S452" s="4"/>
      <c r="T452" s="4"/>
      <c r="U452" s="4"/>
      <c r="V452" s="4"/>
      <c r="W452" s="3">
        <v>74.2</v>
      </c>
      <c r="X452" s="3"/>
      <c r="Y452" s="44"/>
      <c r="Z452" s="44"/>
      <c r="AA452" s="26" t="s">
        <v>621</v>
      </c>
      <c r="AB452" s="65" t="s">
        <v>289</v>
      </c>
      <c r="AC452" s="4">
        <f t="shared" si="84"/>
        <v>0</v>
      </c>
      <c r="AD452" s="4">
        <f t="shared" si="85"/>
        <v>0</v>
      </c>
      <c r="AE452" s="4">
        <f t="shared" si="86"/>
        <v>0</v>
      </c>
      <c r="AF452" s="4">
        <f t="shared" si="87"/>
        <v>0</v>
      </c>
      <c r="AG452" s="4">
        <f t="shared" si="88"/>
        <v>0</v>
      </c>
      <c r="AH452" s="4">
        <f t="shared" si="89"/>
        <v>0</v>
      </c>
      <c r="AI452" s="4">
        <f t="shared" si="90"/>
        <v>0</v>
      </c>
      <c r="AJ452" s="3">
        <f t="shared" si="91"/>
        <v>-74.2</v>
      </c>
      <c r="AK452" s="3">
        <f t="shared" si="92"/>
        <v>0</v>
      </c>
    </row>
    <row r="453" spans="1:37" ht="12.75" customHeight="1" x14ac:dyDescent="0.25">
      <c r="A453" s="38" t="s">
        <v>622</v>
      </c>
      <c r="B453" s="65" t="s">
        <v>289</v>
      </c>
      <c r="C453" s="4">
        <v>1</v>
      </c>
      <c r="D453" s="4"/>
      <c r="E453" s="4"/>
      <c r="F453" s="4"/>
      <c r="G453" s="4"/>
      <c r="H453" s="4"/>
      <c r="I453" s="4"/>
      <c r="J453" s="3"/>
      <c r="K453" s="3"/>
      <c r="L453" s="31"/>
      <c r="M453" s="40"/>
      <c r="N453" s="26" t="s">
        <v>622</v>
      </c>
      <c r="O453" s="65" t="s">
        <v>289</v>
      </c>
      <c r="P453" s="4">
        <v>1</v>
      </c>
      <c r="Q453" s="4"/>
      <c r="R453" s="4"/>
      <c r="S453" s="4"/>
      <c r="T453" s="4"/>
      <c r="U453" s="4"/>
      <c r="V453" s="4">
        <v>1</v>
      </c>
      <c r="W453" s="3">
        <v>106.32</v>
      </c>
      <c r="X453" s="3"/>
      <c r="Y453" s="31"/>
      <c r="Z453" s="31"/>
      <c r="AA453" s="26" t="s">
        <v>622</v>
      </c>
      <c r="AB453" s="65" t="s">
        <v>289</v>
      </c>
      <c r="AC453" s="4">
        <f t="shared" si="84"/>
        <v>0</v>
      </c>
      <c r="AD453" s="4">
        <f t="shared" si="85"/>
        <v>0</v>
      </c>
      <c r="AE453" s="4">
        <f t="shared" si="86"/>
        <v>0</v>
      </c>
      <c r="AF453" s="4">
        <f t="shared" si="87"/>
        <v>0</v>
      </c>
      <c r="AG453" s="4">
        <f t="shared" si="88"/>
        <v>0</v>
      </c>
      <c r="AH453" s="4">
        <f t="shared" si="89"/>
        <v>0</v>
      </c>
      <c r="AI453" s="4">
        <f t="shared" si="90"/>
        <v>-1</v>
      </c>
      <c r="AJ453" s="3">
        <f t="shared" si="91"/>
        <v>-106.32</v>
      </c>
      <c r="AK453" s="3">
        <f t="shared" si="92"/>
        <v>0</v>
      </c>
    </row>
    <row r="454" spans="1:37" ht="12.75" customHeight="1" x14ac:dyDescent="0.25">
      <c r="A454" s="38" t="s">
        <v>628</v>
      </c>
      <c r="B454" s="65" t="s">
        <v>289</v>
      </c>
      <c r="C454" s="4">
        <v>1</v>
      </c>
      <c r="D454" s="4"/>
      <c r="E454" s="4"/>
      <c r="F454" s="4"/>
      <c r="G454" s="4"/>
      <c r="H454" s="4"/>
      <c r="I454" s="4"/>
      <c r="J454" s="3"/>
      <c r="K454" s="3"/>
      <c r="L454" s="31"/>
      <c r="M454" s="40"/>
      <c r="N454" s="26" t="s">
        <v>628</v>
      </c>
      <c r="O454" s="65" t="s">
        <v>289</v>
      </c>
      <c r="P454" s="4">
        <v>1</v>
      </c>
      <c r="Q454" s="4"/>
      <c r="R454" s="4"/>
      <c r="S454" s="4"/>
      <c r="T454" s="4"/>
      <c r="U454" s="4"/>
      <c r="V454" s="4">
        <v>1</v>
      </c>
      <c r="W454" s="3">
        <v>111.36</v>
      </c>
      <c r="X454" s="3"/>
      <c r="Y454" s="31"/>
      <c r="Z454" s="31"/>
      <c r="AA454" s="26" t="s">
        <v>628</v>
      </c>
      <c r="AB454" s="65" t="s">
        <v>289</v>
      </c>
      <c r="AC454" s="4">
        <f t="shared" si="84"/>
        <v>0</v>
      </c>
      <c r="AD454" s="4">
        <f t="shared" si="85"/>
        <v>0</v>
      </c>
      <c r="AE454" s="4">
        <f t="shared" si="86"/>
        <v>0</v>
      </c>
      <c r="AF454" s="4">
        <f t="shared" si="87"/>
        <v>0</v>
      </c>
      <c r="AG454" s="4">
        <f t="shared" si="88"/>
        <v>0</v>
      </c>
      <c r="AH454" s="4">
        <f t="shared" si="89"/>
        <v>0</v>
      </c>
      <c r="AI454" s="4">
        <f t="shared" si="90"/>
        <v>-1</v>
      </c>
      <c r="AJ454" s="3">
        <f t="shared" si="91"/>
        <v>-111.36</v>
      </c>
      <c r="AK454" s="3">
        <f t="shared" si="92"/>
        <v>0</v>
      </c>
    </row>
    <row r="455" spans="1:37" ht="12.75" customHeight="1" x14ac:dyDescent="0.25">
      <c r="A455" s="38" t="s">
        <v>633</v>
      </c>
      <c r="B455" s="65" t="s">
        <v>289</v>
      </c>
      <c r="C455" s="4">
        <v>1</v>
      </c>
      <c r="D455" s="4"/>
      <c r="E455" s="4"/>
      <c r="F455" s="4"/>
      <c r="G455" s="4"/>
      <c r="H455" s="4"/>
      <c r="I455" s="4"/>
      <c r="J455" s="3"/>
      <c r="K455" s="3"/>
      <c r="L455" s="31"/>
      <c r="M455" s="40"/>
      <c r="N455" s="26" t="s">
        <v>633</v>
      </c>
      <c r="O455" s="65" t="s">
        <v>289</v>
      </c>
      <c r="P455" s="4">
        <v>1</v>
      </c>
      <c r="Q455" s="4"/>
      <c r="R455" s="4"/>
      <c r="S455" s="4">
        <v>1</v>
      </c>
      <c r="T455" s="4">
        <v>1</v>
      </c>
      <c r="U455" s="4"/>
      <c r="V455" s="4"/>
      <c r="W455" s="3">
        <v>63.8</v>
      </c>
      <c r="X455" s="3">
        <v>63.8</v>
      </c>
      <c r="Y455" s="31"/>
      <c r="Z455" s="31"/>
      <c r="AA455" s="26" t="s">
        <v>633</v>
      </c>
      <c r="AB455" s="65" t="s">
        <v>289</v>
      </c>
      <c r="AC455" s="4">
        <f t="shared" si="84"/>
        <v>0</v>
      </c>
      <c r="AD455" s="4">
        <f t="shared" si="85"/>
        <v>0</v>
      </c>
      <c r="AE455" s="4">
        <f t="shared" si="86"/>
        <v>0</v>
      </c>
      <c r="AF455" s="4">
        <f t="shared" si="87"/>
        <v>-1</v>
      </c>
      <c r="AG455" s="4">
        <f t="shared" si="88"/>
        <v>-1</v>
      </c>
      <c r="AH455" s="4">
        <f t="shared" si="89"/>
        <v>0</v>
      </c>
      <c r="AI455" s="4">
        <f t="shared" si="90"/>
        <v>0</v>
      </c>
      <c r="AJ455" s="3">
        <f t="shared" si="91"/>
        <v>-63.8</v>
      </c>
      <c r="AK455" s="3">
        <f t="shared" si="92"/>
        <v>-63.8</v>
      </c>
    </row>
    <row r="456" spans="1:37" ht="12.75" customHeight="1" x14ac:dyDescent="0.25">
      <c r="A456" s="38" t="s">
        <v>641</v>
      </c>
      <c r="B456" s="65" t="s">
        <v>289</v>
      </c>
      <c r="C456" s="4">
        <v>1</v>
      </c>
      <c r="D456" s="4"/>
      <c r="E456" s="4"/>
      <c r="F456" s="4"/>
      <c r="G456" s="4"/>
      <c r="H456" s="4"/>
      <c r="I456" s="4"/>
      <c r="J456" s="3"/>
      <c r="K456" s="3"/>
      <c r="L456" s="31"/>
      <c r="M456" s="40"/>
      <c r="N456" s="26" t="s">
        <v>641</v>
      </c>
      <c r="O456" s="65" t="s">
        <v>289</v>
      </c>
      <c r="P456" s="4">
        <v>1</v>
      </c>
      <c r="Q456" s="4"/>
      <c r="R456" s="4"/>
      <c r="S456" s="4">
        <v>1</v>
      </c>
      <c r="T456" s="4">
        <v>1</v>
      </c>
      <c r="U456" s="4"/>
      <c r="V456" s="4"/>
      <c r="W456" s="3">
        <v>92.4</v>
      </c>
      <c r="X456" s="3">
        <v>92.4</v>
      </c>
      <c r="Y456" s="31"/>
      <c r="Z456" s="31"/>
      <c r="AA456" s="26" t="s">
        <v>641</v>
      </c>
      <c r="AB456" s="65" t="s">
        <v>289</v>
      </c>
      <c r="AC456" s="4">
        <f t="shared" si="84"/>
        <v>0</v>
      </c>
      <c r="AD456" s="4">
        <f t="shared" si="85"/>
        <v>0</v>
      </c>
      <c r="AE456" s="4">
        <f t="shared" si="86"/>
        <v>0</v>
      </c>
      <c r="AF456" s="4">
        <f t="shared" si="87"/>
        <v>-1</v>
      </c>
      <c r="AG456" s="4">
        <f t="shared" si="88"/>
        <v>-1</v>
      </c>
      <c r="AH456" s="4">
        <f t="shared" si="89"/>
        <v>0</v>
      </c>
      <c r="AI456" s="4">
        <f t="shared" si="90"/>
        <v>0</v>
      </c>
      <c r="AJ456" s="3">
        <f t="shared" si="91"/>
        <v>-92.4</v>
      </c>
      <c r="AK456" s="3">
        <f t="shared" si="92"/>
        <v>-92.4</v>
      </c>
    </row>
    <row r="457" spans="1:37" ht="12.75" customHeight="1" x14ac:dyDescent="0.25">
      <c r="A457" s="38" t="s">
        <v>647</v>
      </c>
      <c r="B457" s="65" t="s">
        <v>289</v>
      </c>
      <c r="C457" s="4">
        <v>1</v>
      </c>
      <c r="D457" s="4"/>
      <c r="E457" s="4"/>
      <c r="F457" s="4"/>
      <c r="G457" s="4"/>
      <c r="H457" s="4"/>
      <c r="I457" s="4"/>
      <c r="J457" s="3"/>
      <c r="K457" s="3"/>
      <c r="L457" s="31"/>
      <c r="M457" s="40"/>
      <c r="N457" s="26" t="s">
        <v>647</v>
      </c>
      <c r="O457" s="65" t="s">
        <v>289</v>
      </c>
      <c r="P457" s="4">
        <v>1</v>
      </c>
      <c r="Q457" s="4"/>
      <c r="R457" s="4"/>
      <c r="S457" s="4">
        <v>1</v>
      </c>
      <c r="T457" s="4">
        <v>1</v>
      </c>
      <c r="U457" s="4"/>
      <c r="V457" s="4"/>
      <c r="W457" s="3">
        <v>49.1</v>
      </c>
      <c r="X457" s="3">
        <v>49.1</v>
      </c>
      <c r="Y457" s="31"/>
      <c r="Z457" s="31"/>
      <c r="AA457" s="26" t="s">
        <v>647</v>
      </c>
      <c r="AB457" s="65" t="s">
        <v>289</v>
      </c>
      <c r="AC457" s="4">
        <f t="shared" si="84"/>
        <v>0</v>
      </c>
      <c r="AD457" s="4">
        <f t="shared" si="85"/>
        <v>0</v>
      </c>
      <c r="AE457" s="4">
        <f t="shared" si="86"/>
        <v>0</v>
      </c>
      <c r="AF457" s="4">
        <f t="shared" si="87"/>
        <v>-1</v>
      </c>
      <c r="AG457" s="4">
        <f t="shared" si="88"/>
        <v>-1</v>
      </c>
      <c r="AH457" s="4">
        <f t="shared" si="89"/>
        <v>0</v>
      </c>
      <c r="AI457" s="4">
        <f t="shared" si="90"/>
        <v>0</v>
      </c>
      <c r="AJ457" s="3">
        <f t="shared" si="91"/>
        <v>-49.1</v>
      </c>
      <c r="AK457" s="3">
        <f t="shared" si="92"/>
        <v>-49.1</v>
      </c>
    </row>
    <row r="458" spans="1:37" ht="12.75" customHeight="1" x14ac:dyDescent="0.25">
      <c r="A458" s="38" t="s">
        <v>648</v>
      </c>
      <c r="B458" s="65" t="s">
        <v>289</v>
      </c>
      <c r="C458" s="4">
        <v>1</v>
      </c>
      <c r="D458" s="4"/>
      <c r="E458" s="4"/>
      <c r="F458" s="4"/>
      <c r="G458" s="4"/>
      <c r="H458" s="4"/>
      <c r="I458" s="4"/>
      <c r="J458" s="3"/>
      <c r="K458" s="3"/>
      <c r="L458" s="31"/>
      <c r="M458" s="40"/>
      <c r="N458" s="26" t="s">
        <v>648</v>
      </c>
      <c r="O458" s="65" t="s">
        <v>289</v>
      </c>
      <c r="P458" s="4">
        <v>1</v>
      </c>
      <c r="Q458" s="4"/>
      <c r="R458" s="4"/>
      <c r="S458" s="4"/>
      <c r="T458" s="4">
        <v>1</v>
      </c>
      <c r="U458" s="4"/>
      <c r="V458" s="4"/>
      <c r="W458" s="3">
        <v>61.9</v>
      </c>
      <c r="X458" s="3"/>
      <c r="Y458" s="31"/>
      <c r="Z458" s="31"/>
      <c r="AA458" s="26" t="s">
        <v>648</v>
      </c>
      <c r="AB458" s="65" t="s">
        <v>289</v>
      </c>
      <c r="AC458" s="4">
        <f t="shared" ref="AC458:AC472" si="93">C458-P458</f>
        <v>0</v>
      </c>
      <c r="AD458" s="4">
        <f t="shared" ref="AD458:AD472" si="94">D458-Q458</f>
        <v>0</v>
      </c>
      <c r="AE458" s="4">
        <f t="shared" ref="AE458:AE472" si="95">E458-R458</f>
        <v>0</v>
      </c>
      <c r="AF458" s="4">
        <f t="shared" ref="AF458:AF472" si="96">F458-S458</f>
        <v>0</v>
      </c>
      <c r="AG458" s="4">
        <f t="shared" ref="AG458:AG472" si="97">G458-T458</f>
        <v>-1</v>
      </c>
      <c r="AH458" s="4">
        <f t="shared" ref="AH458:AH472" si="98">H458-U458</f>
        <v>0</v>
      </c>
      <c r="AI458" s="4">
        <f t="shared" ref="AI458:AI472" si="99">I458-V458</f>
        <v>0</v>
      </c>
      <c r="AJ458" s="3">
        <f t="shared" ref="AJ458:AJ472" si="100">J458-W458</f>
        <v>-61.9</v>
      </c>
      <c r="AK458" s="3">
        <f t="shared" ref="AK458:AK472" si="101">K458-X458</f>
        <v>0</v>
      </c>
    </row>
    <row r="459" spans="1:37" ht="12.75" customHeight="1" x14ac:dyDescent="0.25">
      <c r="A459" s="38" t="s">
        <v>649</v>
      </c>
      <c r="B459" s="65" t="s">
        <v>289</v>
      </c>
      <c r="C459" s="4">
        <v>1</v>
      </c>
      <c r="D459" s="4"/>
      <c r="E459" s="4"/>
      <c r="F459" s="4"/>
      <c r="G459" s="4"/>
      <c r="H459" s="4"/>
      <c r="I459" s="4"/>
      <c r="J459" s="3"/>
      <c r="K459" s="3"/>
      <c r="L459" s="31"/>
      <c r="M459" s="40"/>
      <c r="N459" s="26" t="s">
        <v>649</v>
      </c>
      <c r="O459" s="65" t="s">
        <v>289</v>
      </c>
      <c r="P459" s="4">
        <v>1</v>
      </c>
      <c r="Q459" s="4"/>
      <c r="R459" s="4"/>
      <c r="S459" s="4"/>
      <c r="T459" s="4"/>
      <c r="U459" s="4"/>
      <c r="V459" s="4">
        <v>1</v>
      </c>
      <c r="W459" s="3">
        <v>131.91</v>
      </c>
      <c r="X459" s="3"/>
      <c r="Y459" s="31"/>
      <c r="Z459" s="31"/>
      <c r="AA459" s="26" t="s">
        <v>649</v>
      </c>
      <c r="AB459" s="65" t="s">
        <v>289</v>
      </c>
      <c r="AC459" s="4">
        <f t="shared" si="93"/>
        <v>0</v>
      </c>
      <c r="AD459" s="4">
        <f t="shared" si="94"/>
        <v>0</v>
      </c>
      <c r="AE459" s="4">
        <f t="shared" si="95"/>
        <v>0</v>
      </c>
      <c r="AF459" s="4">
        <f t="shared" si="96"/>
        <v>0</v>
      </c>
      <c r="AG459" s="4">
        <f t="shared" si="97"/>
        <v>0</v>
      </c>
      <c r="AH459" s="4">
        <f t="shared" si="98"/>
        <v>0</v>
      </c>
      <c r="AI459" s="4">
        <f t="shared" si="99"/>
        <v>-1</v>
      </c>
      <c r="AJ459" s="3">
        <f t="shared" si="100"/>
        <v>-131.91</v>
      </c>
      <c r="AK459" s="3">
        <f t="shared" si="101"/>
        <v>0</v>
      </c>
    </row>
    <row r="460" spans="1:37" ht="12.75" customHeight="1" x14ac:dyDescent="0.25">
      <c r="A460" s="38" t="s">
        <v>625</v>
      </c>
      <c r="B460" s="65" t="s">
        <v>289</v>
      </c>
      <c r="C460" s="4">
        <v>1</v>
      </c>
      <c r="D460" s="4"/>
      <c r="E460" s="4"/>
      <c r="F460" s="4"/>
      <c r="G460" s="4"/>
      <c r="H460" s="4"/>
      <c r="I460" s="4"/>
      <c r="J460" s="3"/>
      <c r="K460" s="3"/>
      <c r="L460" s="31"/>
      <c r="M460" s="40"/>
      <c r="N460" s="26" t="s">
        <v>625</v>
      </c>
      <c r="O460" s="65" t="s">
        <v>289</v>
      </c>
      <c r="P460" s="4">
        <v>1</v>
      </c>
      <c r="Q460" s="4"/>
      <c r="R460" s="4"/>
      <c r="S460" s="4"/>
      <c r="T460" s="4"/>
      <c r="U460" s="4"/>
      <c r="V460" s="4">
        <v>1</v>
      </c>
      <c r="W460" s="3">
        <v>106.32</v>
      </c>
      <c r="X460" s="3"/>
      <c r="Y460" s="31"/>
      <c r="Z460" s="31"/>
      <c r="AA460" s="26" t="s">
        <v>625</v>
      </c>
      <c r="AB460" s="65" t="s">
        <v>289</v>
      </c>
      <c r="AC460" s="4">
        <f t="shared" si="93"/>
        <v>0</v>
      </c>
      <c r="AD460" s="4">
        <f t="shared" si="94"/>
        <v>0</v>
      </c>
      <c r="AE460" s="4">
        <f t="shared" si="95"/>
        <v>0</v>
      </c>
      <c r="AF460" s="4">
        <f t="shared" si="96"/>
        <v>0</v>
      </c>
      <c r="AG460" s="4">
        <f t="shared" si="97"/>
        <v>0</v>
      </c>
      <c r="AH460" s="4">
        <f t="shared" si="98"/>
        <v>0</v>
      </c>
      <c r="AI460" s="4">
        <f t="shared" si="99"/>
        <v>-1</v>
      </c>
      <c r="AJ460" s="3">
        <f t="shared" si="100"/>
        <v>-106.32</v>
      </c>
      <c r="AK460" s="3">
        <f t="shared" si="101"/>
        <v>0</v>
      </c>
    </row>
    <row r="461" spans="1:37" ht="12.75" customHeight="1" x14ac:dyDescent="0.25">
      <c r="A461" s="38" t="s">
        <v>626</v>
      </c>
      <c r="B461" s="65" t="s">
        <v>289</v>
      </c>
      <c r="C461" s="4">
        <v>1</v>
      </c>
      <c r="D461" s="4"/>
      <c r="E461" s="4"/>
      <c r="F461" s="4"/>
      <c r="G461" s="4"/>
      <c r="H461" s="4"/>
      <c r="I461" s="4"/>
      <c r="J461" s="3"/>
      <c r="K461" s="3"/>
      <c r="L461" s="31"/>
      <c r="M461" s="40"/>
      <c r="N461" s="26" t="s">
        <v>626</v>
      </c>
      <c r="O461" s="65" t="s">
        <v>289</v>
      </c>
      <c r="P461" s="4">
        <v>1</v>
      </c>
      <c r="Q461" s="4"/>
      <c r="R461" s="4"/>
      <c r="S461" s="4"/>
      <c r="T461" s="4">
        <v>1</v>
      </c>
      <c r="U461" s="4"/>
      <c r="V461" s="4"/>
      <c r="W461" s="3">
        <v>51.1</v>
      </c>
      <c r="X461" s="3"/>
      <c r="Y461" s="31"/>
      <c r="Z461" s="31"/>
      <c r="AA461" s="26" t="s">
        <v>626</v>
      </c>
      <c r="AB461" s="65" t="s">
        <v>289</v>
      </c>
      <c r="AC461" s="4">
        <f t="shared" si="93"/>
        <v>0</v>
      </c>
      <c r="AD461" s="4">
        <f t="shared" si="94"/>
        <v>0</v>
      </c>
      <c r="AE461" s="4">
        <f t="shared" si="95"/>
        <v>0</v>
      </c>
      <c r="AF461" s="4">
        <f t="shared" si="96"/>
        <v>0</v>
      </c>
      <c r="AG461" s="4">
        <f t="shared" si="97"/>
        <v>-1</v>
      </c>
      <c r="AH461" s="4">
        <f t="shared" si="98"/>
        <v>0</v>
      </c>
      <c r="AI461" s="4">
        <f t="shared" si="99"/>
        <v>0</v>
      </c>
      <c r="AJ461" s="3">
        <f t="shared" si="100"/>
        <v>-51.1</v>
      </c>
      <c r="AK461" s="3">
        <f t="shared" si="101"/>
        <v>0</v>
      </c>
    </row>
    <row r="462" spans="1:37" ht="12.75" customHeight="1" x14ac:dyDescent="0.25">
      <c r="A462" s="38" t="s">
        <v>617</v>
      </c>
      <c r="B462" s="65" t="s">
        <v>289</v>
      </c>
      <c r="C462" s="4">
        <v>1</v>
      </c>
      <c r="D462" s="4"/>
      <c r="E462" s="4"/>
      <c r="F462" s="4"/>
      <c r="G462" s="4"/>
      <c r="H462" s="4"/>
      <c r="I462" s="4"/>
      <c r="J462" s="3"/>
      <c r="K462" s="3"/>
      <c r="L462" s="31"/>
      <c r="M462" s="40"/>
      <c r="N462" s="26" t="s">
        <v>617</v>
      </c>
      <c r="O462" s="65" t="s">
        <v>289</v>
      </c>
      <c r="P462" s="4">
        <v>1</v>
      </c>
      <c r="Q462" s="4"/>
      <c r="R462" s="4"/>
      <c r="S462" s="4"/>
      <c r="T462" s="4">
        <v>1</v>
      </c>
      <c r="U462" s="4"/>
      <c r="V462" s="4"/>
      <c r="W462" s="3">
        <v>72.7</v>
      </c>
      <c r="X462" s="3"/>
      <c r="Y462" s="31"/>
      <c r="Z462" s="31"/>
      <c r="AA462" s="26" t="s">
        <v>617</v>
      </c>
      <c r="AB462" s="65" t="s">
        <v>289</v>
      </c>
      <c r="AC462" s="4">
        <f t="shared" si="93"/>
        <v>0</v>
      </c>
      <c r="AD462" s="4">
        <f t="shared" si="94"/>
        <v>0</v>
      </c>
      <c r="AE462" s="4">
        <f t="shared" si="95"/>
        <v>0</v>
      </c>
      <c r="AF462" s="4">
        <f t="shared" si="96"/>
        <v>0</v>
      </c>
      <c r="AG462" s="4">
        <f t="shared" si="97"/>
        <v>-1</v>
      </c>
      <c r="AH462" s="4">
        <f t="shared" si="98"/>
        <v>0</v>
      </c>
      <c r="AI462" s="4">
        <f t="shared" si="99"/>
        <v>0</v>
      </c>
      <c r="AJ462" s="3">
        <f t="shared" si="100"/>
        <v>-72.7</v>
      </c>
      <c r="AK462" s="3">
        <f t="shared" si="101"/>
        <v>0</v>
      </c>
    </row>
    <row r="463" spans="1:37" ht="12.75" customHeight="1" x14ac:dyDescent="0.25">
      <c r="A463" s="38" t="s">
        <v>623</v>
      </c>
      <c r="B463" s="65" t="s">
        <v>289</v>
      </c>
      <c r="C463" s="4">
        <v>1</v>
      </c>
      <c r="D463" s="4"/>
      <c r="E463" s="4"/>
      <c r="F463" s="4"/>
      <c r="G463" s="4"/>
      <c r="H463" s="4"/>
      <c r="I463" s="4"/>
      <c r="J463" s="3"/>
      <c r="K463" s="3"/>
      <c r="L463" s="31"/>
      <c r="M463" s="40"/>
      <c r="N463" s="26" t="s">
        <v>623</v>
      </c>
      <c r="O463" s="65" t="s">
        <v>289</v>
      </c>
      <c r="P463" s="4">
        <v>1</v>
      </c>
      <c r="Q463" s="4"/>
      <c r="R463" s="4"/>
      <c r="S463" s="4">
        <v>1</v>
      </c>
      <c r="T463" s="4">
        <v>1</v>
      </c>
      <c r="U463" s="4"/>
      <c r="V463" s="4"/>
      <c r="W463" s="3">
        <v>41.5</v>
      </c>
      <c r="X463" s="3">
        <v>41.5</v>
      </c>
      <c r="Y463" s="31"/>
      <c r="Z463" s="31"/>
      <c r="AA463" s="26" t="s">
        <v>623</v>
      </c>
      <c r="AB463" s="65" t="s">
        <v>289</v>
      </c>
      <c r="AC463" s="4">
        <f t="shared" si="93"/>
        <v>0</v>
      </c>
      <c r="AD463" s="4">
        <f t="shared" si="94"/>
        <v>0</v>
      </c>
      <c r="AE463" s="4">
        <f t="shared" si="95"/>
        <v>0</v>
      </c>
      <c r="AF463" s="4">
        <f t="shared" si="96"/>
        <v>-1</v>
      </c>
      <c r="AG463" s="4">
        <f t="shared" si="97"/>
        <v>-1</v>
      </c>
      <c r="AH463" s="4">
        <f t="shared" si="98"/>
        <v>0</v>
      </c>
      <c r="AI463" s="4">
        <f t="shared" si="99"/>
        <v>0</v>
      </c>
      <c r="AJ463" s="3">
        <f t="shared" si="100"/>
        <v>-41.5</v>
      </c>
      <c r="AK463" s="3">
        <f t="shared" si="101"/>
        <v>-41.5</v>
      </c>
    </row>
    <row r="464" spans="1:37" ht="12.75" customHeight="1" x14ac:dyDescent="0.25">
      <c r="A464" s="38" t="s">
        <v>624</v>
      </c>
      <c r="B464" s="65" t="s">
        <v>289</v>
      </c>
      <c r="C464" s="4">
        <v>1</v>
      </c>
      <c r="D464" s="4"/>
      <c r="E464" s="4"/>
      <c r="F464" s="4"/>
      <c r="G464" s="4"/>
      <c r="H464" s="4"/>
      <c r="I464" s="4"/>
      <c r="J464" s="3"/>
      <c r="K464" s="3"/>
      <c r="L464" s="31"/>
      <c r="M464" s="40"/>
      <c r="N464" s="26" t="s">
        <v>624</v>
      </c>
      <c r="O464" s="65" t="s">
        <v>289</v>
      </c>
      <c r="P464" s="4">
        <v>1</v>
      </c>
      <c r="Q464" s="4"/>
      <c r="R464" s="4"/>
      <c r="S464" s="4"/>
      <c r="T464" s="4"/>
      <c r="U464" s="4"/>
      <c r="V464" s="4">
        <v>1</v>
      </c>
      <c r="W464" s="3">
        <v>131.22</v>
      </c>
      <c r="X464" s="3"/>
      <c r="Y464" s="31"/>
      <c r="Z464" s="31"/>
      <c r="AA464" s="26" t="s">
        <v>624</v>
      </c>
      <c r="AB464" s="65" t="s">
        <v>289</v>
      </c>
      <c r="AC464" s="4">
        <f t="shared" si="93"/>
        <v>0</v>
      </c>
      <c r="AD464" s="4">
        <f t="shared" si="94"/>
        <v>0</v>
      </c>
      <c r="AE464" s="4">
        <f t="shared" si="95"/>
        <v>0</v>
      </c>
      <c r="AF464" s="4">
        <f t="shared" si="96"/>
        <v>0</v>
      </c>
      <c r="AG464" s="4">
        <f t="shared" si="97"/>
        <v>0</v>
      </c>
      <c r="AH464" s="4">
        <f t="shared" si="98"/>
        <v>0</v>
      </c>
      <c r="AI464" s="4">
        <f t="shared" si="99"/>
        <v>-1</v>
      </c>
      <c r="AJ464" s="3">
        <f t="shared" si="100"/>
        <v>-131.22</v>
      </c>
      <c r="AK464" s="3">
        <f t="shared" si="101"/>
        <v>0</v>
      </c>
    </row>
    <row r="465" spans="1:39" ht="12.75" customHeight="1" x14ac:dyDescent="0.25">
      <c r="A465" s="38" t="s">
        <v>619</v>
      </c>
      <c r="B465" s="37" t="s">
        <v>290</v>
      </c>
      <c r="C465" s="4">
        <v>1</v>
      </c>
      <c r="D465" s="4"/>
      <c r="E465" s="4"/>
      <c r="F465" s="4"/>
      <c r="G465" s="4"/>
      <c r="H465" s="4"/>
      <c r="I465" s="4"/>
      <c r="J465" s="3"/>
      <c r="K465" s="3"/>
      <c r="L465" s="31"/>
      <c r="M465" s="40"/>
      <c r="N465" s="26" t="s">
        <v>619</v>
      </c>
      <c r="O465" s="65" t="s">
        <v>290</v>
      </c>
      <c r="P465" s="4">
        <v>1</v>
      </c>
      <c r="Q465" s="4"/>
      <c r="R465" s="4"/>
      <c r="S465" s="4"/>
      <c r="T465" s="4"/>
      <c r="U465" s="4"/>
      <c r="V465" s="4"/>
      <c r="W465" s="3">
        <v>74.2</v>
      </c>
      <c r="X465" s="3"/>
      <c r="Y465" s="31"/>
      <c r="Z465" s="31"/>
      <c r="AA465" s="26" t="s">
        <v>619</v>
      </c>
      <c r="AB465" s="65" t="s">
        <v>290</v>
      </c>
      <c r="AC465" s="4">
        <f t="shared" si="93"/>
        <v>0</v>
      </c>
      <c r="AD465" s="4">
        <f t="shared" si="94"/>
        <v>0</v>
      </c>
      <c r="AE465" s="4">
        <f t="shared" si="95"/>
        <v>0</v>
      </c>
      <c r="AF465" s="4">
        <f t="shared" si="96"/>
        <v>0</v>
      </c>
      <c r="AG465" s="4">
        <f t="shared" si="97"/>
        <v>0</v>
      </c>
      <c r="AH465" s="4">
        <f t="shared" si="98"/>
        <v>0</v>
      </c>
      <c r="AI465" s="4">
        <f t="shared" si="99"/>
        <v>0</v>
      </c>
      <c r="AJ465" s="3">
        <f t="shared" si="100"/>
        <v>-74.2</v>
      </c>
      <c r="AK465" s="3">
        <f t="shared" si="101"/>
        <v>0</v>
      </c>
    </row>
    <row r="466" spans="1:39" ht="12.75" customHeight="1" x14ac:dyDescent="0.25">
      <c r="A466" s="38" t="s">
        <v>632</v>
      </c>
      <c r="B466" s="65" t="s">
        <v>289</v>
      </c>
      <c r="C466" s="4">
        <v>1</v>
      </c>
      <c r="D466" s="4"/>
      <c r="E466" s="4"/>
      <c r="F466" s="4"/>
      <c r="G466" s="4"/>
      <c r="H466" s="4"/>
      <c r="I466" s="4"/>
      <c r="J466" s="3"/>
      <c r="K466" s="3"/>
      <c r="L466" s="40"/>
      <c r="M466" s="40"/>
      <c r="N466" s="26" t="s">
        <v>632</v>
      </c>
      <c r="O466" s="65" t="s">
        <v>289</v>
      </c>
      <c r="P466" s="4">
        <v>1</v>
      </c>
      <c r="Q466" s="4"/>
      <c r="R466" s="4"/>
      <c r="S466" s="4"/>
      <c r="T466" s="4">
        <v>1</v>
      </c>
      <c r="U466" s="4"/>
      <c r="V466" s="4"/>
      <c r="W466" s="3">
        <v>43.4</v>
      </c>
      <c r="X466" s="3"/>
      <c r="Y466" s="32"/>
      <c r="Z466" s="32"/>
      <c r="AA466" s="26" t="s">
        <v>632</v>
      </c>
      <c r="AB466" s="65" t="s">
        <v>289</v>
      </c>
      <c r="AC466" s="4">
        <f t="shared" si="93"/>
        <v>0</v>
      </c>
      <c r="AD466" s="4">
        <f t="shared" si="94"/>
        <v>0</v>
      </c>
      <c r="AE466" s="4">
        <f t="shared" si="95"/>
        <v>0</v>
      </c>
      <c r="AF466" s="4">
        <f t="shared" si="96"/>
        <v>0</v>
      </c>
      <c r="AG466" s="4">
        <f t="shared" si="97"/>
        <v>-1</v>
      </c>
      <c r="AH466" s="4">
        <f t="shared" si="98"/>
        <v>0</v>
      </c>
      <c r="AI466" s="4">
        <f t="shared" si="99"/>
        <v>0</v>
      </c>
      <c r="AJ466" s="3">
        <f t="shared" si="100"/>
        <v>-43.4</v>
      </c>
      <c r="AK466" s="3">
        <f t="shared" si="101"/>
        <v>0</v>
      </c>
    </row>
    <row r="467" spans="1:39" ht="12.75" customHeight="1" x14ac:dyDescent="0.25">
      <c r="A467" s="38" t="s">
        <v>618</v>
      </c>
      <c r="B467" s="65" t="s">
        <v>289</v>
      </c>
      <c r="C467" s="4">
        <v>1</v>
      </c>
      <c r="D467" s="4"/>
      <c r="E467" s="4"/>
      <c r="F467" s="4"/>
      <c r="G467" s="4"/>
      <c r="H467" s="4"/>
      <c r="I467" s="4"/>
      <c r="J467" s="3"/>
      <c r="K467" s="3"/>
      <c r="L467" s="44"/>
      <c r="M467" s="55"/>
      <c r="N467" s="26" t="s">
        <v>618</v>
      </c>
      <c r="O467" s="65" t="s">
        <v>289</v>
      </c>
      <c r="P467" s="4">
        <v>1</v>
      </c>
      <c r="Q467" s="4"/>
      <c r="R467" s="4"/>
      <c r="S467" s="4"/>
      <c r="T467" s="4">
        <v>1</v>
      </c>
      <c r="U467" s="4"/>
      <c r="V467" s="4"/>
      <c r="W467" s="3">
        <v>55.4</v>
      </c>
      <c r="X467" s="3"/>
      <c r="Y467" s="44"/>
      <c r="Z467" s="44"/>
      <c r="AA467" s="26" t="s">
        <v>618</v>
      </c>
      <c r="AB467" s="65" t="s">
        <v>289</v>
      </c>
      <c r="AC467" s="4">
        <f t="shared" si="93"/>
        <v>0</v>
      </c>
      <c r="AD467" s="4">
        <f t="shared" si="94"/>
        <v>0</v>
      </c>
      <c r="AE467" s="4">
        <f t="shared" si="95"/>
        <v>0</v>
      </c>
      <c r="AF467" s="4">
        <f t="shared" si="96"/>
        <v>0</v>
      </c>
      <c r="AG467" s="4">
        <f t="shared" si="97"/>
        <v>-1</v>
      </c>
      <c r="AH467" s="4">
        <f t="shared" si="98"/>
        <v>0</v>
      </c>
      <c r="AI467" s="4">
        <f t="shared" si="99"/>
        <v>0</v>
      </c>
      <c r="AJ467" s="3">
        <f t="shared" si="100"/>
        <v>-55.4</v>
      </c>
      <c r="AK467" s="3">
        <f t="shared" si="101"/>
        <v>0</v>
      </c>
    </row>
    <row r="468" spans="1:39" ht="12.75" customHeight="1" x14ac:dyDescent="0.25">
      <c r="A468" s="38" t="s">
        <v>637</v>
      </c>
      <c r="B468" s="65" t="s">
        <v>289</v>
      </c>
      <c r="C468" s="4">
        <v>1</v>
      </c>
      <c r="D468" s="4"/>
      <c r="E468" s="4"/>
      <c r="F468" s="4"/>
      <c r="G468" s="4"/>
      <c r="H468" s="4"/>
      <c r="I468" s="4"/>
      <c r="J468" s="3"/>
      <c r="K468" s="3"/>
      <c r="L468" s="31"/>
      <c r="M468" s="40"/>
      <c r="N468" s="26" t="s">
        <v>637</v>
      </c>
      <c r="O468" s="65" t="s">
        <v>289</v>
      </c>
      <c r="P468" s="4">
        <v>1</v>
      </c>
      <c r="Q468" s="4"/>
      <c r="R468" s="4"/>
      <c r="S468" s="4"/>
      <c r="T468" s="4"/>
      <c r="U468" s="4"/>
      <c r="V468" s="4">
        <v>1</v>
      </c>
      <c r="W468" s="3">
        <v>107.4</v>
      </c>
      <c r="X468" s="3"/>
      <c r="Y468" s="31"/>
      <c r="Z468" s="31"/>
      <c r="AA468" s="26" t="s">
        <v>637</v>
      </c>
      <c r="AB468" s="65" t="s">
        <v>289</v>
      </c>
      <c r="AC468" s="4">
        <f t="shared" si="93"/>
        <v>0</v>
      </c>
      <c r="AD468" s="4">
        <f t="shared" si="94"/>
        <v>0</v>
      </c>
      <c r="AE468" s="4">
        <f t="shared" si="95"/>
        <v>0</v>
      </c>
      <c r="AF468" s="4">
        <f t="shared" si="96"/>
        <v>0</v>
      </c>
      <c r="AG468" s="4">
        <f t="shared" si="97"/>
        <v>0</v>
      </c>
      <c r="AH468" s="4">
        <f t="shared" si="98"/>
        <v>0</v>
      </c>
      <c r="AI468" s="4">
        <f t="shared" si="99"/>
        <v>-1</v>
      </c>
      <c r="AJ468" s="3">
        <f t="shared" si="100"/>
        <v>-107.4</v>
      </c>
      <c r="AK468" s="3">
        <f t="shared" si="101"/>
        <v>0</v>
      </c>
    </row>
    <row r="469" spans="1:39" ht="12.75" customHeight="1" x14ac:dyDescent="0.25">
      <c r="A469" s="38" t="s">
        <v>627</v>
      </c>
      <c r="B469" s="65" t="s">
        <v>289</v>
      </c>
      <c r="C469" s="4">
        <v>1</v>
      </c>
      <c r="D469" s="4"/>
      <c r="E469" s="4"/>
      <c r="F469" s="4"/>
      <c r="G469" s="4"/>
      <c r="H469" s="4"/>
      <c r="I469" s="4"/>
      <c r="J469" s="3"/>
      <c r="K469" s="3"/>
      <c r="L469" s="31"/>
      <c r="M469" s="40"/>
      <c r="N469" s="26" t="s">
        <v>627</v>
      </c>
      <c r="O469" s="65" t="s">
        <v>289</v>
      </c>
      <c r="P469" s="4">
        <v>1</v>
      </c>
      <c r="Q469" s="4"/>
      <c r="R469" s="4"/>
      <c r="S469" s="4">
        <v>1</v>
      </c>
      <c r="T469" s="4">
        <v>1</v>
      </c>
      <c r="U469" s="4"/>
      <c r="V469" s="4"/>
      <c r="W469" s="3">
        <v>51.4</v>
      </c>
      <c r="X469" s="3">
        <v>51.4</v>
      </c>
      <c r="Y469" s="31"/>
      <c r="Z469" s="31"/>
      <c r="AA469" s="26" t="s">
        <v>627</v>
      </c>
      <c r="AB469" s="65" t="s">
        <v>289</v>
      </c>
      <c r="AC469" s="4">
        <f t="shared" si="93"/>
        <v>0</v>
      </c>
      <c r="AD469" s="4">
        <f t="shared" si="94"/>
        <v>0</v>
      </c>
      <c r="AE469" s="4">
        <f t="shared" si="95"/>
        <v>0</v>
      </c>
      <c r="AF469" s="4">
        <f t="shared" si="96"/>
        <v>-1</v>
      </c>
      <c r="AG469" s="4">
        <f t="shared" si="97"/>
        <v>-1</v>
      </c>
      <c r="AH469" s="4">
        <f t="shared" si="98"/>
        <v>0</v>
      </c>
      <c r="AI469" s="4">
        <f t="shared" si="99"/>
        <v>0</v>
      </c>
      <c r="AJ469" s="3">
        <f t="shared" si="100"/>
        <v>-51.4</v>
      </c>
      <c r="AK469" s="3">
        <f t="shared" si="101"/>
        <v>-51.4</v>
      </c>
    </row>
    <row r="470" spans="1:39" ht="12.75" customHeight="1" x14ac:dyDescent="0.25">
      <c r="A470" s="38" t="s">
        <v>650</v>
      </c>
      <c r="B470" s="65" t="s">
        <v>289</v>
      </c>
      <c r="C470" s="4">
        <v>1</v>
      </c>
      <c r="D470" s="4"/>
      <c r="E470" s="4"/>
      <c r="F470" s="4"/>
      <c r="G470" s="4"/>
      <c r="H470" s="4"/>
      <c r="I470" s="4"/>
      <c r="J470" s="3"/>
      <c r="K470" s="3"/>
      <c r="L470" s="31"/>
      <c r="M470" s="40"/>
      <c r="N470" s="26" t="s">
        <v>650</v>
      </c>
      <c r="O470" s="65" t="s">
        <v>289</v>
      </c>
      <c r="P470" s="4">
        <v>1</v>
      </c>
      <c r="Q470" s="4"/>
      <c r="R470" s="4"/>
      <c r="S470" s="4"/>
      <c r="T470" s="4">
        <v>1</v>
      </c>
      <c r="U470" s="4"/>
      <c r="V470" s="4"/>
      <c r="W470" s="3">
        <v>84.2</v>
      </c>
      <c r="X470" s="3"/>
      <c r="Y470" s="31"/>
      <c r="Z470" s="31"/>
      <c r="AA470" s="26" t="s">
        <v>650</v>
      </c>
      <c r="AB470" s="65" t="s">
        <v>289</v>
      </c>
      <c r="AC470" s="4">
        <f t="shared" si="93"/>
        <v>0</v>
      </c>
      <c r="AD470" s="4">
        <f t="shared" si="94"/>
        <v>0</v>
      </c>
      <c r="AE470" s="4">
        <f t="shared" si="95"/>
        <v>0</v>
      </c>
      <c r="AF470" s="4">
        <f t="shared" si="96"/>
        <v>0</v>
      </c>
      <c r="AG470" s="4">
        <f t="shared" si="97"/>
        <v>-1</v>
      </c>
      <c r="AH470" s="4">
        <f t="shared" si="98"/>
        <v>0</v>
      </c>
      <c r="AI470" s="4">
        <f t="shared" si="99"/>
        <v>0</v>
      </c>
      <c r="AJ470" s="3">
        <f t="shared" si="100"/>
        <v>-84.2</v>
      </c>
      <c r="AK470" s="3">
        <f t="shared" si="101"/>
        <v>0</v>
      </c>
    </row>
    <row r="471" spans="1:39" ht="12.75" customHeight="1" x14ac:dyDescent="0.25">
      <c r="A471" s="38" t="s">
        <v>629</v>
      </c>
      <c r="B471" s="65" t="s">
        <v>289</v>
      </c>
      <c r="C471" s="4">
        <v>1</v>
      </c>
      <c r="D471" s="4"/>
      <c r="E471" s="4"/>
      <c r="F471" s="4"/>
      <c r="G471" s="4"/>
      <c r="H471" s="4"/>
      <c r="I471" s="4"/>
      <c r="J471" s="3"/>
      <c r="K471" s="3"/>
      <c r="L471" s="31"/>
      <c r="M471" s="40"/>
      <c r="N471" s="26" t="s">
        <v>629</v>
      </c>
      <c r="O471" s="65" t="s">
        <v>289</v>
      </c>
      <c r="P471" s="4">
        <v>1</v>
      </c>
      <c r="Q471" s="4"/>
      <c r="R471" s="4"/>
      <c r="S471" s="4"/>
      <c r="T471" s="4"/>
      <c r="U471" s="4"/>
      <c r="V471" s="4">
        <v>1</v>
      </c>
      <c r="W471" s="3">
        <v>164.18</v>
      </c>
      <c r="X471" s="3"/>
      <c r="Y471" s="31"/>
      <c r="Z471" s="31"/>
      <c r="AA471" s="26" t="s">
        <v>629</v>
      </c>
      <c r="AB471" s="65" t="s">
        <v>289</v>
      </c>
      <c r="AC471" s="4">
        <f t="shared" si="93"/>
        <v>0</v>
      </c>
      <c r="AD471" s="4">
        <f t="shared" si="94"/>
        <v>0</v>
      </c>
      <c r="AE471" s="4">
        <f t="shared" si="95"/>
        <v>0</v>
      </c>
      <c r="AF471" s="4">
        <f t="shared" si="96"/>
        <v>0</v>
      </c>
      <c r="AG471" s="4">
        <f t="shared" si="97"/>
        <v>0</v>
      </c>
      <c r="AH471" s="4">
        <f t="shared" si="98"/>
        <v>0</v>
      </c>
      <c r="AI471" s="4">
        <f t="shared" si="99"/>
        <v>-1</v>
      </c>
      <c r="AJ471" s="3">
        <f t="shared" si="100"/>
        <v>-164.18</v>
      </c>
      <c r="AK471" s="3">
        <f t="shared" si="101"/>
        <v>0</v>
      </c>
    </row>
    <row r="472" spans="1:39" ht="12.75" customHeight="1" x14ac:dyDescent="0.25">
      <c r="A472" s="38" t="s">
        <v>620</v>
      </c>
      <c r="B472" s="65" t="s">
        <v>289</v>
      </c>
      <c r="C472" s="4">
        <v>1</v>
      </c>
      <c r="D472" s="4"/>
      <c r="E472" s="4"/>
      <c r="F472" s="4"/>
      <c r="G472" s="4"/>
      <c r="H472" s="4"/>
      <c r="I472" s="4"/>
      <c r="J472" s="3"/>
      <c r="K472" s="3"/>
      <c r="L472" s="31"/>
      <c r="M472" s="40"/>
      <c r="N472" s="26" t="s">
        <v>620</v>
      </c>
      <c r="O472" s="65" t="s">
        <v>289</v>
      </c>
      <c r="P472" s="4">
        <v>1</v>
      </c>
      <c r="Q472" s="4"/>
      <c r="R472" s="4"/>
      <c r="S472" s="4"/>
      <c r="T472" s="4">
        <v>1</v>
      </c>
      <c r="U472" s="4"/>
      <c r="V472" s="4"/>
      <c r="W472" s="3">
        <v>59.4</v>
      </c>
      <c r="X472" s="3"/>
      <c r="Y472" s="31"/>
      <c r="Z472" s="31"/>
      <c r="AA472" s="26" t="s">
        <v>620</v>
      </c>
      <c r="AB472" s="65" t="s">
        <v>289</v>
      </c>
      <c r="AC472" s="4">
        <f t="shared" si="93"/>
        <v>0</v>
      </c>
      <c r="AD472" s="4">
        <f t="shared" si="94"/>
        <v>0</v>
      </c>
      <c r="AE472" s="4">
        <f t="shared" si="95"/>
        <v>0</v>
      </c>
      <c r="AF472" s="4">
        <f t="shared" si="96"/>
        <v>0</v>
      </c>
      <c r="AG472" s="4">
        <f t="shared" si="97"/>
        <v>-1</v>
      </c>
      <c r="AH472" s="4">
        <f t="shared" si="98"/>
        <v>0</v>
      </c>
      <c r="AI472" s="4">
        <f t="shared" si="99"/>
        <v>0</v>
      </c>
      <c r="AJ472" s="3">
        <f t="shared" si="100"/>
        <v>-59.4</v>
      </c>
      <c r="AK472" s="3">
        <f t="shared" si="101"/>
        <v>0</v>
      </c>
    </row>
    <row r="473" spans="1:39" ht="12.75" customHeight="1" x14ac:dyDescent="0.25">
      <c r="A473" s="38" t="s">
        <v>634</v>
      </c>
      <c r="B473" s="65" t="s">
        <v>289</v>
      </c>
      <c r="C473" s="4">
        <v>1</v>
      </c>
      <c r="D473" s="4"/>
      <c r="E473" s="4"/>
      <c r="F473" s="4"/>
      <c r="G473" s="4"/>
      <c r="H473" s="4"/>
      <c r="I473" s="4"/>
      <c r="J473" s="3"/>
      <c r="K473" s="3"/>
      <c r="L473" s="31"/>
      <c r="M473" s="40"/>
      <c r="N473" s="26" t="s">
        <v>634</v>
      </c>
      <c r="O473" s="65" t="s">
        <v>289</v>
      </c>
      <c r="P473" s="4">
        <v>1</v>
      </c>
      <c r="Q473" s="4"/>
      <c r="R473" s="4"/>
      <c r="S473" s="4"/>
      <c r="T473" s="4">
        <v>1</v>
      </c>
      <c r="U473" s="4"/>
      <c r="V473" s="4"/>
      <c r="W473" s="3">
        <v>28.7</v>
      </c>
      <c r="X473" s="3"/>
      <c r="Y473" s="31"/>
      <c r="Z473" s="31"/>
      <c r="AA473" s="26" t="s">
        <v>634</v>
      </c>
      <c r="AB473" s="65" t="s">
        <v>289</v>
      </c>
      <c r="AC473" s="4">
        <f t="shared" ref="AC473:AC478" si="102">C473-P473</f>
        <v>0</v>
      </c>
      <c r="AD473" s="4">
        <f t="shared" ref="AD473:AD478" si="103">D473-Q473</f>
        <v>0</v>
      </c>
      <c r="AE473" s="4">
        <f t="shared" ref="AE473:AE478" si="104">E473-R473</f>
        <v>0</v>
      </c>
      <c r="AF473" s="4">
        <f t="shared" ref="AF473:AF478" si="105">F473-S473</f>
        <v>0</v>
      </c>
      <c r="AG473" s="4">
        <f t="shared" ref="AG473:AG478" si="106">G473-T473</f>
        <v>-1</v>
      </c>
      <c r="AH473" s="4">
        <f t="shared" ref="AH473:AH478" si="107">H473-U473</f>
        <v>0</v>
      </c>
      <c r="AI473" s="4">
        <f t="shared" ref="AI473:AI478" si="108">I473-V473</f>
        <v>0</v>
      </c>
      <c r="AJ473" s="3">
        <f t="shared" ref="AJ473:AJ478" si="109">J473-W473</f>
        <v>-28.7</v>
      </c>
      <c r="AK473" s="3">
        <f t="shared" ref="AK473:AK478" si="110">K473-X473</f>
        <v>0</v>
      </c>
    </row>
    <row r="474" spans="1:39" ht="12.75" customHeight="1" x14ac:dyDescent="0.25">
      <c r="A474" s="38" t="s">
        <v>631</v>
      </c>
      <c r="B474" s="65" t="s">
        <v>289</v>
      </c>
      <c r="C474" s="4">
        <v>1</v>
      </c>
      <c r="D474" s="4"/>
      <c r="E474" s="4"/>
      <c r="F474" s="4"/>
      <c r="G474" s="4"/>
      <c r="H474" s="4"/>
      <c r="I474" s="4"/>
      <c r="J474" s="3"/>
      <c r="K474" s="3"/>
      <c r="L474" s="31"/>
      <c r="M474" s="40"/>
      <c r="N474" s="26" t="s">
        <v>631</v>
      </c>
      <c r="O474" s="65" t="s">
        <v>289</v>
      </c>
      <c r="P474" s="4">
        <v>1</v>
      </c>
      <c r="Q474" s="4"/>
      <c r="R474" s="4"/>
      <c r="S474" s="4"/>
      <c r="T474" s="4">
        <v>1</v>
      </c>
      <c r="U474" s="4"/>
      <c r="V474" s="4"/>
      <c r="W474" s="3">
        <v>26.1</v>
      </c>
      <c r="X474" s="3"/>
      <c r="Y474" s="31"/>
      <c r="Z474" s="31"/>
      <c r="AA474" s="26" t="s">
        <v>631</v>
      </c>
      <c r="AB474" s="65" t="s">
        <v>289</v>
      </c>
      <c r="AC474" s="4">
        <f t="shared" si="102"/>
        <v>0</v>
      </c>
      <c r="AD474" s="4">
        <f t="shared" si="103"/>
        <v>0</v>
      </c>
      <c r="AE474" s="4">
        <f t="shared" si="104"/>
        <v>0</v>
      </c>
      <c r="AF474" s="4">
        <f t="shared" si="105"/>
        <v>0</v>
      </c>
      <c r="AG474" s="4">
        <f t="shared" si="106"/>
        <v>-1</v>
      </c>
      <c r="AH474" s="4">
        <f t="shared" si="107"/>
        <v>0</v>
      </c>
      <c r="AI474" s="4">
        <f t="shared" si="108"/>
        <v>0</v>
      </c>
      <c r="AJ474" s="3">
        <f t="shared" si="109"/>
        <v>-26.1</v>
      </c>
      <c r="AK474" s="3">
        <f t="shared" si="110"/>
        <v>0</v>
      </c>
    </row>
    <row r="475" spans="1:39" ht="12.75" customHeight="1" x14ac:dyDescent="0.25">
      <c r="A475" s="38" t="s">
        <v>636</v>
      </c>
      <c r="B475" s="65" t="s">
        <v>289</v>
      </c>
      <c r="C475" s="4">
        <v>1</v>
      </c>
      <c r="D475" s="4"/>
      <c r="E475" s="4"/>
      <c r="F475" s="4"/>
      <c r="G475" s="4"/>
      <c r="H475" s="4"/>
      <c r="I475" s="4"/>
      <c r="J475" s="3"/>
      <c r="K475" s="3"/>
      <c r="L475" s="31"/>
      <c r="M475" s="40"/>
      <c r="N475" s="26" t="s">
        <v>636</v>
      </c>
      <c r="O475" s="65" t="s">
        <v>289</v>
      </c>
      <c r="P475" s="4">
        <v>1</v>
      </c>
      <c r="Q475" s="4"/>
      <c r="R475" s="4"/>
      <c r="S475" s="4"/>
      <c r="T475" s="4"/>
      <c r="U475" s="4"/>
      <c r="V475" s="4">
        <v>1</v>
      </c>
      <c r="W475" s="3">
        <v>164.18</v>
      </c>
      <c r="X475" s="3"/>
      <c r="Y475" s="31"/>
      <c r="Z475" s="31"/>
      <c r="AA475" s="26" t="s">
        <v>636</v>
      </c>
      <c r="AB475" s="65" t="s">
        <v>289</v>
      </c>
      <c r="AC475" s="4">
        <f t="shared" si="102"/>
        <v>0</v>
      </c>
      <c r="AD475" s="4">
        <f t="shared" si="103"/>
        <v>0</v>
      </c>
      <c r="AE475" s="4">
        <f t="shared" si="104"/>
        <v>0</v>
      </c>
      <c r="AF475" s="4">
        <f t="shared" si="105"/>
        <v>0</v>
      </c>
      <c r="AG475" s="4">
        <f t="shared" si="106"/>
        <v>0</v>
      </c>
      <c r="AH475" s="4">
        <f t="shared" si="107"/>
        <v>0</v>
      </c>
      <c r="AI475" s="4">
        <f t="shared" si="108"/>
        <v>-1</v>
      </c>
      <c r="AJ475" s="3">
        <f t="shared" si="109"/>
        <v>-164.18</v>
      </c>
      <c r="AK475" s="3">
        <f t="shared" si="110"/>
        <v>0</v>
      </c>
    </row>
    <row r="476" spans="1:39" ht="12.75" customHeight="1" x14ac:dyDescent="0.25">
      <c r="A476" s="38" t="s">
        <v>638</v>
      </c>
      <c r="B476" s="65" t="s">
        <v>289</v>
      </c>
      <c r="C476" s="4">
        <v>1</v>
      </c>
      <c r="D476" s="4"/>
      <c r="E476" s="4"/>
      <c r="F476" s="4"/>
      <c r="G476" s="4"/>
      <c r="H476" s="4"/>
      <c r="I476" s="4"/>
      <c r="J476" s="3"/>
      <c r="K476" s="3"/>
      <c r="L476" s="31"/>
      <c r="M476" s="40"/>
      <c r="N476" s="26" t="s">
        <v>638</v>
      </c>
      <c r="O476" s="65" t="s">
        <v>289</v>
      </c>
      <c r="P476" s="4">
        <v>1</v>
      </c>
      <c r="Q476" s="4"/>
      <c r="R476" s="4"/>
      <c r="S476" s="4"/>
      <c r="T476" s="4"/>
      <c r="U476" s="4"/>
      <c r="V476" s="4">
        <v>1</v>
      </c>
      <c r="W476" s="3">
        <v>149.13</v>
      </c>
      <c r="X476" s="3"/>
      <c r="Y476" s="31"/>
      <c r="Z476" s="31"/>
      <c r="AA476" s="26" t="s">
        <v>638</v>
      </c>
      <c r="AB476" s="65" t="s">
        <v>289</v>
      </c>
      <c r="AC476" s="4">
        <f t="shared" si="102"/>
        <v>0</v>
      </c>
      <c r="AD476" s="4">
        <f t="shared" si="103"/>
        <v>0</v>
      </c>
      <c r="AE476" s="4">
        <f t="shared" si="104"/>
        <v>0</v>
      </c>
      <c r="AF476" s="4">
        <f t="shared" si="105"/>
        <v>0</v>
      </c>
      <c r="AG476" s="4">
        <f t="shared" si="106"/>
        <v>0</v>
      </c>
      <c r="AH476" s="4">
        <f t="shared" si="107"/>
        <v>0</v>
      </c>
      <c r="AI476" s="4">
        <f t="shared" si="108"/>
        <v>-1</v>
      </c>
      <c r="AJ476" s="3">
        <f t="shared" si="109"/>
        <v>-149.13</v>
      </c>
      <c r="AK476" s="3">
        <f t="shared" si="110"/>
        <v>0</v>
      </c>
    </row>
    <row r="477" spans="1:39" ht="12.75" customHeight="1" x14ac:dyDescent="0.25">
      <c r="A477" s="38" t="s">
        <v>651</v>
      </c>
      <c r="B477" s="65" t="s">
        <v>289</v>
      </c>
      <c r="C477" s="4">
        <v>1</v>
      </c>
      <c r="D477" s="4"/>
      <c r="E477" s="4"/>
      <c r="F477" s="4"/>
      <c r="G477" s="4"/>
      <c r="H477" s="4"/>
      <c r="I477" s="4"/>
      <c r="J477" s="3"/>
      <c r="K477" s="3"/>
      <c r="L477" s="31"/>
      <c r="M477" s="40"/>
      <c r="N477" s="26" t="s">
        <v>651</v>
      </c>
      <c r="O477" s="65" t="s">
        <v>289</v>
      </c>
      <c r="P477" s="4">
        <v>1</v>
      </c>
      <c r="Q477" s="4"/>
      <c r="R477" s="4"/>
      <c r="S477" s="4">
        <v>1</v>
      </c>
      <c r="T477" s="4">
        <v>1</v>
      </c>
      <c r="U477" s="4"/>
      <c r="V477" s="4"/>
      <c r="W477" s="3">
        <v>79.5</v>
      </c>
      <c r="X477" s="3">
        <v>79.5</v>
      </c>
      <c r="Y477" s="31"/>
      <c r="Z477" s="31"/>
      <c r="AA477" s="26" t="s">
        <v>651</v>
      </c>
      <c r="AB477" s="65" t="s">
        <v>289</v>
      </c>
      <c r="AC477" s="4">
        <f t="shared" si="102"/>
        <v>0</v>
      </c>
      <c r="AD477" s="4">
        <f t="shared" si="103"/>
        <v>0</v>
      </c>
      <c r="AE477" s="4">
        <f t="shared" si="104"/>
        <v>0</v>
      </c>
      <c r="AF477" s="4">
        <f t="shared" si="105"/>
        <v>-1</v>
      </c>
      <c r="AG477" s="4">
        <f t="shared" si="106"/>
        <v>-1</v>
      </c>
      <c r="AH477" s="4">
        <f t="shared" si="107"/>
        <v>0</v>
      </c>
      <c r="AI477" s="4">
        <f t="shared" si="108"/>
        <v>0</v>
      </c>
      <c r="AJ477" s="3">
        <f t="shared" si="109"/>
        <v>-79.5</v>
      </c>
      <c r="AK477" s="3">
        <f t="shared" si="110"/>
        <v>-79.5</v>
      </c>
    </row>
    <row r="478" spans="1:39" ht="12.75" customHeight="1" x14ac:dyDescent="0.25">
      <c r="A478" s="38" t="s">
        <v>630</v>
      </c>
      <c r="B478" s="65" t="s">
        <v>289</v>
      </c>
      <c r="C478" s="4">
        <v>1</v>
      </c>
      <c r="D478" s="4"/>
      <c r="E478" s="4"/>
      <c r="F478" s="4"/>
      <c r="G478" s="4"/>
      <c r="H478" s="4"/>
      <c r="I478" s="4"/>
      <c r="J478" s="3"/>
      <c r="K478" s="3"/>
      <c r="L478" s="31"/>
      <c r="M478" s="40"/>
      <c r="N478" s="26" t="s">
        <v>630</v>
      </c>
      <c r="O478" s="65" t="s">
        <v>289</v>
      </c>
      <c r="P478" s="4">
        <v>1</v>
      </c>
      <c r="Q478" s="4"/>
      <c r="R478" s="4"/>
      <c r="S478" s="4"/>
      <c r="T478" s="4"/>
      <c r="U478" s="4"/>
      <c r="V478" s="4">
        <v>1</v>
      </c>
      <c r="W478" s="3">
        <v>106.32</v>
      </c>
      <c r="X478" s="3"/>
      <c r="Y478" s="31"/>
      <c r="Z478" s="31"/>
      <c r="AA478" s="26" t="s">
        <v>630</v>
      </c>
      <c r="AB478" s="65" t="s">
        <v>289</v>
      </c>
      <c r="AC478" s="4">
        <f t="shared" si="102"/>
        <v>0</v>
      </c>
      <c r="AD478" s="4">
        <f t="shared" si="103"/>
        <v>0</v>
      </c>
      <c r="AE478" s="4">
        <f t="shared" si="104"/>
        <v>0</v>
      </c>
      <c r="AF478" s="4">
        <f t="shared" si="105"/>
        <v>0</v>
      </c>
      <c r="AG478" s="4">
        <f t="shared" si="106"/>
        <v>0</v>
      </c>
      <c r="AH478" s="4">
        <f t="shared" si="107"/>
        <v>0</v>
      </c>
      <c r="AI478" s="4">
        <f t="shared" si="108"/>
        <v>-1</v>
      </c>
      <c r="AJ478" s="3">
        <f t="shared" si="109"/>
        <v>-106.32</v>
      </c>
      <c r="AK478" s="3">
        <f t="shared" si="110"/>
        <v>0</v>
      </c>
    </row>
    <row r="479" spans="1:39" ht="17.25" customHeight="1" x14ac:dyDescent="0.25">
      <c r="A479" s="14" t="s">
        <v>731</v>
      </c>
      <c r="B479" s="15">
        <v>1</v>
      </c>
      <c r="C479" s="16">
        <f>SUM(C443:C478)</f>
        <v>36</v>
      </c>
      <c r="D479" s="16">
        <f t="shared" ref="D479:K479" si="111">SUM(D443:D478)</f>
        <v>0</v>
      </c>
      <c r="E479" s="16">
        <f t="shared" si="111"/>
        <v>0</v>
      </c>
      <c r="F479" s="16">
        <f t="shared" si="111"/>
        <v>0</v>
      </c>
      <c r="G479" s="16">
        <f t="shared" si="111"/>
        <v>0</v>
      </c>
      <c r="H479" s="16">
        <f t="shared" si="111"/>
        <v>0</v>
      </c>
      <c r="I479" s="16">
        <f t="shared" si="111"/>
        <v>0</v>
      </c>
      <c r="J479" s="17">
        <f t="shared" si="111"/>
        <v>0</v>
      </c>
      <c r="K479" s="17">
        <f t="shared" si="111"/>
        <v>0</v>
      </c>
      <c r="L479" s="45"/>
      <c r="M479" s="39"/>
      <c r="N479" s="14" t="s">
        <v>40</v>
      </c>
      <c r="O479" s="15">
        <v>1</v>
      </c>
      <c r="P479" s="4">
        <f>SUM(P443:P478)</f>
        <v>36</v>
      </c>
      <c r="Q479" s="4">
        <f t="shared" ref="Q479" si="112">SUM(Q443:Q478)</f>
        <v>0</v>
      </c>
      <c r="R479" s="4">
        <f t="shared" ref="R479" si="113">SUM(R443:R478)</f>
        <v>0</v>
      </c>
      <c r="S479" s="4">
        <f t="shared" ref="S479" si="114">SUM(S443:S478)</f>
        <v>7</v>
      </c>
      <c r="T479" s="4">
        <f t="shared" ref="T479" si="115">SUM(T443:T478)</f>
        <v>23</v>
      </c>
      <c r="U479" s="4">
        <f t="shared" ref="U479" si="116">SUM(U443:U478)</f>
        <v>0</v>
      </c>
      <c r="V479" s="4">
        <f t="shared" ref="V479" si="117">SUM(V443:V478)</f>
        <v>11</v>
      </c>
      <c r="W479" s="3">
        <f t="shared" ref="W479" si="118">SUM(W443:W478)</f>
        <v>3024.54</v>
      </c>
      <c r="X479" s="3">
        <f t="shared" ref="X479" si="119">SUM(X443:X478)</f>
        <v>419.29999999999995</v>
      </c>
      <c r="Y479" s="45"/>
      <c r="Z479" s="45"/>
      <c r="AA479" s="14" t="s">
        <v>40</v>
      </c>
      <c r="AB479" s="15">
        <v>1</v>
      </c>
      <c r="AC479" s="4">
        <f t="shared" ref="AC479:AK479" si="120">C479-P479</f>
        <v>0</v>
      </c>
      <c r="AD479" s="4">
        <f t="shared" si="120"/>
        <v>0</v>
      </c>
      <c r="AE479" s="4">
        <f t="shared" si="120"/>
        <v>0</v>
      </c>
      <c r="AF479" s="4">
        <f t="shared" si="120"/>
        <v>-7</v>
      </c>
      <c r="AG479" s="4">
        <f t="shared" si="120"/>
        <v>-23</v>
      </c>
      <c r="AH479" s="4">
        <f t="shared" si="120"/>
        <v>0</v>
      </c>
      <c r="AI479" s="4">
        <f t="shared" si="120"/>
        <v>-11</v>
      </c>
      <c r="AJ479" s="3">
        <f t="shared" si="120"/>
        <v>-3024.54</v>
      </c>
      <c r="AK479" s="3">
        <f t="shared" si="120"/>
        <v>-419.29999999999995</v>
      </c>
    </row>
    <row r="480" spans="1:39" ht="15.75" x14ac:dyDescent="0.25">
      <c r="L480" s="31"/>
      <c r="M480" s="40"/>
      <c r="Y480" s="31"/>
      <c r="Z480" s="31"/>
      <c r="AC480" s="1"/>
      <c r="AD480" s="1"/>
      <c r="AE480" s="1"/>
      <c r="AF480" s="1"/>
      <c r="AG480" s="1"/>
      <c r="AH480" s="1"/>
      <c r="AI480" s="2"/>
      <c r="AJ480" s="2"/>
      <c r="AK480" s="2"/>
      <c r="AL480" s="2"/>
      <c r="AM480" s="2"/>
    </row>
    <row r="481" spans="1:39" ht="15.75" x14ac:dyDescent="0.25">
      <c r="A481" s="26" t="s">
        <v>288</v>
      </c>
      <c r="B481" s="65">
        <v>5</v>
      </c>
      <c r="C481" s="4">
        <f>C376</f>
        <v>0</v>
      </c>
      <c r="D481" s="4">
        <f t="shared" ref="D481:K481" si="121">D376</f>
        <v>0</v>
      </c>
      <c r="E481" s="4">
        <f t="shared" si="121"/>
        <v>0</v>
      </c>
      <c r="F481" s="4">
        <f t="shared" si="121"/>
        <v>0</v>
      </c>
      <c r="G481" s="4">
        <f t="shared" si="121"/>
        <v>0</v>
      </c>
      <c r="H481" s="4">
        <f t="shared" si="121"/>
        <v>0</v>
      </c>
      <c r="I481" s="4">
        <f t="shared" si="121"/>
        <v>0</v>
      </c>
      <c r="J481" s="3">
        <f t="shared" si="121"/>
        <v>0</v>
      </c>
      <c r="K481" s="3">
        <f t="shared" si="121"/>
        <v>0</v>
      </c>
      <c r="L481" s="31"/>
      <c r="M481" s="40"/>
      <c r="N481" s="26" t="s">
        <v>288</v>
      </c>
      <c r="O481" s="65">
        <v>5</v>
      </c>
      <c r="P481" s="4">
        <f>P376</f>
        <v>36</v>
      </c>
      <c r="Q481" s="4">
        <f t="shared" ref="Q481:X481" si="122">Q376</f>
        <v>0</v>
      </c>
      <c r="R481" s="4">
        <f t="shared" si="122"/>
        <v>0</v>
      </c>
      <c r="S481" s="4">
        <f t="shared" si="122"/>
        <v>7</v>
      </c>
      <c r="T481" s="4">
        <f t="shared" si="122"/>
        <v>23</v>
      </c>
      <c r="U481" s="4">
        <f t="shared" si="122"/>
        <v>0</v>
      </c>
      <c r="V481" s="4">
        <f t="shared" si="122"/>
        <v>11</v>
      </c>
      <c r="W481" s="3">
        <f t="shared" si="122"/>
        <v>3024.54</v>
      </c>
      <c r="X481" s="3">
        <f t="shared" si="122"/>
        <v>419.3</v>
      </c>
      <c r="Y481" s="31"/>
      <c r="Z481" s="31"/>
      <c r="AC481" s="1"/>
      <c r="AD481" s="1"/>
      <c r="AE481" s="1"/>
      <c r="AF481" s="1"/>
      <c r="AG481" s="1"/>
      <c r="AH481" s="1"/>
      <c r="AI481" s="2"/>
      <c r="AJ481" s="2"/>
      <c r="AK481" s="2"/>
      <c r="AL481" s="2"/>
      <c r="AM481" s="2"/>
    </row>
    <row r="482" spans="1:39" ht="15.75" x14ac:dyDescent="0.25">
      <c r="B482" s="2"/>
      <c r="H482" s="1"/>
      <c r="L482" s="31"/>
      <c r="M482" s="40"/>
      <c r="P482" s="1"/>
      <c r="Q482" s="1"/>
      <c r="R482" s="1"/>
      <c r="S482" s="1"/>
      <c r="T482" s="1"/>
      <c r="V482" s="2"/>
      <c r="W482" s="2"/>
      <c r="X482" s="2"/>
      <c r="Y482" s="2"/>
      <c r="Z482" s="2"/>
      <c r="AC482" s="1"/>
      <c r="AD482" s="1"/>
      <c r="AE482" s="31"/>
      <c r="AF482" s="31"/>
      <c r="AG482" s="1"/>
      <c r="AH482" s="1"/>
    </row>
    <row r="483" spans="1:39" ht="15.75" x14ac:dyDescent="0.25">
      <c r="B483" s="2"/>
      <c r="H483" s="1"/>
      <c r="L483" s="31"/>
      <c r="M483" s="40"/>
      <c r="P483" s="1"/>
      <c r="Q483" s="1"/>
      <c r="R483" s="1"/>
      <c r="S483" s="1"/>
      <c r="T483" s="1"/>
      <c r="V483" s="2"/>
      <c r="W483" s="2"/>
      <c r="X483" s="2"/>
      <c r="Y483" s="2"/>
      <c r="Z483" s="2"/>
      <c r="AC483" s="1"/>
      <c r="AD483" s="1"/>
      <c r="AE483" s="31"/>
      <c r="AF483" s="31"/>
      <c r="AG483" s="1"/>
      <c r="AH483" s="1"/>
    </row>
    <row r="484" spans="1:39" ht="15.75" x14ac:dyDescent="0.25">
      <c r="B484" s="2"/>
      <c r="H484" s="1"/>
      <c r="L484" s="31"/>
      <c r="M484" s="40"/>
      <c r="P484" s="1"/>
      <c r="Q484" s="1"/>
      <c r="R484" s="1"/>
      <c r="S484" s="1"/>
      <c r="T484" s="1"/>
      <c r="V484" s="2"/>
      <c r="W484" s="2"/>
      <c r="X484" s="2"/>
      <c r="Y484" s="2"/>
      <c r="Z484" s="2"/>
      <c r="AC484" s="1"/>
      <c r="AD484" s="1"/>
      <c r="AE484" s="31"/>
      <c r="AF484" s="31"/>
      <c r="AG484" s="1"/>
      <c r="AH484" s="1"/>
    </row>
    <row r="485" spans="1:39" ht="15.75" x14ac:dyDescent="0.25">
      <c r="B485" s="2"/>
      <c r="H485" s="1"/>
      <c r="L485" s="31"/>
      <c r="M485" s="40"/>
      <c r="P485" s="1"/>
      <c r="Q485" s="1"/>
      <c r="R485" s="1"/>
      <c r="S485" s="1"/>
      <c r="T485" s="1"/>
      <c r="V485" s="2"/>
      <c r="W485" s="2"/>
      <c r="X485" s="2"/>
      <c r="Y485" s="2"/>
      <c r="Z485" s="2"/>
      <c r="AC485" s="1"/>
      <c r="AD485" s="1"/>
      <c r="AE485" s="31"/>
      <c r="AF485" s="31"/>
      <c r="AG485" s="1"/>
      <c r="AH485" s="1"/>
    </row>
    <row r="486" spans="1:39" ht="15.75" x14ac:dyDescent="0.25">
      <c r="B486" s="2"/>
      <c r="H486" s="1"/>
      <c r="L486" s="31"/>
      <c r="M486" s="40"/>
      <c r="P486" s="1"/>
      <c r="Q486" s="1"/>
      <c r="R486" s="1"/>
      <c r="S486" s="1"/>
      <c r="T486" s="1"/>
      <c r="V486" s="2"/>
      <c r="W486" s="2"/>
      <c r="X486" s="2"/>
      <c r="Y486" s="2"/>
      <c r="Z486" s="2"/>
      <c r="AC486" s="1"/>
      <c r="AD486" s="1"/>
      <c r="AE486" s="31"/>
      <c r="AF486" s="31"/>
      <c r="AG486" s="1"/>
      <c r="AH486" s="1"/>
    </row>
    <row r="487" spans="1:39" ht="15.75" x14ac:dyDescent="0.25">
      <c r="B487" s="2"/>
      <c r="H487" s="1"/>
      <c r="L487" s="31"/>
      <c r="M487" s="40"/>
      <c r="P487" s="1"/>
      <c r="Q487" s="1"/>
      <c r="R487" s="1"/>
      <c r="S487" s="1"/>
      <c r="T487" s="1"/>
      <c r="V487" s="2"/>
      <c r="W487" s="2"/>
      <c r="X487" s="2"/>
      <c r="Y487" s="2"/>
      <c r="Z487" s="2"/>
      <c r="AC487" s="1"/>
      <c r="AD487" s="1"/>
      <c r="AE487" s="31"/>
      <c r="AF487" s="31"/>
      <c r="AG487" s="1"/>
      <c r="AH487" s="1"/>
    </row>
    <row r="488" spans="1:39" ht="15.75" x14ac:dyDescent="0.25">
      <c r="B488" s="2"/>
      <c r="H488" s="1"/>
      <c r="L488" s="40"/>
      <c r="M488" s="40"/>
      <c r="P488" s="1"/>
      <c r="Q488" s="1"/>
      <c r="R488" s="1"/>
      <c r="S488" s="1"/>
      <c r="T488" s="1"/>
      <c r="V488" s="2"/>
      <c r="W488" s="2"/>
      <c r="X488" s="2"/>
      <c r="Y488" s="2"/>
      <c r="Z488" s="2"/>
      <c r="AC488" s="1"/>
      <c r="AD488" s="1"/>
      <c r="AE488" s="32"/>
      <c r="AF488" s="32"/>
      <c r="AG488" s="1"/>
      <c r="AH488" s="1"/>
    </row>
    <row r="489" spans="1:39" x14ac:dyDescent="0.25">
      <c r="B489" s="2"/>
      <c r="H489" s="1"/>
      <c r="O489" s="2"/>
      <c r="U489" s="1"/>
      <c r="AB489" s="2"/>
      <c r="AH489" s="1"/>
    </row>
    <row r="490" spans="1:39" x14ac:dyDescent="0.25">
      <c r="B490" s="2"/>
      <c r="H490" s="1"/>
      <c r="O490" s="2"/>
      <c r="U490" s="1"/>
      <c r="AB490" s="2"/>
      <c r="AH490" s="1"/>
    </row>
    <row r="491" spans="1:39" x14ac:dyDescent="0.25">
      <c r="B491" s="2"/>
      <c r="H491" s="1"/>
      <c r="O491" s="2"/>
      <c r="U491" s="1"/>
      <c r="AB491" s="2"/>
      <c r="AH491" s="1"/>
    </row>
    <row r="492" spans="1:39" x14ac:dyDescent="0.25">
      <c r="B492" s="2"/>
      <c r="H492" s="1"/>
      <c r="O492" s="2"/>
      <c r="U492" s="1"/>
      <c r="AB492" s="2"/>
      <c r="AH492" s="1"/>
    </row>
    <row r="493" spans="1:39" x14ac:dyDescent="0.25">
      <c r="B493" s="2"/>
      <c r="H493" s="1"/>
      <c r="O493" s="2"/>
      <c r="U493" s="1"/>
      <c r="AB493" s="2"/>
      <c r="AH493" s="1"/>
    </row>
    <row r="494" spans="1:39" x14ac:dyDescent="0.25">
      <c r="B494" s="2"/>
      <c r="H494" s="1"/>
      <c r="O494" s="2"/>
      <c r="U494" s="1"/>
      <c r="AB494" s="2"/>
      <c r="AH494" s="1"/>
    </row>
    <row r="495" spans="1:39" x14ac:dyDescent="0.25">
      <c r="B495" s="2"/>
      <c r="H495" s="1"/>
      <c r="O495" s="2"/>
      <c r="U495" s="1"/>
      <c r="AB495" s="2"/>
      <c r="AH495" s="1"/>
    </row>
  </sheetData>
  <mergeCells count="744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44:B144"/>
    <mergeCell ref="N144:O144"/>
    <mergeCell ref="AA144:AB144"/>
    <mergeCell ref="A148:D148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180:B180"/>
    <mergeCell ref="N180:O180"/>
    <mergeCell ref="AA180:AB180"/>
    <mergeCell ref="A184:D184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204:B204"/>
    <mergeCell ref="N204:O204"/>
    <mergeCell ref="AA204:AB204"/>
    <mergeCell ref="A210:B210"/>
    <mergeCell ref="N210:O210"/>
    <mergeCell ref="AA210:AB210"/>
    <mergeCell ref="AF188:AF190"/>
    <mergeCell ref="AG188:AH188"/>
    <mergeCell ref="AI188:AI190"/>
    <mergeCell ref="G189:G190"/>
    <mergeCell ref="H189:H190"/>
    <mergeCell ref="T189:T19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186:A190"/>
    <mergeCell ref="A216:B216"/>
    <mergeCell ref="N216:O216"/>
    <mergeCell ref="AA216:AB216"/>
    <mergeCell ref="K364:M364"/>
    <mergeCell ref="A366:A370"/>
    <mergeCell ref="B366:B370"/>
    <mergeCell ref="C366:I366"/>
    <mergeCell ref="J366:K366"/>
    <mergeCell ref="N366:N370"/>
    <mergeCell ref="O366:O370"/>
    <mergeCell ref="P366:V366"/>
    <mergeCell ref="W366:X366"/>
    <mergeCell ref="AA366:AA370"/>
    <mergeCell ref="AB366:AB370"/>
    <mergeCell ref="D368:D370"/>
    <mergeCell ref="E368:E370"/>
    <mergeCell ref="F368:F370"/>
    <mergeCell ref="T368:U368"/>
    <mergeCell ref="V368:V370"/>
    <mergeCell ref="A220:D220"/>
    <mergeCell ref="K220:M220"/>
    <mergeCell ref="N220:Q220"/>
    <mergeCell ref="AA220:AD220"/>
    <mergeCell ref="A222:A226"/>
    <mergeCell ref="AC366:AI366"/>
    <mergeCell ref="AJ366:AK366"/>
    <mergeCell ref="W367:W370"/>
    <mergeCell ref="X367:X370"/>
    <mergeCell ref="AC367:AC370"/>
    <mergeCell ref="AD367:AI367"/>
    <mergeCell ref="AI368:AI370"/>
    <mergeCell ref="G369:G370"/>
    <mergeCell ref="H369:H370"/>
    <mergeCell ref="T369:T370"/>
    <mergeCell ref="U369:U370"/>
    <mergeCell ref="AG369:AG370"/>
    <mergeCell ref="AJ367:AJ370"/>
    <mergeCell ref="AK367:AK370"/>
    <mergeCell ref="G368:H368"/>
    <mergeCell ref="I368:I370"/>
    <mergeCell ref="Q368:Q370"/>
    <mergeCell ref="R368:R370"/>
    <mergeCell ref="S368:S370"/>
    <mergeCell ref="D367:I367"/>
    <mergeCell ref="J367:J370"/>
    <mergeCell ref="K367:K370"/>
    <mergeCell ref="P367:P370"/>
    <mergeCell ref="Q367:V367"/>
    <mergeCell ref="AH369:AH370"/>
    <mergeCell ref="A384:B384"/>
    <mergeCell ref="N384:O384"/>
    <mergeCell ref="AA384:AB384"/>
    <mergeCell ref="A390:B390"/>
    <mergeCell ref="N390:O390"/>
    <mergeCell ref="AA390:AB390"/>
    <mergeCell ref="AD368:AD370"/>
    <mergeCell ref="AE368:AE370"/>
    <mergeCell ref="AF368:AF370"/>
    <mergeCell ref="AG368:AH368"/>
    <mergeCell ref="C367:C370"/>
    <mergeCell ref="A396:B396"/>
    <mergeCell ref="N396:O396"/>
    <mergeCell ref="AA396:AB396"/>
    <mergeCell ref="K400:M400"/>
    <mergeCell ref="A402:A406"/>
    <mergeCell ref="B402:B406"/>
    <mergeCell ref="C402:I402"/>
    <mergeCell ref="J402:K402"/>
    <mergeCell ref="N402:N406"/>
    <mergeCell ref="O402:O406"/>
    <mergeCell ref="P402:V402"/>
    <mergeCell ref="W402:X402"/>
    <mergeCell ref="AA402:AA406"/>
    <mergeCell ref="AB402:AB406"/>
    <mergeCell ref="D404:D406"/>
    <mergeCell ref="E404:E406"/>
    <mergeCell ref="F404:F406"/>
    <mergeCell ref="T404:U404"/>
    <mergeCell ref="V404:V406"/>
    <mergeCell ref="AC402:AI402"/>
    <mergeCell ref="AJ402:AK402"/>
    <mergeCell ref="W403:W406"/>
    <mergeCell ref="X403:X406"/>
    <mergeCell ref="AC403:AC406"/>
    <mergeCell ref="AD403:AI403"/>
    <mergeCell ref="AI404:AI406"/>
    <mergeCell ref="G405:G406"/>
    <mergeCell ref="H405:H406"/>
    <mergeCell ref="T405:T406"/>
    <mergeCell ref="U405:U406"/>
    <mergeCell ref="AG405:AG406"/>
    <mergeCell ref="AJ403:AJ406"/>
    <mergeCell ref="AK403:AK406"/>
    <mergeCell ref="G404:H404"/>
    <mergeCell ref="I404:I406"/>
    <mergeCell ref="Q404:Q406"/>
    <mergeCell ref="R404:R406"/>
    <mergeCell ref="S404:S406"/>
    <mergeCell ref="D403:I403"/>
    <mergeCell ref="J403:J406"/>
    <mergeCell ref="K403:K406"/>
    <mergeCell ref="P403:P406"/>
    <mergeCell ref="Q403:V403"/>
    <mergeCell ref="AH405:AH406"/>
    <mergeCell ref="A420:B420"/>
    <mergeCell ref="N420:O420"/>
    <mergeCell ref="AA420:AB420"/>
    <mergeCell ref="A426:B426"/>
    <mergeCell ref="N426:O426"/>
    <mergeCell ref="AA426:AB426"/>
    <mergeCell ref="AD404:AD406"/>
    <mergeCell ref="AE404:AE406"/>
    <mergeCell ref="AF404:AF406"/>
    <mergeCell ref="AG404:AH404"/>
    <mergeCell ref="C403:C406"/>
    <mergeCell ref="A432:B432"/>
    <mergeCell ref="N432:O432"/>
    <mergeCell ref="AA432:AB432"/>
    <mergeCell ref="A437:A441"/>
    <mergeCell ref="B437:B441"/>
    <mergeCell ref="C437:I437"/>
    <mergeCell ref="J437:K437"/>
    <mergeCell ref="N437:N441"/>
    <mergeCell ref="O437:O441"/>
    <mergeCell ref="P437:V437"/>
    <mergeCell ref="W437:X437"/>
    <mergeCell ref="AA437:AA441"/>
    <mergeCell ref="AB437:AB441"/>
    <mergeCell ref="AC437:AI437"/>
    <mergeCell ref="AJ437:AK437"/>
    <mergeCell ref="C438:C441"/>
    <mergeCell ref="D438:I438"/>
    <mergeCell ref="J438:J441"/>
    <mergeCell ref="K438:K441"/>
    <mergeCell ref="P438:P441"/>
    <mergeCell ref="D439:D441"/>
    <mergeCell ref="E439:E441"/>
    <mergeCell ref="F439:F441"/>
    <mergeCell ref="G439:H439"/>
    <mergeCell ref="I439:I441"/>
    <mergeCell ref="Q439:Q441"/>
    <mergeCell ref="R439:R441"/>
    <mergeCell ref="S439:S441"/>
    <mergeCell ref="T439:U439"/>
    <mergeCell ref="AG439:AH439"/>
    <mergeCell ref="AI439:AI441"/>
    <mergeCell ref="G440:G441"/>
    <mergeCell ref="H440:H441"/>
    <mergeCell ref="T440:T441"/>
    <mergeCell ref="U440:U441"/>
    <mergeCell ref="AG440:AG441"/>
    <mergeCell ref="AH440:AH441"/>
    <mergeCell ref="AK438:AK441"/>
    <mergeCell ref="Q438:V438"/>
    <mergeCell ref="W438:W441"/>
    <mergeCell ref="X438:X441"/>
    <mergeCell ref="AC438:AC441"/>
    <mergeCell ref="AD438:AI438"/>
    <mergeCell ref="AJ438:AJ441"/>
    <mergeCell ref="V439:V441"/>
    <mergeCell ref="AD439:AD441"/>
    <mergeCell ref="AE439:AE441"/>
    <mergeCell ref="AF439:AF441"/>
    <mergeCell ref="P222:V222"/>
    <mergeCell ref="W222:X222"/>
    <mergeCell ref="AA222:AA226"/>
    <mergeCell ref="AB222:AB226"/>
    <mergeCell ref="D224:D226"/>
    <mergeCell ref="E224:E226"/>
    <mergeCell ref="F224:F226"/>
    <mergeCell ref="T224:U224"/>
    <mergeCell ref="V224:V226"/>
    <mergeCell ref="AC222:AI222"/>
    <mergeCell ref="AJ222:AK222"/>
    <mergeCell ref="W223:W226"/>
    <mergeCell ref="X223:X226"/>
    <mergeCell ref="AC223:AC226"/>
    <mergeCell ref="AD223:AI223"/>
    <mergeCell ref="AI224:AI226"/>
    <mergeCell ref="G225:G226"/>
    <mergeCell ref="H225:H226"/>
    <mergeCell ref="T225:T226"/>
    <mergeCell ref="U225:U226"/>
    <mergeCell ref="AG225:AG226"/>
    <mergeCell ref="AJ223:AJ226"/>
    <mergeCell ref="AK223:AK226"/>
    <mergeCell ref="G224:H224"/>
    <mergeCell ref="I224:I226"/>
    <mergeCell ref="Q224:Q226"/>
    <mergeCell ref="R224:R226"/>
    <mergeCell ref="S224:S226"/>
    <mergeCell ref="D223:I223"/>
    <mergeCell ref="J223:J226"/>
    <mergeCell ref="K223:K226"/>
    <mergeCell ref="P223:P226"/>
    <mergeCell ref="Q223:V223"/>
    <mergeCell ref="A252:B252"/>
    <mergeCell ref="N252:O252"/>
    <mergeCell ref="AA252:AB252"/>
    <mergeCell ref="A256:D256"/>
    <mergeCell ref="K256:M256"/>
    <mergeCell ref="N256:Q256"/>
    <mergeCell ref="AA256:AD256"/>
    <mergeCell ref="AH225:AH226"/>
    <mergeCell ref="A240:B240"/>
    <mergeCell ref="N240:O240"/>
    <mergeCell ref="AA240:AB240"/>
    <mergeCell ref="A246:B246"/>
    <mergeCell ref="N246:O246"/>
    <mergeCell ref="AA246:AB246"/>
    <mergeCell ref="AD224:AD226"/>
    <mergeCell ref="AE224:AE226"/>
    <mergeCell ref="AF224:AF226"/>
    <mergeCell ref="AG224:AH224"/>
    <mergeCell ref="C223:C226"/>
    <mergeCell ref="B222:B226"/>
    <mergeCell ref="C222:I222"/>
    <mergeCell ref="J222:K222"/>
    <mergeCell ref="N222:N226"/>
    <mergeCell ref="O222:O226"/>
    <mergeCell ref="A258:A262"/>
    <mergeCell ref="B258:B262"/>
    <mergeCell ref="C258:I258"/>
    <mergeCell ref="J258:K258"/>
    <mergeCell ref="N258:N262"/>
    <mergeCell ref="O258:O262"/>
    <mergeCell ref="C259:C262"/>
    <mergeCell ref="D259:I259"/>
    <mergeCell ref="J259:J262"/>
    <mergeCell ref="K259:K262"/>
    <mergeCell ref="AJ259:AJ262"/>
    <mergeCell ref="AK259:AK262"/>
    <mergeCell ref="D260:D262"/>
    <mergeCell ref="E260:E262"/>
    <mergeCell ref="F260:F262"/>
    <mergeCell ref="G260:H260"/>
    <mergeCell ref="I260:I262"/>
    <mergeCell ref="Q260:Q262"/>
    <mergeCell ref="P258:V258"/>
    <mergeCell ref="W258:X258"/>
    <mergeCell ref="AA258:AA262"/>
    <mergeCell ref="AB258:AB262"/>
    <mergeCell ref="AC258:AI258"/>
    <mergeCell ref="AJ258:AK258"/>
    <mergeCell ref="P259:P262"/>
    <mergeCell ref="Q259:V259"/>
    <mergeCell ref="W259:W262"/>
    <mergeCell ref="X259:X262"/>
    <mergeCell ref="AF260:AF262"/>
    <mergeCell ref="AG260:AH260"/>
    <mergeCell ref="AI260:AI262"/>
    <mergeCell ref="G261:G262"/>
    <mergeCell ref="H261:H262"/>
    <mergeCell ref="T261:T262"/>
    <mergeCell ref="U261:U262"/>
    <mergeCell ref="AG261:AG262"/>
    <mergeCell ref="AH261:AH262"/>
    <mergeCell ref="R260:R262"/>
    <mergeCell ref="S260:S262"/>
    <mergeCell ref="T260:U260"/>
    <mergeCell ref="V260:V262"/>
    <mergeCell ref="AD260:AD262"/>
    <mergeCell ref="AE260:AE262"/>
    <mergeCell ref="AC259:AC262"/>
    <mergeCell ref="AD259:AI259"/>
    <mergeCell ref="A288:B288"/>
    <mergeCell ref="N288:O288"/>
    <mergeCell ref="AA288:AB288"/>
    <mergeCell ref="A292:D292"/>
    <mergeCell ref="K292:M292"/>
    <mergeCell ref="N292:Q292"/>
    <mergeCell ref="AA292:AD292"/>
    <mergeCell ref="A276:B276"/>
    <mergeCell ref="N276:O276"/>
    <mergeCell ref="AA276:AB276"/>
    <mergeCell ref="A282:B282"/>
    <mergeCell ref="N282:O282"/>
    <mergeCell ref="AA282:AB282"/>
    <mergeCell ref="A294:A298"/>
    <mergeCell ref="B294:B298"/>
    <mergeCell ref="C294:I294"/>
    <mergeCell ref="J294:K294"/>
    <mergeCell ref="N294:N298"/>
    <mergeCell ref="O294:O298"/>
    <mergeCell ref="C295:C298"/>
    <mergeCell ref="D295:I295"/>
    <mergeCell ref="J295:J298"/>
    <mergeCell ref="K295:K298"/>
    <mergeCell ref="AJ295:AJ298"/>
    <mergeCell ref="AK295:AK298"/>
    <mergeCell ref="D296:D298"/>
    <mergeCell ref="E296:E298"/>
    <mergeCell ref="F296:F298"/>
    <mergeCell ref="G296:H296"/>
    <mergeCell ref="I296:I298"/>
    <mergeCell ref="Q296:Q298"/>
    <mergeCell ref="P294:V294"/>
    <mergeCell ref="W294:X294"/>
    <mergeCell ref="AA294:AA298"/>
    <mergeCell ref="AB294:AB298"/>
    <mergeCell ref="AC294:AI294"/>
    <mergeCell ref="AJ294:AK294"/>
    <mergeCell ref="P295:P298"/>
    <mergeCell ref="Q295:V295"/>
    <mergeCell ref="W295:W298"/>
    <mergeCell ref="X295:X298"/>
    <mergeCell ref="AF296:AF298"/>
    <mergeCell ref="AG296:AH296"/>
    <mergeCell ref="AI296:AI298"/>
    <mergeCell ref="G297:G298"/>
    <mergeCell ref="H297:H298"/>
    <mergeCell ref="T297:T298"/>
    <mergeCell ref="U297:U298"/>
    <mergeCell ref="AG297:AG298"/>
    <mergeCell ref="AH297:AH298"/>
    <mergeCell ref="R296:R298"/>
    <mergeCell ref="S296:S298"/>
    <mergeCell ref="T296:U296"/>
    <mergeCell ref="V296:V298"/>
    <mergeCell ref="AD296:AD298"/>
    <mergeCell ref="AE296:AE298"/>
    <mergeCell ref="AC295:AC298"/>
    <mergeCell ref="AD295:AI295"/>
    <mergeCell ref="A324:B324"/>
    <mergeCell ref="N324:O324"/>
    <mergeCell ref="AA324:AB324"/>
    <mergeCell ref="A328:D328"/>
    <mergeCell ref="K328:M328"/>
    <mergeCell ref="N328:Q328"/>
    <mergeCell ref="AA328:AD328"/>
    <mergeCell ref="A312:B312"/>
    <mergeCell ref="N312:O312"/>
    <mergeCell ref="AA312:AB312"/>
    <mergeCell ref="A318:B318"/>
    <mergeCell ref="N318:O318"/>
    <mergeCell ref="AA318:AB318"/>
    <mergeCell ref="A330:A334"/>
    <mergeCell ref="B330:B334"/>
    <mergeCell ref="C330:I330"/>
    <mergeCell ref="J330:K330"/>
    <mergeCell ref="N330:N334"/>
    <mergeCell ref="O330:O334"/>
    <mergeCell ref="C331:C334"/>
    <mergeCell ref="D331:I331"/>
    <mergeCell ref="J331:J334"/>
    <mergeCell ref="K331:K334"/>
    <mergeCell ref="AJ331:AJ334"/>
    <mergeCell ref="AK331:AK334"/>
    <mergeCell ref="D332:D334"/>
    <mergeCell ref="E332:E334"/>
    <mergeCell ref="F332:F334"/>
    <mergeCell ref="G332:H332"/>
    <mergeCell ref="I332:I334"/>
    <mergeCell ref="Q332:Q334"/>
    <mergeCell ref="P330:V330"/>
    <mergeCell ref="W330:X330"/>
    <mergeCell ref="AA330:AA334"/>
    <mergeCell ref="AB330:AB334"/>
    <mergeCell ref="AC330:AI330"/>
    <mergeCell ref="AJ330:AK330"/>
    <mergeCell ref="P331:P334"/>
    <mergeCell ref="Q331:V331"/>
    <mergeCell ref="W331:W334"/>
    <mergeCell ref="X331:X334"/>
    <mergeCell ref="AF332:AF334"/>
    <mergeCell ref="AG332:AH332"/>
    <mergeCell ref="AI332:AI334"/>
    <mergeCell ref="G333:G334"/>
    <mergeCell ref="H333:H334"/>
    <mergeCell ref="T333:T334"/>
    <mergeCell ref="U333:U334"/>
    <mergeCell ref="AG333:AG334"/>
    <mergeCell ref="AH333:AH334"/>
    <mergeCell ref="R332:R334"/>
    <mergeCell ref="S332:S334"/>
    <mergeCell ref="T332:U332"/>
    <mergeCell ref="V332:V334"/>
    <mergeCell ref="AD332:AD334"/>
    <mergeCell ref="AE332:AE334"/>
    <mergeCell ref="AC331:AC334"/>
    <mergeCell ref="AD331:AI331"/>
    <mergeCell ref="A360:B360"/>
    <mergeCell ref="N360:O360"/>
    <mergeCell ref="AA360:AB360"/>
    <mergeCell ref="A348:B348"/>
    <mergeCell ref="N348:O348"/>
    <mergeCell ref="AA348:AB348"/>
    <mergeCell ref="A354:B354"/>
    <mergeCell ref="N354:O354"/>
    <mergeCell ref="AA354:AB354"/>
  </mergeCells>
  <pageMargins left="0.39370078740157483" right="0" top="0" bottom="0" header="0.31496062992125984" footer="0.31496062992125984"/>
  <pageSetup paperSize="9" scale="69" orientation="landscape" r:id="rId1"/>
  <rowBreaks count="12" manualBreakCount="12">
    <brk id="38" max="12" man="1"/>
    <brk id="74" max="12" man="1"/>
    <brk id="110" max="12" man="1"/>
    <brk id="146" max="12" man="1"/>
    <brk id="182" max="12" man="1"/>
    <brk id="218" max="12" man="1"/>
    <brk id="254" max="12" man="1"/>
    <brk id="290" max="12" man="1"/>
    <brk id="326" max="12" man="1"/>
    <brk id="362" max="12" man="1"/>
    <brk id="398" max="12" man="1"/>
    <brk id="434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50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112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112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112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113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113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113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67"/>
      <c r="C5" s="7"/>
      <c r="D5" s="7"/>
      <c r="E5" s="7"/>
      <c r="F5" s="7"/>
      <c r="G5" s="7"/>
      <c r="H5" s="7"/>
      <c r="I5" s="7"/>
      <c r="J5" s="7"/>
      <c r="K5" s="7"/>
      <c r="L5" s="67"/>
      <c r="M5" s="67"/>
      <c r="N5" s="9" t="s">
        <v>65</v>
      </c>
      <c r="O5" s="67"/>
      <c r="P5" s="7"/>
      <c r="Q5" s="7"/>
      <c r="R5" s="7"/>
      <c r="S5" s="7"/>
      <c r="T5" s="7"/>
      <c r="U5" s="7"/>
      <c r="V5" s="7"/>
      <c r="W5" s="7"/>
      <c r="X5" s="7"/>
      <c r="Y5" s="67"/>
      <c r="Z5" s="67"/>
      <c r="AA5" s="9" t="s">
        <v>65</v>
      </c>
      <c r="AB5" s="67"/>
      <c r="AC5" s="7"/>
      <c r="AD5" s="7"/>
      <c r="AE5" s="7"/>
      <c r="AF5" s="7"/>
      <c r="AG5" s="7"/>
      <c r="AH5" s="7"/>
      <c r="AI5" s="7"/>
      <c r="AJ5" s="7"/>
      <c r="AK5" s="7"/>
      <c r="AL5" s="67"/>
      <c r="AM5" s="67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6">
        <v>1</v>
      </c>
      <c r="B11" s="66">
        <v>2</v>
      </c>
      <c r="C11" s="66">
        <v>3</v>
      </c>
      <c r="D11" s="66">
        <v>4</v>
      </c>
      <c r="E11" s="66">
        <v>5</v>
      </c>
      <c r="F11" s="66">
        <v>6</v>
      </c>
      <c r="G11" s="66">
        <v>7</v>
      </c>
      <c r="H11" s="66">
        <v>8</v>
      </c>
      <c r="I11" s="66">
        <v>9</v>
      </c>
      <c r="J11" s="66">
        <v>10</v>
      </c>
      <c r="K11" s="66">
        <v>11</v>
      </c>
      <c r="L11" s="45"/>
      <c r="M11" s="39"/>
      <c r="N11" s="66">
        <v>1</v>
      </c>
      <c r="O11" s="66">
        <v>2</v>
      </c>
      <c r="P11" s="66">
        <v>3</v>
      </c>
      <c r="Q11" s="66">
        <v>4</v>
      </c>
      <c r="R11" s="66">
        <v>5</v>
      </c>
      <c r="S11" s="66">
        <v>6</v>
      </c>
      <c r="T11" s="66">
        <v>7</v>
      </c>
      <c r="U11" s="66">
        <v>8</v>
      </c>
      <c r="V11" s="66">
        <v>9</v>
      </c>
      <c r="W11" s="66">
        <v>10</v>
      </c>
      <c r="X11" s="66">
        <v>11</v>
      </c>
      <c r="Y11" s="45"/>
      <c r="Z11" s="45"/>
      <c r="AA11" s="66">
        <v>1</v>
      </c>
      <c r="AB11" s="66">
        <v>2</v>
      </c>
      <c r="AC11" s="66">
        <v>3</v>
      </c>
      <c r="AD11" s="66">
        <v>4</v>
      </c>
      <c r="AE11" s="66">
        <v>5</v>
      </c>
      <c r="AF11" s="66">
        <v>6</v>
      </c>
      <c r="AG11" s="66">
        <v>7</v>
      </c>
      <c r="AH11" s="66">
        <v>8</v>
      </c>
      <c r="AI11" s="66">
        <v>9</v>
      </c>
      <c r="AJ11" s="66">
        <v>10</v>
      </c>
      <c r="AK11" s="66">
        <v>11</v>
      </c>
    </row>
    <row r="12" spans="1:39" ht="38.25" customHeight="1" x14ac:dyDescent="0.25">
      <c r="A12" s="8" t="s">
        <v>54</v>
      </c>
      <c r="B12" s="66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6">
        <v>1</v>
      </c>
      <c r="P12" s="4">
        <v>1</v>
      </c>
      <c r="Q12" s="4"/>
      <c r="R12" s="4"/>
      <c r="S12" s="4">
        <v>1</v>
      </c>
      <c r="T12" s="4"/>
      <c r="U12" s="4"/>
      <c r="V12" s="4"/>
      <c r="W12" s="3">
        <v>311.8</v>
      </c>
      <c r="X12" s="3"/>
      <c r="Y12" s="31"/>
      <c r="Z12" s="31"/>
      <c r="AA12" s="8" t="s">
        <v>54</v>
      </c>
      <c r="AB12" s="66">
        <v>1</v>
      </c>
      <c r="AC12" s="4">
        <f t="shared" ref="AC12:AK20" si="0">C12-P12</f>
        <v>-1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0</v>
      </c>
      <c r="AH12" s="4">
        <f t="shared" si="0"/>
        <v>0</v>
      </c>
      <c r="AI12" s="4">
        <f t="shared" si="0"/>
        <v>0</v>
      </c>
      <c r="AJ12" s="3">
        <f t="shared" si="0"/>
        <v>-311.8</v>
      </c>
      <c r="AK12" s="3">
        <f t="shared" si="0"/>
        <v>0</v>
      </c>
    </row>
    <row r="13" spans="1:39" ht="39" customHeight="1" x14ac:dyDescent="0.25">
      <c r="A13" s="8" t="s">
        <v>55</v>
      </c>
      <c r="B13" s="66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6">
        <v>2</v>
      </c>
      <c r="P13" s="4"/>
      <c r="Q13" s="4"/>
      <c r="R13" s="4"/>
      <c r="S13" s="4"/>
      <c r="T13" s="4"/>
      <c r="U13" s="4"/>
      <c r="V13" s="4"/>
      <c r="W13" s="3"/>
      <c r="X13" s="3"/>
      <c r="Y13" s="31"/>
      <c r="Z13" s="31"/>
      <c r="AA13" s="8" t="s">
        <v>55</v>
      </c>
      <c r="AB13" s="66">
        <v>2</v>
      </c>
      <c r="AC13" s="4">
        <f t="shared" si="0"/>
        <v>0</v>
      </c>
      <c r="AD13" s="4">
        <f t="shared" si="0"/>
        <v>0</v>
      </c>
      <c r="AE13" s="4">
        <f t="shared" si="0"/>
        <v>0</v>
      </c>
      <c r="AF13" s="4">
        <f t="shared" si="0"/>
        <v>0</v>
      </c>
      <c r="AG13" s="4">
        <f t="shared" si="0"/>
        <v>0</v>
      </c>
      <c r="AH13" s="4">
        <f t="shared" si="0"/>
        <v>0</v>
      </c>
      <c r="AI13" s="4">
        <f t="shared" si="0"/>
        <v>0</v>
      </c>
      <c r="AJ13" s="3">
        <f t="shared" si="0"/>
        <v>0</v>
      </c>
      <c r="AK13" s="3">
        <f t="shared" si="0"/>
        <v>0</v>
      </c>
    </row>
    <row r="14" spans="1:39" ht="52.5" customHeight="1" x14ac:dyDescent="0.25">
      <c r="A14" s="8" t="s">
        <v>56</v>
      </c>
      <c r="B14" s="66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6">
        <v>3</v>
      </c>
      <c r="P14" s="4">
        <v>1</v>
      </c>
      <c r="Q14" s="4"/>
      <c r="R14" s="4"/>
      <c r="S14" s="4">
        <v>1</v>
      </c>
      <c r="T14" s="4"/>
      <c r="U14" s="4"/>
      <c r="V14" s="4">
        <v>1</v>
      </c>
      <c r="W14" s="3">
        <v>2921.1</v>
      </c>
      <c r="X14" s="3">
        <v>2921.1</v>
      </c>
      <c r="Y14" s="31"/>
      <c r="Z14" s="31"/>
      <c r="AA14" s="8" t="s">
        <v>56</v>
      </c>
      <c r="AB14" s="66">
        <v>3</v>
      </c>
      <c r="AC14" s="4">
        <f t="shared" si="0"/>
        <v>-1</v>
      </c>
      <c r="AD14" s="4">
        <f t="shared" si="0"/>
        <v>0</v>
      </c>
      <c r="AE14" s="4">
        <f t="shared" si="0"/>
        <v>0</v>
      </c>
      <c r="AF14" s="4">
        <f t="shared" si="0"/>
        <v>-1</v>
      </c>
      <c r="AG14" s="4">
        <f t="shared" si="0"/>
        <v>0</v>
      </c>
      <c r="AH14" s="4">
        <f t="shared" si="0"/>
        <v>0</v>
      </c>
      <c r="AI14" s="4">
        <f t="shared" si="0"/>
        <v>-1</v>
      </c>
      <c r="AJ14" s="3">
        <f t="shared" si="0"/>
        <v>-2921.1</v>
      </c>
      <c r="AK14" s="3">
        <f t="shared" si="0"/>
        <v>-2921.1</v>
      </c>
    </row>
    <row r="15" spans="1:39" ht="12.75" customHeight="1" x14ac:dyDescent="0.25">
      <c r="A15" s="8" t="s">
        <v>57</v>
      </c>
      <c r="B15" s="66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6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6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65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5">
        <v>5</v>
      </c>
      <c r="P16" s="4">
        <v>15</v>
      </c>
      <c r="Q16" s="4">
        <v>2</v>
      </c>
      <c r="R16" s="4"/>
      <c r="S16" s="4">
        <v>11</v>
      </c>
      <c r="T16" s="4">
        <v>13</v>
      </c>
      <c r="U16" s="4"/>
      <c r="V16" s="4">
        <v>2</v>
      </c>
      <c r="W16" s="3">
        <v>1019.9</v>
      </c>
      <c r="X16" s="3">
        <v>805.9</v>
      </c>
      <c r="Y16" s="31"/>
      <c r="Z16" s="31"/>
      <c r="AA16" s="8" t="s">
        <v>58</v>
      </c>
      <c r="AB16" s="65">
        <v>5</v>
      </c>
      <c r="AC16" s="4">
        <f t="shared" si="0"/>
        <v>-15</v>
      </c>
      <c r="AD16" s="4">
        <f t="shared" si="0"/>
        <v>-2</v>
      </c>
      <c r="AE16" s="4">
        <f t="shared" si="0"/>
        <v>0</v>
      </c>
      <c r="AF16" s="4">
        <f t="shared" si="0"/>
        <v>-11</v>
      </c>
      <c r="AG16" s="4">
        <f t="shared" si="0"/>
        <v>-13</v>
      </c>
      <c r="AH16" s="4">
        <f t="shared" si="0"/>
        <v>0</v>
      </c>
      <c r="AI16" s="4">
        <f t="shared" si="0"/>
        <v>-2</v>
      </c>
      <c r="AJ16" s="3">
        <f t="shared" si="0"/>
        <v>-1019.9</v>
      </c>
      <c r="AK16" s="3">
        <f t="shared" si="0"/>
        <v>-805.9</v>
      </c>
    </row>
    <row r="17" spans="1:39" ht="12.75" customHeight="1" x14ac:dyDescent="0.25">
      <c r="A17" s="8" t="s">
        <v>59</v>
      </c>
      <c r="B17" s="65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5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5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65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5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65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65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5">
        <v>8</v>
      </c>
      <c r="P19" s="4">
        <v>7</v>
      </c>
      <c r="Q19" s="4"/>
      <c r="R19" s="4"/>
      <c r="S19" s="4">
        <v>5</v>
      </c>
      <c r="T19" s="4"/>
      <c r="U19" s="4"/>
      <c r="V19" s="4"/>
      <c r="W19" s="3">
        <v>1217</v>
      </c>
      <c r="X19" s="3">
        <v>709.2</v>
      </c>
      <c r="Y19" s="31"/>
      <c r="Z19" s="31"/>
      <c r="AA19" s="8" t="s">
        <v>61</v>
      </c>
      <c r="AB19" s="65">
        <v>8</v>
      </c>
      <c r="AC19" s="4">
        <f t="shared" si="0"/>
        <v>-7</v>
      </c>
      <c r="AD19" s="4">
        <f t="shared" si="0"/>
        <v>0</v>
      </c>
      <c r="AE19" s="4">
        <f t="shared" si="0"/>
        <v>0</v>
      </c>
      <c r="AF19" s="4">
        <f t="shared" si="0"/>
        <v>-5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-1217</v>
      </c>
      <c r="AK19" s="3">
        <f t="shared" si="0"/>
        <v>-709.2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24</v>
      </c>
      <c r="Q20" s="4">
        <f t="shared" si="2"/>
        <v>2</v>
      </c>
      <c r="R20" s="4">
        <f t="shared" si="2"/>
        <v>0</v>
      </c>
      <c r="S20" s="4">
        <f t="shared" si="2"/>
        <v>18</v>
      </c>
      <c r="T20" s="4">
        <f t="shared" si="2"/>
        <v>13</v>
      </c>
      <c r="U20" s="4">
        <f t="shared" si="2"/>
        <v>0</v>
      </c>
      <c r="V20" s="4">
        <f t="shared" si="2"/>
        <v>3</v>
      </c>
      <c r="W20" s="3">
        <f t="shared" si="2"/>
        <v>5469.8</v>
      </c>
      <c r="X20" s="3">
        <f t="shared" si="2"/>
        <v>4436.2</v>
      </c>
      <c r="Y20" s="32"/>
      <c r="Z20" s="32"/>
      <c r="AA20" s="14" t="s">
        <v>62</v>
      </c>
      <c r="AB20" s="15">
        <v>9</v>
      </c>
      <c r="AC20" s="4">
        <f t="shared" si="0"/>
        <v>-24</v>
      </c>
      <c r="AD20" s="4">
        <f t="shared" si="0"/>
        <v>-2</v>
      </c>
      <c r="AE20" s="4">
        <f t="shared" si="0"/>
        <v>0</v>
      </c>
      <c r="AF20" s="4">
        <f t="shared" si="0"/>
        <v>-18</v>
      </c>
      <c r="AG20" s="4">
        <f t="shared" si="0"/>
        <v>-13</v>
      </c>
      <c r="AH20" s="4">
        <f t="shared" si="0"/>
        <v>0</v>
      </c>
      <c r="AI20" s="4">
        <f t="shared" si="0"/>
        <v>-3</v>
      </c>
      <c r="AJ20" s="3">
        <f t="shared" si="0"/>
        <v>-5469.8</v>
      </c>
      <c r="AK20" s="3">
        <f t="shared" si="0"/>
        <v>-4436.2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/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0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>
        <v>1</v>
      </c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-1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192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192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192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67"/>
      <c r="C41" s="7"/>
      <c r="D41" s="7"/>
      <c r="E41" s="7"/>
      <c r="F41" s="7"/>
      <c r="G41" s="7"/>
      <c r="H41" s="7"/>
      <c r="I41" s="7"/>
      <c r="J41" s="7"/>
      <c r="K41" s="7"/>
      <c r="L41" s="67"/>
      <c r="M41" s="67"/>
      <c r="N41" s="9" t="s">
        <v>65</v>
      </c>
      <c r="O41" s="67"/>
      <c r="P41" s="7"/>
      <c r="Q41" s="7"/>
      <c r="R41" s="7"/>
      <c r="S41" s="7"/>
      <c r="T41" s="7"/>
      <c r="U41" s="7"/>
      <c r="V41" s="7"/>
      <c r="W41" s="7"/>
      <c r="X41" s="7"/>
      <c r="Y41" s="67"/>
      <c r="Z41" s="67"/>
      <c r="AA41" s="9" t="s">
        <v>65</v>
      </c>
      <c r="AB41" s="67"/>
      <c r="AC41" s="7"/>
      <c r="AD41" s="7"/>
      <c r="AE41" s="7"/>
      <c r="AF41" s="7"/>
      <c r="AG41" s="7"/>
      <c r="AH41" s="7"/>
      <c r="AI41" s="7"/>
      <c r="AJ41" s="7"/>
      <c r="AK41" s="7"/>
      <c r="AL41" s="67"/>
      <c r="AM41" s="67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6">
        <v>1</v>
      </c>
      <c r="B47" s="66">
        <v>2</v>
      </c>
      <c r="C47" s="66">
        <v>3</v>
      </c>
      <c r="D47" s="66">
        <v>4</v>
      </c>
      <c r="E47" s="66">
        <v>5</v>
      </c>
      <c r="F47" s="66">
        <v>6</v>
      </c>
      <c r="G47" s="66">
        <v>7</v>
      </c>
      <c r="H47" s="66">
        <v>8</v>
      </c>
      <c r="I47" s="66">
        <v>9</v>
      </c>
      <c r="J47" s="66">
        <v>10</v>
      </c>
      <c r="K47" s="66">
        <v>11</v>
      </c>
      <c r="L47" s="45"/>
      <c r="M47" s="39"/>
      <c r="N47" s="66">
        <v>1</v>
      </c>
      <c r="O47" s="66">
        <v>2</v>
      </c>
      <c r="P47" s="66">
        <v>3</v>
      </c>
      <c r="Q47" s="66">
        <v>4</v>
      </c>
      <c r="R47" s="66">
        <v>5</v>
      </c>
      <c r="S47" s="66">
        <v>6</v>
      </c>
      <c r="T47" s="66">
        <v>7</v>
      </c>
      <c r="U47" s="66">
        <v>8</v>
      </c>
      <c r="V47" s="66">
        <v>9</v>
      </c>
      <c r="W47" s="66">
        <v>10</v>
      </c>
      <c r="X47" s="66">
        <v>11</v>
      </c>
      <c r="Y47" s="45"/>
      <c r="Z47" s="45"/>
      <c r="AA47" s="66">
        <v>1</v>
      </c>
      <c r="AB47" s="66">
        <v>2</v>
      </c>
      <c r="AC47" s="66">
        <v>3</v>
      </c>
      <c r="AD47" s="66">
        <v>4</v>
      </c>
      <c r="AE47" s="66">
        <v>5</v>
      </c>
      <c r="AF47" s="66">
        <v>6</v>
      </c>
      <c r="AG47" s="66">
        <v>7</v>
      </c>
      <c r="AH47" s="66">
        <v>8</v>
      </c>
      <c r="AI47" s="66">
        <v>9</v>
      </c>
      <c r="AJ47" s="66">
        <v>10</v>
      </c>
      <c r="AK47" s="66">
        <v>11</v>
      </c>
    </row>
    <row r="48" spans="1:39" ht="38.25" customHeight="1" x14ac:dyDescent="0.25">
      <c r="A48" s="8" t="s">
        <v>54</v>
      </c>
      <c r="B48" s="66">
        <v>1</v>
      </c>
      <c r="C48" s="4"/>
      <c r="D48" s="4"/>
      <c r="E48" s="4"/>
      <c r="F48" s="4"/>
      <c r="G48" s="4"/>
      <c r="H48" s="4"/>
      <c r="I48" s="4"/>
      <c r="J48" s="3"/>
      <c r="K48" s="83"/>
      <c r="L48" s="31"/>
      <c r="M48" s="40"/>
      <c r="N48" s="8" t="s">
        <v>54</v>
      </c>
      <c r="O48" s="66">
        <v>1</v>
      </c>
      <c r="P48" s="4">
        <v>1</v>
      </c>
      <c r="Q48" s="4"/>
      <c r="R48" s="4"/>
      <c r="S48" s="4"/>
      <c r="T48" s="4"/>
      <c r="U48" s="4"/>
      <c r="V48" s="4"/>
      <c r="W48" s="3">
        <v>833.3</v>
      </c>
      <c r="X48" s="3">
        <v>833.3</v>
      </c>
      <c r="Y48" s="31"/>
      <c r="Z48" s="31"/>
      <c r="AA48" s="8" t="s">
        <v>54</v>
      </c>
      <c r="AB48" s="66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-833.3</v>
      </c>
      <c r="AK48" s="3">
        <f t="shared" si="3"/>
        <v>-833.3</v>
      </c>
    </row>
    <row r="49" spans="1:39" ht="39" customHeight="1" x14ac:dyDescent="0.25">
      <c r="A49" s="8" t="s">
        <v>55</v>
      </c>
      <c r="B49" s="66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6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6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66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6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66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66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6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6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65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5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65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65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5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5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65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5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5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65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65">
        <v>8</v>
      </c>
      <c r="P55" s="4">
        <v>1</v>
      </c>
      <c r="Q55" s="4"/>
      <c r="R55" s="4"/>
      <c r="S55" s="4"/>
      <c r="T55" s="4"/>
      <c r="U55" s="4"/>
      <c r="V55" s="4"/>
      <c r="W55" s="3">
        <v>23</v>
      </c>
      <c r="X55" s="3">
        <v>23</v>
      </c>
      <c r="Y55" s="31"/>
      <c r="Z55" s="31"/>
      <c r="AA55" s="8" t="s">
        <v>61</v>
      </c>
      <c r="AB55" s="65">
        <v>8</v>
      </c>
      <c r="AC55" s="4">
        <f t="shared" si="3"/>
        <v>-1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-23</v>
      </c>
      <c r="AK55" s="3">
        <f t="shared" si="3"/>
        <v>-23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2</v>
      </c>
      <c r="Q56" s="4">
        <f t="shared" si="5"/>
        <v>0</v>
      </c>
      <c r="R56" s="4">
        <f t="shared" si="5"/>
        <v>0</v>
      </c>
      <c r="S56" s="4">
        <f t="shared" si="5"/>
        <v>0</v>
      </c>
      <c r="T56" s="4">
        <f t="shared" si="5"/>
        <v>0</v>
      </c>
      <c r="U56" s="4">
        <f t="shared" si="5"/>
        <v>0</v>
      </c>
      <c r="V56" s="4">
        <f t="shared" si="5"/>
        <v>0</v>
      </c>
      <c r="W56" s="3">
        <f t="shared" si="5"/>
        <v>856.3</v>
      </c>
      <c r="X56" s="3">
        <f t="shared" si="5"/>
        <v>856.3</v>
      </c>
      <c r="Y56" s="32"/>
      <c r="Z56" s="32"/>
      <c r="AA56" s="14" t="s">
        <v>62</v>
      </c>
      <c r="AB56" s="15">
        <v>9</v>
      </c>
      <c r="AC56" s="4">
        <f t="shared" si="3"/>
        <v>-2</v>
      </c>
      <c r="AD56" s="4">
        <f t="shared" si="3"/>
        <v>0</v>
      </c>
      <c r="AE56" s="4">
        <f t="shared" si="3"/>
        <v>0</v>
      </c>
      <c r="AF56" s="4">
        <f t="shared" si="3"/>
        <v>0</v>
      </c>
      <c r="AG56" s="4">
        <f t="shared" si="3"/>
        <v>0</v>
      </c>
      <c r="AH56" s="4">
        <f t="shared" si="3"/>
        <v>0</v>
      </c>
      <c r="AI56" s="4">
        <f t="shared" si="3"/>
        <v>0</v>
      </c>
      <c r="AJ56" s="3">
        <f t="shared" si="3"/>
        <v>-856.3</v>
      </c>
      <c r="AK56" s="3">
        <f t="shared" si="3"/>
        <v>-856.3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9" t="s">
        <v>808</v>
      </c>
      <c r="B76" s="19"/>
      <c r="C76" s="19"/>
      <c r="D76" s="19"/>
      <c r="E76" s="18"/>
      <c r="F76" s="18"/>
      <c r="G76" s="18"/>
      <c r="H76" s="18"/>
      <c r="I76" s="18"/>
      <c r="J76" s="18"/>
      <c r="K76" s="135"/>
      <c r="L76" s="135"/>
      <c r="M76" s="135"/>
      <c r="N76" s="19" t="s">
        <v>808</v>
      </c>
      <c r="O76" s="19"/>
      <c r="P76" s="19"/>
      <c r="Q76" s="19"/>
      <c r="R76" s="18"/>
      <c r="S76" s="18"/>
      <c r="T76" s="18"/>
      <c r="U76" s="18"/>
      <c r="V76" s="18"/>
      <c r="W76" s="18"/>
      <c r="X76" s="18"/>
      <c r="Y76" s="18"/>
      <c r="Z76" s="18"/>
      <c r="AA76" s="19" t="s">
        <v>808</v>
      </c>
      <c r="AB76" s="19"/>
      <c r="AC76" s="19"/>
      <c r="AD76" s="1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67"/>
      <c r="C77" s="7"/>
      <c r="D77" s="7"/>
      <c r="E77" s="7"/>
      <c r="F77" s="7"/>
      <c r="G77" s="7"/>
      <c r="H77" s="7"/>
      <c r="I77" s="7"/>
      <c r="J77" s="7"/>
      <c r="K77" s="7"/>
      <c r="L77" s="67"/>
      <c r="M77" s="67"/>
      <c r="N77" s="9" t="s">
        <v>65</v>
      </c>
      <c r="O77" s="67"/>
      <c r="P77" s="7"/>
      <c r="Q77" s="7"/>
      <c r="R77" s="7"/>
      <c r="S77" s="7"/>
      <c r="T77" s="7"/>
      <c r="U77" s="7"/>
      <c r="V77" s="7"/>
      <c r="W77" s="7"/>
      <c r="X77" s="7"/>
      <c r="Y77" s="67"/>
      <c r="Z77" s="67"/>
      <c r="AA77" s="9" t="s">
        <v>65</v>
      </c>
      <c r="AB77" s="67"/>
      <c r="AC77" s="7"/>
      <c r="AD77" s="7"/>
      <c r="AE77" s="7"/>
      <c r="AF77" s="7"/>
      <c r="AG77" s="7"/>
      <c r="AH77" s="7"/>
      <c r="AI77" s="7"/>
      <c r="AJ77" s="7"/>
      <c r="AK77" s="7"/>
      <c r="AL77" s="67"/>
      <c r="AM77" s="67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66">
        <v>1</v>
      </c>
      <c r="B83" s="66">
        <v>2</v>
      </c>
      <c r="C83" s="66">
        <v>3</v>
      </c>
      <c r="D83" s="66">
        <v>4</v>
      </c>
      <c r="E83" s="66">
        <v>5</v>
      </c>
      <c r="F83" s="66">
        <v>6</v>
      </c>
      <c r="G83" s="66">
        <v>7</v>
      </c>
      <c r="H83" s="66">
        <v>8</v>
      </c>
      <c r="I83" s="66">
        <v>9</v>
      </c>
      <c r="J83" s="66">
        <v>10</v>
      </c>
      <c r="K83" s="66">
        <v>11</v>
      </c>
      <c r="L83" s="45"/>
      <c r="M83" s="39"/>
      <c r="N83" s="66">
        <v>1</v>
      </c>
      <c r="O83" s="66">
        <v>2</v>
      </c>
      <c r="P83" s="66">
        <v>3</v>
      </c>
      <c r="Q83" s="66">
        <v>4</v>
      </c>
      <c r="R83" s="66">
        <v>5</v>
      </c>
      <c r="S83" s="66">
        <v>6</v>
      </c>
      <c r="T83" s="66">
        <v>7</v>
      </c>
      <c r="U83" s="66">
        <v>8</v>
      </c>
      <c r="V83" s="66">
        <v>9</v>
      </c>
      <c r="W83" s="66">
        <v>10</v>
      </c>
      <c r="X83" s="66">
        <v>11</v>
      </c>
      <c r="Y83" s="45"/>
      <c r="Z83" s="45"/>
      <c r="AA83" s="66">
        <v>1</v>
      </c>
      <c r="AB83" s="66">
        <v>2</v>
      </c>
      <c r="AC83" s="66">
        <v>3</v>
      </c>
      <c r="AD83" s="66">
        <v>4</v>
      </c>
      <c r="AE83" s="66">
        <v>5</v>
      </c>
      <c r="AF83" s="66">
        <v>6</v>
      </c>
      <c r="AG83" s="66">
        <v>7</v>
      </c>
      <c r="AH83" s="66">
        <v>8</v>
      </c>
      <c r="AI83" s="66">
        <v>9</v>
      </c>
      <c r="AJ83" s="66">
        <v>10</v>
      </c>
      <c r="AK83" s="66">
        <v>11</v>
      </c>
    </row>
    <row r="84" spans="1:39" ht="38.25" customHeight="1" x14ac:dyDescent="0.25">
      <c r="A84" s="8" t="s">
        <v>54</v>
      </c>
      <c r="B84" s="66">
        <v>1</v>
      </c>
      <c r="C84" s="4">
        <f>C12+C48</f>
        <v>0</v>
      </c>
      <c r="D84" s="4">
        <f t="shared" ref="D84:K84" si="6">D12+D48</f>
        <v>0</v>
      </c>
      <c r="E84" s="4">
        <f t="shared" si="6"/>
        <v>0</v>
      </c>
      <c r="F84" s="4">
        <f t="shared" si="6"/>
        <v>0</v>
      </c>
      <c r="G84" s="4">
        <f t="shared" si="6"/>
        <v>0</v>
      </c>
      <c r="H84" s="4">
        <f t="shared" si="6"/>
        <v>0</v>
      </c>
      <c r="I84" s="4">
        <f t="shared" si="6"/>
        <v>0</v>
      </c>
      <c r="J84" s="3">
        <f t="shared" si="6"/>
        <v>0</v>
      </c>
      <c r="K84" s="3">
        <f t="shared" si="6"/>
        <v>0</v>
      </c>
      <c r="L84" s="31"/>
      <c r="M84" s="40"/>
      <c r="N84" s="8" t="s">
        <v>54</v>
      </c>
      <c r="O84" s="66">
        <v>1</v>
      </c>
      <c r="P84" s="4">
        <f>P12+P48</f>
        <v>2</v>
      </c>
      <c r="Q84" s="4">
        <f t="shared" ref="Q84:X84" si="7">Q12+Q48</f>
        <v>0</v>
      </c>
      <c r="R84" s="4">
        <f t="shared" si="7"/>
        <v>0</v>
      </c>
      <c r="S84" s="4">
        <f t="shared" si="7"/>
        <v>1</v>
      </c>
      <c r="T84" s="4">
        <f t="shared" si="7"/>
        <v>0</v>
      </c>
      <c r="U84" s="4">
        <f t="shared" si="7"/>
        <v>0</v>
      </c>
      <c r="V84" s="4">
        <f t="shared" si="7"/>
        <v>0</v>
      </c>
      <c r="W84" s="3">
        <f t="shared" si="7"/>
        <v>1145.0999999999999</v>
      </c>
      <c r="X84" s="3">
        <f t="shared" si="7"/>
        <v>833.3</v>
      </c>
      <c r="Y84" s="31"/>
      <c r="Z84" s="31"/>
      <c r="AA84" s="8" t="s">
        <v>54</v>
      </c>
      <c r="AB84" s="66">
        <v>1</v>
      </c>
      <c r="AC84" s="4">
        <f t="shared" ref="AC84:AK92" si="8">C84-P84</f>
        <v>-2</v>
      </c>
      <c r="AD84" s="4">
        <f t="shared" si="8"/>
        <v>0</v>
      </c>
      <c r="AE84" s="4">
        <f t="shared" si="8"/>
        <v>0</v>
      </c>
      <c r="AF84" s="4">
        <f t="shared" si="8"/>
        <v>-1</v>
      </c>
      <c r="AG84" s="4">
        <f t="shared" si="8"/>
        <v>0</v>
      </c>
      <c r="AH84" s="4">
        <f t="shared" si="8"/>
        <v>0</v>
      </c>
      <c r="AI84" s="4">
        <f t="shared" si="8"/>
        <v>0</v>
      </c>
      <c r="AJ84" s="3">
        <f t="shared" si="8"/>
        <v>-1145.0999999999999</v>
      </c>
      <c r="AK84" s="3">
        <f t="shared" si="8"/>
        <v>-833.3</v>
      </c>
    </row>
    <row r="85" spans="1:39" ht="39" customHeight="1" x14ac:dyDescent="0.25">
      <c r="A85" s="8" t="s">
        <v>55</v>
      </c>
      <c r="B85" s="66">
        <v>2</v>
      </c>
      <c r="C85" s="4">
        <f t="shared" ref="C85:K91" si="9">C13+C49</f>
        <v>0</v>
      </c>
      <c r="D85" s="4">
        <f t="shared" si="9"/>
        <v>0</v>
      </c>
      <c r="E85" s="4">
        <f t="shared" si="9"/>
        <v>0</v>
      </c>
      <c r="F85" s="4">
        <f t="shared" si="9"/>
        <v>0</v>
      </c>
      <c r="G85" s="4">
        <f t="shared" si="9"/>
        <v>0</v>
      </c>
      <c r="H85" s="4">
        <f t="shared" si="9"/>
        <v>0</v>
      </c>
      <c r="I85" s="4">
        <f t="shared" si="9"/>
        <v>0</v>
      </c>
      <c r="J85" s="3">
        <f t="shared" si="9"/>
        <v>0</v>
      </c>
      <c r="K85" s="3">
        <f t="shared" si="9"/>
        <v>0</v>
      </c>
      <c r="L85" s="31"/>
      <c r="M85" s="40"/>
      <c r="N85" s="8" t="s">
        <v>55</v>
      </c>
      <c r="O85" s="66">
        <v>2</v>
      </c>
      <c r="P85" s="4">
        <f t="shared" ref="P85:X91" si="10">P13+P49</f>
        <v>0</v>
      </c>
      <c r="Q85" s="4">
        <f t="shared" si="10"/>
        <v>0</v>
      </c>
      <c r="R85" s="4">
        <f t="shared" si="10"/>
        <v>0</v>
      </c>
      <c r="S85" s="4">
        <f t="shared" si="10"/>
        <v>0</v>
      </c>
      <c r="T85" s="4">
        <f t="shared" si="10"/>
        <v>0</v>
      </c>
      <c r="U85" s="4">
        <f t="shared" si="10"/>
        <v>0</v>
      </c>
      <c r="V85" s="4">
        <f t="shared" si="10"/>
        <v>0</v>
      </c>
      <c r="W85" s="3">
        <f t="shared" si="10"/>
        <v>0</v>
      </c>
      <c r="X85" s="3">
        <f t="shared" si="10"/>
        <v>0</v>
      </c>
      <c r="Y85" s="31"/>
      <c r="Z85" s="31"/>
      <c r="AA85" s="8" t="s">
        <v>55</v>
      </c>
      <c r="AB85" s="66">
        <v>2</v>
      </c>
      <c r="AC85" s="4">
        <f t="shared" si="8"/>
        <v>0</v>
      </c>
      <c r="AD85" s="4">
        <f t="shared" si="8"/>
        <v>0</v>
      </c>
      <c r="AE85" s="4">
        <f t="shared" si="8"/>
        <v>0</v>
      </c>
      <c r="AF85" s="4">
        <f t="shared" si="8"/>
        <v>0</v>
      </c>
      <c r="AG85" s="4">
        <f t="shared" si="8"/>
        <v>0</v>
      </c>
      <c r="AH85" s="4">
        <f t="shared" si="8"/>
        <v>0</v>
      </c>
      <c r="AI85" s="4">
        <f t="shared" si="8"/>
        <v>0</v>
      </c>
      <c r="AJ85" s="3">
        <f t="shared" si="8"/>
        <v>0</v>
      </c>
      <c r="AK85" s="3">
        <f t="shared" si="8"/>
        <v>0</v>
      </c>
    </row>
    <row r="86" spans="1:39" ht="52.5" customHeight="1" x14ac:dyDescent="0.25">
      <c r="A86" s="8" t="s">
        <v>56</v>
      </c>
      <c r="B86" s="66">
        <v>3</v>
      </c>
      <c r="C86" s="4">
        <f t="shared" si="9"/>
        <v>0</v>
      </c>
      <c r="D86" s="4">
        <f t="shared" si="9"/>
        <v>0</v>
      </c>
      <c r="E86" s="4">
        <f t="shared" si="9"/>
        <v>0</v>
      </c>
      <c r="F86" s="4">
        <f t="shared" si="9"/>
        <v>0</v>
      </c>
      <c r="G86" s="4">
        <f t="shared" si="9"/>
        <v>0</v>
      </c>
      <c r="H86" s="4">
        <f t="shared" si="9"/>
        <v>0</v>
      </c>
      <c r="I86" s="4">
        <f t="shared" si="9"/>
        <v>0</v>
      </c>
      <c r="J86" s="3">
        <f t="shared" si="9"/>
        <v>0</v>
      </c>
      <c r="K86" s="3">
        <f t="shared" si="9"/>
        <v>0</v>
      </c>
      <c r="L86" s="31"/>
      <c r="M86" s="40"/>
      <c r="N86" s="8" t="s">
        <v>56</v>
      </c>
      <c r="O86" s="66">
        <v>3</v>
      </c>
      <c r="P86" s="4">
        <f t="shared" si="10"/>
        <v>1</v>
      </c>
      <c r="Q86" s="4">
        <f t="shared" si="10"/>
        <v>0</v>
      </c>
      <c r="R86" s="4">
        <f t="shared" si="10"/>
        <v>0</v>
      </c>
      <c r="S86" s="4">
        <f t="shared" si="10"/>
        <v>1</v>
      </c>
      <c r="T86" s="4">
        <f t="shared" si="10"/>
        <v>0</v>
      </c>
      <c r="U86" s="4">
        <f t="shared" si="10"/>
        <v>0</v>
      </c>
      <c r="V86" s="4">
        <f t="shared" si="10"/>
        <v>1</v>
      </c>
      <c r="W86" s="3">
        <f t="shared" si="10"/>
        <v>2921.1</v>
      </c>
      <c r="X86" s="3">
        <f t="shared" si="10"/>
        <v>2921.1</v>
      </c>
      <c r="Y86" s="31"/>
      <c r="Z86" s="31"/>
      <c r="AA86" s="8" t="s">
        <v>56</v>
      </c>
      <c r="AB86" s="66">
        <v>3</v>
      </c>
      <c r="AC86" s="4">
        <f t="shared" si="8"/>
        <v>-1</v>
      </c>
      <c r="AD86" s="4">
        <f t="shared" si="8"/>
        <v>0</v>
      </c>
      <c r="AE86" s="4">
        <f t="shared" si="8"/>
        <v>0</v>
      </c>
      <c r="AF86" s="4">
        <f t="shared" si="8"/>
        <v>-1</v>
      </c>
      <c r="AG86" s="4">
        <f t="shared" si="8"/>
        <v>0</v>
      </c>
      <c r="AH86" s="4">
        <f t="shared" si="8"/>
        <v>0</v>
      </c>
      <c r="AI86" s="4">
        <f t="shared" si="8"/>
        <v>-1</v>
      </c>
      <c r="AJ86" s="3">
        <f t="shared" si="8"/>
        <v>-2921.1</v>
      </c>
      <c r="AK86" s="3">
        <f t="shared" si="8"/>
        <v>-2921.1</v>
      </c>
    </row>
    <row r="87" spans="1:39" ht="12.75" customHeight="1" x14ac:dyDescent="0.25">
      <c r="A87" s="8" t="s">
        <v>57</v>
      </c>
      <c r="B87" s="66">
        <v>4</v>
      </c>
      <c r="C87" s="4">
        <f t="shared" si="9"/>
        <v>0</v>
      </c>
      <c r="D87" s="4">
        <f t="shared" si="9"/>
        <v>0</v>
      </c>
      <c r="E87" s="4">
        <f t="shared" si="9"/>
        <v>0</v>
      </c>
      <c r="F87" s="4">
        <f t="shared" si="9"/>
        <v>0</v>
      </c>
      <c r="G87" s="4">
        <f t="shared" si="9"/>
        <v>0</v>
      </c>
      <c r="H87" s="4">
        <f t="shared" si="9"/>
        <v>0</v>
      </c>
      <c r="I87" s="4">
        <f t="shared" si="9"/>
        <v>0</v>
      </c>
      <c r="J87" s="3">
        <f t="shared" si="9"/>
        <v>0</v>
      </c>
      <c r="K87" s="3">
        <f t="shared" si="9"/>
        <v>0</v>
      </c>
      <c r="L87" s="31"/>
      <c r="M87" s="40"/>
      <c r="N87" s="8" t="s">
        <v>57</v>
      </c>
      <c r="O87" s="66">
        <v>4</v>
      </c>
      <c r="P87" s="4">
        <f t="shared" si="10"/>
        <v>0</v>
      </c>
      <c r="Q87" s="4">
        <f t="shared" si="10"/>
        <v>0</v>
      </c>
      <c r="R87" s="4">
        <f t="shared" si="10"/>
        <v>0</v>
      </c>
      <c r="S87" s="4">
        <f t="shared" si="10"/>
        <v>0</v>
      </c>
      <c r="T87" s="4">
        <f t="shared" si="10"/>
        <v>0</v>
      </c>
      <c r="U87" s="4">
        <f t="shared" si="10"/>
        <v>0</v>
      </c>
      <c r="V87" s="4">
        <f t="shared" si="10"/>
        <v>0</v>
      </c>
      <c r="W87" s="3">
        <f t="shared" si="10"/>
        <v>0</v>
      </c>
      <c r="X87" s="3">
        <f t="shared" si="10"/>
        <v>0</v>
      </c>
      <c r="Y87" s="31"/>
      <c r="Z87" s="31"/>
      <c r="AA87" s="8" t="s">
        <v>57</v>
      </c>
      <c r="AB87" s="66">
        <v>4</v>
      </c>
      <c r="AC87" s="4">
        <f t="shared" si="8"/>
        <v>0</v>
      </c>
      <c r="AD87" s="4">
        <f t="shared" si="8"/>
        <v>0</v>
      </c>
      <c r="AE87" s="4">
        <f t="shared" si="8"/>
        <v>0</v>
      </c>
      <c r="AF87" s="4">
        <f t="shared" si="8"/>
        <v>0</v>
      </c>
      <c r="AG87" s="4">
        <f t="shared" si="8"/>
        <v>0</v>
      </c>
      <c r="AH87" s="4">
        <f t="shared" si="8"/>
        <v>0</v>
      </c>
      <c r="AI87" s="4">
        <f t="shared" si="8"/>
        <v>0</v>
      </c>
      <c r="AJ87" s="3">
        <f t="shared" si="8"/>
        <v>0</v>
      </c>
      <c r="AK87" s="3">
        <f t="shared" si="8"/>
        <v>0</v>
      </c>
    </row>
    <row r="88" spans="1:39" ht="12" customHeight="1" x14ac:dyDescent="0.25">
      <c r="A88" s="8" t="s">
        <v>720</v>
      </c>
      <c r="B88" s="65">
        <v>5</v>
      </c>
      <c r="C88" s="4">
        <f t="shared" si="9"/>
        <v>0</v>
      </c>
      <c r="D88" s="4">
        <f t="shared" si="9"/>
        <v>0</v>
      </c>
      <c r="E88" s="4">
        <f t="shared" si="9"/>
        <v>0</v>
      </c>
      <c r="F88" s="4">
        <f t="shared" si="9"/>
        <v>0</v>
      </c>
      <c r="G88" s="4">
        <f t="shared" si="9"/>
        <v>0</v>
      </c>
      <c r="H88" s="4">
        <f t="shared" si="9"/>
        <v>0</v>
      </c>
      <c r="I88" s="4">
        <f t="shared" si="9"/>
        <v>0</v>
      </c>
      <c r="J88" s="3">
        <f t="shared" si="9"/>
        <v>0</v>
      </c>
      <c r="K88" s="3">
        <f t="shared" si="9"/>
        <v>0</v>
      </c>
      <c r="L88" s="31"/>
      <c r="M88" s="40"/>
      <c r="N88" s="8" t="s">
        <v>58</v>
      </c>
      <c r="O88" s="65">
        <v>5</v>
      </c>
      <c r="P88" s="4">
        <f t="shared" si="10"/>
        <v>15</v>
      </c>
      <c r="Q88" s="4">
        <f t="shared" si="10"/>
        <v>2</v>
      </c>
      <c r="R88" s="4">
        <f t="shared" si="10"/>
        <v>0</v>
      </c>
      <c r="S88" s="4">
        <f t="shared" si="10"/>
        <v>11</v>
      </c>
      <c r="T88" s="4">
        <f t="shared" si="10"/>
        <v>13</v>
      </c>
      <c r="U88" s="4">
        <f t="shared" si="10"/>
        <v>0</v>
      </c>
      <c r="V88" s="4">
        <f t="shared" si="10"/>
        <v>2</v>
      </c>
      <c r="W88" s="3">
        <f t="shared" si="10"/>
        <v>1019.9</v>
      </c>
      <c r="X88" s="3">
        <f t="shared" si="10"/>
        <v>805.9</v>
      </c>
      <c r="Y88" s="31"/>
      <c r="Z88" s="31"/>
      <c r="AA88" s="8" t="s">
        <v>58</v>
      </c>
      <c r="AB88" s="65">
        <v>5</v>
      </c>
      <c r="AC88" s="4">
        <f t="shared" si="8"/>
        <v>-15</v>
      </c>
      <c r="AD88" s="4">
        <f t="shared" si="8"/>
        <v>-2</v>
      </c>
      <c r="AE88" s="4">
        <f t="shared" si="8"/>
        <v>0</v>
      </c>
      <c r="AF88" s="4">
        <f t="shared" si="8"/>
        <v>-11</v>
      </c>
      <c r="AG88" s="4">
        <f t="shared" si="8"/>
        <v>-13</v>
      </c>
      <c r="AH88" s="4">
        <f t="shared" si="8"/>
        <v>0</v>
      </c>
      <c r="AI88" s="4">
        <f t="shared" si="8"/>
        <v>-2</v>
      </c>
      <c r="AJ88" s="3">
        <f t="shared" si="8"/>
        <v>-1019.9</v>
      </c>
      <c r="AK88" s="3">
        <f t="shared" si="8"/>
        <v>-805.9</v>
      </c>
    </row>
    <row r="89" spans="1:39" ht="12.75" customHeight="1" x14ac:dyDescent="0.25">
      <c r="A89" s="8" t="s">
        <v>59</v>
      </c>
      <c r="B89" s="65">
        <v>6</v>
      </c>
      <c r="C89" s="4">
        <f t="shared" si="9"/>
        <v>0</v>
      </c>
      <c r="D89" s="4">
        <f t="shared" si="9"/>
        <v>0</v>
      </c>
      <c r="E89" s="4">
        <f t="shared" si="9"/>
        <v>0</v>
      </c>
      <c r="F89" s="4">
        <f t="shared" si="9"/>
        <v>0</v>
      </c>
      <c r="G89" s="4">
        <f t="shared" si="9"/>
        <v>0</v>
      </c>
      <c r="H89" s="4">
        <f t="shared" si="9"/>
        <v>0</v>
      </c>
      <c r="I89" s="4">
        <f t="shared" si="9"/>
        <v>0</v>
      </c>
      <c r="J89" s="3">
        <f t="shared" si="9"/>
        <v>0</v>
      </c>
      <c r="K89" s="3">
        <f t="shared" si="9"/>
        <v>0</v>
      </c>
      <c r="L89" s="31"/>
      <c r="M89" s="40"/>
      <c r="N89" s="8" t="s">
        <v>59</v>
      </c>
      <c r="O89" s="65">
        <v>6</v>
      </c>
      <c r="P89" s="4">
        <f t="shared" si="10"/>
        <v>0</v>
      </c>
      <c r="Q89" s="4">
        <f t="shared" si="10"/>
        <v>0</v>
      </c>
      <c r="R89" s="4">
        <f t="shared" si="10"/>
        <v>0</v>
      </c>
      <c r="S89" s="4">
        <f t="shared" si="10"/>
        <v>0</v>
      </c>
      <c r="T89" s="4">
        <f t="shared" si="10"/>
        <v>0</v>
      </c>
      <c r="U89" s="4">
        <f t="shared" si="10"/>
        <v>0</v>
      </c>
      <c r="V89" s="4">
        <f t="shared" si="10"/>
        <v>0</v>
      </c>
      <c r="W89" s="3">
        <f t="shared" si="10"/>
        <v>0</v>
      </c>
      <c r="X89" s="3">
        <f t="shared" si="10"/>
        <v>0</v>
      </c>
      <c r="Y89" s="31"/>
      <c r="Z89" s="31"/>
      <c r="AA89" s="8" t="s">
        <v>59</v>
      </c>
      <c r="AB89" s="65">
        <v>6</v>
      </c>
      <c r="AC89" s="4">
        <f t="shared" si="8"/>
        <v>0</v>
      </c>
      <c r="AD89" s="4">
        <f t="shared" si="8"/>
        <v>0</v>
      </c>
      <c r="AE89" s="4">
        <f t="shared" si="8"/>
        <v>0</v>
      </c>
      <c r="AF89" s="4">
        <f t="shared" si="8"/>
        <v>0</v>
      </c>
      <c r="AG89" s="4">
        <f t="shared" si="8"/>
        <v>0</v>
      </c>
      <c r="AH89" s="4">
        <f t="shared" si="8"/>
        <v>0</v>
      </c>
      <c r="AI89" s="4">
        <f t="shared" si="8"/>
        <v>0</v>
      </c>
      <c r="AJ89" s="3">
        <f t="shared" si="8"/>
        <v>0</v>
      </c>
      <c r="AK89" s="3">
        <f t="shared" si="8"/>
        <v>0</v>
      </c>
    </row>
    <row r="90" spans="1:39" ht="12.75" customHeight="1" x14ac:dyDescent="0.25">
      <c r="A90" s="8" t="s">
        <v>60</v>
      </c>
      <c r="B90" s="65">
        <v>7</v>
      </c>
      <c r="C90" s="4">
        <f t="shared" si="9"/>
        <v>0</v>
      </c>
      <c r="D90" s="4">
        <f t="shared" si="9"/>
        <v>0</v>
      </c>
      <c r="E90" s="4">
        <f t="shared" si="9"/>
        <v>0</v>
      </c>
      <c r="F90" s="4">
        <f t="shared" si="9"/>
        <v>0</v>
      </c>
      <c r="G90" s="4">
        <f t="shared" si="9"/>
        <v>0</v>
      </c>
      <c r="H90" s="4">
        <f t="shared" si="9"/>
        <v>0</v>
      </c>
      <c r="I90" s="4">
        <f t="shared" si="9"/>
        <v>0</v>
      </c>
      <c r="J90" s="3">
        <f t="shared" si="9"/>
        <v>0</v>
      </c>
      <c r="K90" s="3">
        <f t="shared" si="9"/>
        <v>0</v>
      </c>
      <c r="L90" s="31"/>
      <c r="M90" s="40"/>
      <c r="N90" s="8" t="s">
        <v>60</v>
      </c>
      <c r="O90" s="65">
        <v>7</v>
      </c>
      <c r="P90" s="4">
        <f t="shared" si="10"/>
        <v>0</v>
      </c>
      <c r="Q90" s="4">
        <f t="shared" si="10"/>
        <v>0</v>
      </c>
      <c r="R90" s="4">
        <f t="shared" si="10"/>
        <v>0</v>
      </c>
      <c r="S90" s="4">
        <f t="shared" si="10"/>
        <v>0</v>
      </c>
      <c r="T90" s="4">
        <f t="shared" si="10"/>
        <v>0</v>
      </c>
      <c r="U90" s="4">
        <f t="shared" si="10"/>
        <v>0</v>
      </c>
      <c r="V90" s="4">
        <f t="shared" si="10"/>
        <v>0</v>
      </c>
      <c r="W90" s="3">
        <f t="shared" si="10"/>
        <v>0</v>
      </c>
      <c r="X90" s="3">
        <f t="shared" si="10"/>
        <v>0</v>
      </c>
      <c r="Y90" s="31"/>
      <c r="Z90" s="31"/>
      <c r="AA90" s="8" t="s">
        <v>60</v>
      </c>
      <c r="AB90" s="65">
        <v>7</v>
      </c>
      <c r="AC90" s="4">
        <f t="shared" si="8"/>
        <v>0</v>
      </c>
      <c r="AD90" s="4">
        <f t="shared" si="8"/>
        <v>0</v>
      </c>
      <c r="AE90" s="4">
        <f t="shared" si="8"/>
        <v>0</v>
      </c>
      <c r="AF90" s="4">
        <f t="shared" si="8"/>
        <v>0</v>
      </c>
      <c r="AG90" s="4">
        <f t="shared" si="8"/>
        <v>0</v>
      </c>
      <c r="AH90" s="4">
        <f t="shared" si="8"/>
        <v>0</v>
      </c>
      <c r="AI90" s="4">
        <f t="shared" si="8"/>
        <v>0</v>
      </c>
      <c r="AJ90" s="3">
        <f t="shared" si="8"/>
        <v>0</v>
      </c>
      <c r="AK90" s="3">
        <f t="shared" si="8"/>
        <v>0</v>
      </c>
    </row>
    <row r="91" spans="1:39" ht="12.75" customHeight="1" x14ac:dyDescent="0.25">
      <c r="A91" s="8" t="s">
        <v>61</v>
      </c>
      <c r="B91" s="65">
        <v>8</v>
      </c>
      <c r="C91" s="4">
        <f t="shared" si="9"/>
        <v>0</v>
      </c>
      <c r="D91" s="4">
        <f t="shared" si="9"/>
        <v>0</v>
      </c>
      <c r="E91" s="4">
        <f t="shared" si="9"/>
        <v>0</v>
      </c>
      <c r="F91" s="4">
        <f t="shared" si="9"/>
        <v>0</v>
      </c>
      <c r="G91" s="4">
        <f t="shared" si="9"/>
        <v>0</v>
      </c>
      <c r="H91" s="4">
        <f t="shared" si="9"/>
        <v>0</v>
      </c>
      <c r="I91" s="4">
        <f t="shared" si="9"/>
        <v>0</v>
      </c>
      <c r="J91" s="3">
        <f t="shared" si="9"/>
        <v>0</v>
      </c>
      <c r="K91" s="3">
        <f t="shared" si="9"/>
        <v>0</v>
      </c>
      <c r="L91" s="31"/>
      <c r="M91" s="40"/>
      <c r="N91" s="8" t="s">
        <v>61</v>
      </c>
      <c r="O91" s="65">
        <v>8</v>
      </c>
      <c r="P91" s="4">
        <f t="shared" si="10"/>
        <v>8</v>
      </c>
      <c r="Q91" s="4">
        <f t="shared" si="10"/>
        <v>0</v>
      </c>
      <c r="R91" s="4">
        <f t="shared" si="10"/>
        <v>0</v>
      </c>
      <c r="S91" s="4">
        <f t="shared" si="10"/>
        <v>5</v>
      </c>
      <c r="T91" s="4">
        <f t="shared" si="10"/>
        <v>0</v>
      </c>
      <c r="U91" s="4">
        <f t="shared" si="10"/>
        <v>0</v>
      </c>
      <c r="V91" s="4">
        <f t="shared" si="10"/>
        <v>0</v>
      </c>
      <c r="W91" s="3">
        <f t="shared" si="10"/>
        <v>1240</v>
      </c>
      <c r="X91" s="3">
        <f t="shared" si="10"/>
        <v>732.2</v>
      </c>
      <c r="Y91" s="31"/>
      <c r="Z91" s="31"/>
      <c r="AA91" s="8" t="s">
        <v>61</v>
      </c>
      <c r="AB91" s="65">
        <v>8</v>
      </c>
      <c r="AC91" s="4">
        <f t="shared" si="8"/>
        <v>-8</v>
      </c>
      <c r="AD91" s="4">
        <f t="shared" si="8"/>
        <v>0</v>
      </c>
      <c r="AE91" s="4">
        <f t="shared" si="8"/>
        <v>0</v>
      </c>
      <c r="AF91" s="4">
        <f t="shared" si="8"/>
        <v>-5</v>
      </c>
      <c r="AG91" s="4">
        <f t="shared" si="8"/>
        <v>0</v>
      </c>
      <c r="AH91" s="4">
        <f t="shared" si="8"/>
        <v>0</v>
      </c>
      <c r="AI91" s="4">
        <f t="shared" si="8"/>
        <v>0</v>
      </c>
      <c r="AJ91" s="3">
        <f t="shared" si="8"/>
        <v>-1240</v>
      </c>
      <c r="AK91" s="3">
        <f t="shared" si="8"/>
        <v>-732.2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11">SUM(D84:D91)</f>
        <v>0</v>
      </c>
      <c r="E92" s="16">
        <f t="shared" si="11"/>
        <v>0</v>
      </c>
      <c r="F92" s="16">
        <f t="shared" si="11"/>
        <v>0</v>
      </c>
      <c r="G92" s="16">
        <f t="shared" si="11"/>
        <v>0</v>
      </c>
      <c r="H92" s="16">
        <f t="shared" si="11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12">SUM(P84:P91)</f>
        <v>26</v>
      </c>
      <c r="Q92" s="4">
        <f t="shared" si="12"/>
        <v>2</v>
      </c>
      <c r="R92" s="4">
        <f t="shared" si="12"/>
        <v>0</v>
      </c>
      <c r="S92" s="4">
        <f t="shared" si="12"/>
        <v>18</v>
      </c>
      <c r="T92" s="4">
        <f t="shared" si="12"/>
        <v>13</v>
      </c>
      <c r="U92" s="4">
        <f t="shared" si="12"/>
        <v>0</v>
      </c>
      <c r="V92" s="4">
        <f t="shared" si="12"/>
        <v>3</v>
      </c>
      <c r="W92" s="3">
        <f t="shared" si="12"/>
        <v>6326.0999999999995</v>
      </c>
      <c r="X92" s="3">
        <f t="shared" si="12"/>
        <v>5292.4999999999991</v>
      </c>
      <c r="Y92" s="32"/>
      <c r="Z92" s="32"/>
      <c r="AA92" s="14" t="s">
        <v>62</v>
      </c>
      <c r="AB92" s="15">
        <v>9</v>
      </c>
      <c r="AC92" s="4">
        <f t="shared" si="8"/>
        <v>-26</v>
      </c>
      <c r="AD92" s="4">
        <f t="shared" si="8"/>
        <v>-2</v>
      </c>
      <c r="AE92" s="4">
        <f t="shared" si="8"/>
        <v>0</v>
      </c>
      <c r="AF92" s="4">
        <f t="shared" si="8"/>
        <v>-18</v>
      </c>
      <c r="AG92" s="4">
        <f t="shared" si="8"/>
        <v>-13</v>
      </c>
      <c r="AH92" s="4">
        <f t="shared" si="8"/>
        <v>0</v>
      </c>
      <c r="AI92" s="4">
        <f t="shared" si="8"/>
        <v>-3</v>
      </c>
      <c r="AJ92" s="3">
        <f t="shared" si="8"/>
        <v>-6326.0999999999995</v>
      </c>
      <c r="AK92" s="3">
        <f t="shared" si="8"/>
        <v>-5292.4999999999991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>
        <f>L23+L59</f>
        <v>0</v>
      </c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>
        <f>Y23+Y59</f>
        <v>1</v>
      </c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-1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>
        <f>C24+C60</f>
        <v>0</v>
      </c>
      <c r="D96" s="10" t="s">
        <v>729</v>
      </c>
      <c r="E96" s="11"/>
      <c r="F96" s="6">
        <f>F24+F60</f>
        <v>0</v>
      </c>
      <c r="G96" s="53" t="s">
        <v>726</v>
      </c>
      <c r="H96" s="1"/>
      <c r="I96" s="10"/>
      <c r="J96" s="10"/>
      <c r="K96" s="6">
        <f>K24+K60</f>
        <v>0</v>
      </c>
      <c r="L96" s="10" t="s">
        <v>63</v>
      </c>
      <c r="M96" s="10"/>
      <c r="N96" s="116" t="s">
        <v>725</v>
      </c>
      <c r="O96" s="116"/>
      <c r="P96" s="6">
        <f>P24+P60</f>
        <v>0</v>
      </c>
      <c r="Q96" s="10" t="s">
        <v>729</v>
      </c>
      <c r="R96" s="11"/>
      <c r="S96" s="6">
        <f>S24+S60</f>
        <v>0</v>
      </c>
      <c r="T96" s="53" t="s">
        <v>726</v>
      </c>
      <c r="U96" s="1"/>
      <c r="V96" s="10"/>
      <c r="W96" s="10"/>
      <c r="X96" s="6">
        <f>X24+X60</f>
        <v>0</v>
      </c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>
        <f>C25+C61</f>
        <v>0</v>
      </c>
      <c r="D97" s="13" t="s">
        <v>727</v>
      </c>
      <c r="E97" s="13"/>
      <c r="F97" s="13"/>
      <c r="J97" s="10"/>
      <c r="K97" s="10"/>
      <c r="L97" s="6">
        <f>L25+L61</f>
        <v>0</v>
      </c>
      <c r="M97" s="10" t="s">
        <v>64</v>
      </c>
      <c r="N97" s="13" t="s">
        <v>728</v>
      </c>
      <c r="O97" s="13"/>
      <c r="P97" s="6">
        <f>P25+P61</f>
        <v>0</v>
      </c>
      <c r="Q97" s="13" t="s">
        <v>727</v>
      </c>
      <c r="R97" s="13"/>
      <c r="S97" s="13"/>
      <c r="W97" s="10"/>
      <c r="X97" s="10"/>
      <c r="Y97" s="6">
        <f>Y25+Y61</f>
        <v>0</v>
      </c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>
        <f>L29+L65</f>
        <v>0</v>
      </c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>
        <f>Y29+Y65</f>
        <v>0</v>
      </c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>
        <f>C30+C66</f>
        <v>0</v>
      </c>
      <c r="D102" s="10" t="s">
        <v>729</v>
      </c>
      <c r="E102" s="11"/>
      <c r="F102" s="6">
        <f>F30+F66</f>
        <v>0</v>
      </c>
      <c r="G102" s="53" t="s">
        <v>726</v>
      </c>
      <c r="H102" s="1"/>
      <c r="I102" s="10"/>
      <c r="J102" s="10"/>
      <c r="K102" s="6">
        <f>K30+K66</f>
        <v>0</v>
      </c>
      <c r="L102" s="10" t="s">
        <v>63</v>
      </c>
      <c r="M102" s="10"/>
      <c r="N102" s="116" t="s">
        <v>725</v>
      </c>
      <c r="O102" s="116"/>
      <c r="P102" s="6">
        <f>P30+P66</f>
        <v>0</v>
      </c>
      <c r="Q102" s="10" t="s">
        <v>729</v>
      </c>
      <c r="R102" s="11"/>
      <c r="S102" s="6">
        <f>S30+S66</f>
        <v>0</v>
      </c>
      <c r="T102" s="53" t="s">
        <v>726</v>
      </c>
      <c r="U102" s="1"/>
      <c r="V102" s="10"/>
      <c r="W102" s="10"/>
      <c r="X102" s="6">
        <f>X30+X66</f>
        <v>0</v>
      </c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>
        <f>C31+C67</f>
        <v>0</v>
      </c>
      <c r="D103" s="13" t="s">
        <v>727</v>
      </c>
      <c r="E103" s="13"/>
      <c r="F103" s="13"/>
      <c r="J103" s="10"/>
      <c r="K103" s="10"/>
      <c r="L103" s="6">
        <f>L31+L67</f>
        <v>0</v>
      </c>
      <c r="M103" s="10" t="s">
        <v>64</v>
      </c>
      <c r="N103" s="13" t="s">
        <v>728</v>
      </c>
      <c r="O103" s="13"/>
      <c r="P103" s="6">
        <f>P31+P67</f>
        <v>0</v>
      </c>
      <c r="Q103" s="13" t="s">
        <v>727</v>
      </c>
      <c r="R103" s="13"/>
      <c r="S103" s="13"/>
      <c r="W103" s="10"/>
      <c r="X103" s="10"/>
      <c r="Y103" s="6">
        <f>Y31+Y67</f>
        <v>0</v>
      </c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>
        <f>L35+L71</f>
        <v>0</v>
      </c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f>Y35+Y71</f>
        <v>1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-1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>
        <f>C36+C72</f>
        <v>0</v>
      </c>
      <c r="D108" s="10" t="s">
        <v>729</v>
      </c>
      <c r="E108" s="11"/>
      <c r="F108" s="6">
        <f>F36+F72</f>
        <v>0</v>
      </c>
      <c r="G108" s="53" t="s">
        <v>726</v>
      </c>
      <c r="H108" s="1"/>
      <c r="I108" s="10"/>
      <c r="J108" s="10"/>
      <c r="K108" s="6">
        <f>K36+K72</f>
        <v>0</v>
      </c>
      <c r="L108" s="10" t="s">
        <v>63</v>
      </c>
      <c r="M108" s="10"/>
      <c r="N108" s="116" t="s">
        <v>725</v>
      </c>
      <c r="O108" s="116"/>
      <c r="P108" s="6">
        <f>P36+P72</f>
        <v>0</v>
      </c>
      <c r="Q108" s="10" t="s">
        <v>729</v>
      </c>
      <c r="R108" s="11"/>
      <c r="S108" s="6">
        <f>S36+S72</f>
        <v>0</v>
      </c>
      <c r="T108" s="53" t="s">
        <v>726</v>
      </c>
      <c r="U108" s="1"/>
      <c r="V108" s="10"/>
      <c r="W108" s="10"/>
      <c r="X108" s="6">
        <f>X36+X72</f>
        <v>0</v>
      </c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>
        <f>C37+C73</f>
        <v>0</v>
      </c>
      <c r="D109" s="13" t="s">
        <v>727</v>
      </c>
      <c r="E109" s="13"/>
      <c r="F109" s="13"/>
      <c r="J109" s="10"/>
      <c r="K109" s="10"/>
      <c r="L109" s="6">
        <f>L37+L73</f>
        <v>0</v>
      </c>
      <c r="M109" s="10" t="s">
        <v>64</v>
      </c>
      <c r="N109" s="13" t="s">
        <v>728</v>
      </c>
      <c r="O109" s="13"/>
      <c r="P109" s="6">
        <f>P37+P73</f>
        <v>0</v>
      </c>
      <c r="Q109" s="13" t="s">
        <v>727</v>
      </c>
      <c r="R109" s="13"/>
      <c r="S109" s="13"/>
      <c r="W109" s="10"/>
      <c r="X109" s="10"/>
      <c r="Y109" s="6">
        <f>Y37+Y73</f>
        <v>0</v>
      </c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1" spans="1:39" ht="17.25" customHeight="1" x14ac:dyDescent="0.25">
      <c r="A111" s="19" t="s">
        <v>652</v>
      </c>
      <c r="B111" s="19"/>
      <c r="C111" s="19"/>
      <c r="D111" s="19"/>
      <c r="E111" s="18"/>
      <c r="F111" s="18"/>
      <c r="G111" s="18" t="s">
        <v>343</v>
      </c>
      <c r="H111" s="18"/>
      <c r="I111" s="18"/>
      <c r="J111" s="18"/>
      <c r="K111" s="18"/>
      <c r="L111" s="18"/>
      <c r="M111" s="18"/>
      <c r="N111" s="19" t="s">
        <v>652</v>
      </c>
      <c r="O111" s="19"/>
      <c r="P111" s="19"/>
      <c r="Q111" s="19"/>
      <c r="R111" s="18"/>
      <c r="S111" s="18"/>
      <c r="T111" s="18"/>
      <c r="U111" s="18"/>
      <c r="V111" s="18"/>
      <c r="W111" s="18"/>
      <c r="X111" s="18"/>
      <c r="Y111" s="18"/>
      <c r="Z111" s="18"/>
      <c r="AA111" s="19" t="s">
        <v>652</v>
      </c>
      <c r="AB111" s="19"/>
      <c r="AC111" s="19"/>
      <c r="AD111" s="19"/>
      <c r="AE111" s="18"/>
      <c r="AF111" s="18"/>
      <c r="AG111" s="18"/>
      <c r="AH111" s="18"/>
      <c r="AI111" s="18"/>
      <c r="AJ111" s="18"/>
      <c r="AK111" s="18"/>
      <c r="AL111" s="18"/>
      <c r="AM111" s="18"/>
    </row>
    <row r="112" spans="1:39" ht="17.25" customHeight="1" x14ac:dyDescent="0.25">
      <c r="A112" s="34" t="s">
        <v>257</v>
      </c>
      <c r="B112" s="6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9" t="s">
        <v>257</v>
      </c>
      <c r="O112" s="67"/>
      <c r="P112" s="7"/>
      <c r="Q112" s="7"/>
      <c r="R112" s="7"/>
      <c r="S112" s="7"/>
      <c r="T112" s="7"/>
      <c r="U112" s="7"/>
      <c r="V112" s="7"/>
      <c r="W112" s="7"/>
      <c r="X112" s="7"/>
      <c r="Y112" s="67"/>
      <c r="Z112" s="67"/>
      <c r="AA112" s="9" t="s">
        <v>257</v>
      </c>
      <c r="AB112" s="67"/>
      <c r="AC112" s="7"/>
      <c r="AD112" s="7"/>
      <c r="AE112" s="7"/>
      <c r="AF112" s="7"/>
      <c r="AG112" s="7"/>
      <c r="AH112" s="7"/>
      <c r="AI112" s="7"/>
      <c r="AJ112" s="7"/>
      <c r="AK112" s="7"/>
      <c r="AL112" s="67"/>
      <c r="AM112" s="67"/>
    </row>
    <row r="113" spans="1:37" ht="27" customHeight="1" x14ac:dyDescent="0.25">
      <c r="A113" s="121" t="s">
        <v>52</v>
      </c>
      <c r="B113" s="121" t="s">
        <v>53</v>
      </c>
      <c r="C113" s="127" t="s">
        <v>70</v>
      </c>
      <c r="D113" s="131"/>
      <c r="E113" s="131"/>
      <c r="F113" s="131"/>
      <c r="G113" s="131"/>
      <c r="H113" s="131"/>
      <c r="I113" s="128"/>
      <c r="J113" s="132" t="s">
        <v>69</v>
      </c>
      <c r="K113" s="132"/>
      <c r="L113" s="44"/>
      <c r="M113" s="55"/>
      <c r="N113" s="130" t="s">
        <v>52</v>
      </c>
      <c r="O113" s="121" t="s">
        <v>53</v>
      </c>
      <c r="P113" s="127" t="s">
        <v>70</v>
      </c>
      <c r="Q113" s="131"/>
      <c r="R113" s="131"/>
      <c r="S113" s="131"/>
      <c r="T113" s="131"/>
      <c r="U113" s="131"/>
      <c r="V113" s="128"/>
      <c r="W113" s="132" t="s">
        <v>69</v>
      </c>
      <c r="X113" s="132"/>
      <c r="Y113" s="44"/>
      <c r="Z113" s="44"/>
      <c r="AA113" s="130" t="s">
        <v>52</v>
      </c>
      <c r="AB113" s="121" t="s">
        <v>53</v>
      </c>
      <c r="AC113" s="127" t="s">
        <v>70</v>
      </c>
      <c r="AD113" s="131"/>
      <c r="AE113" s="131"/>
      <c r="AF113" s="131"/>
      <c r="AG113" s="131"/>
      <c r="AH113" s="131"/>
      <c r="AI113" s="128"/>
      <c r="AJ113" s="119" t="s">
        <v>69</v>
      </c>
      <c r="AK113" s="120"/>
    </row>
    <row r="114" spans="1:37" ht="21" customHeight="1" x14ac:dyDescent="0.25">
      <c r="A114" s="122"/>
      <c r="B114" s="122"/>
      <c r="C114" s="121" t="s">
        <v>40</v>
      </c>
      <c r="D114" s="127" t="s">
        <v>48</v>
      </c>
      <c r="E114" s="131"/>
      <c r="F114" s="131"/>
      <c r="G114" s="131"/>
      <c r="H114" s="131"/>
      <c r="I114" s="128"/>
      <c r="J114" s="130" t="s">
        <v>47</v>
      </c>
      <c r="K114" s="132" t="s">
        <v>49</v>
      </c>
      <c r="L114" s="30"/>
      <c r="M114" s="55"/>
      <c r="N114" s="130"/>
      <c r="O114" s="122"/>
      <c r="P114" s="121" t="s">
        <v>40</v>
      </c>
      <c r="Q114" s="127" t="s">
        <v>48</v>
      </c>
      <c r="R114" s="131"/>
      <c r="S114" s="131"/>
      <c r="T114" s="131"/>
      <c r="U114" s="131"/>
      <c r="V114" s="128"/>
      <c r="W114" s="130" t="s">
        <v>47</v>
      </c>
      <c r="X114" s="132" t="s">
        <v>49</v>
      </c>
      <c r="Y114" s="44"/>
      <c r="Z114" s="44"/>
      <c r="AA114" s="130"/>
      <c r="AB114" s="122"/>
      <c r="AC114" s="121" t="s">
        <v>40</v>
      </c>
      <c r="AD114" s="127" t="s">
        <v>48</v>
      </c>
      <c r="AE114" s="131"/>
      <c r="AF114" s="131"/>
      <c r="AG114" s="131"/>
      <c r="AH114" s="131"/>
      <c r="AI114" s="128"/>
      <c r="AJ114" s="121" t="s">
        <v>47</v>
      </c>
      <c r="AK114" s="124" t="s">
        <v>49</v>
      </c>
    </row>
    <row r="115" spans="1:37" ht="18.75" customHeight="1" x14ac:dyDescent="0.25">
      <c r="A115" s="122"/>
      <c r="B115" s="122"/>
      <c r="C115" s="122"/>
      <c r="D115" s="124" t="s">
        <v>43</v>
      </c>
      <c r="E115" s="124" t="s">
        <v>42</v>
      </c>
      <c r="F115" s="124" t="s">
        <v>50</v>
      </c>
      <c r="G115" s="127" t="s">
        <v>44</v>
      </c>
      <c r="H115" s="128"/>
      <c r="I115" s="124" t="s">
        <v>723</v>
      </c>
      <c r="J115" s="130"/>
      <c r="K115" s="132"/>
      <c r="L115" s="30"/>
      <c r="M115" s="55"/>
      <c r="N115" s="130"/>
      <c r="O115" s="122"/>
      <c r="P115" s="122"/>
      <c r="Q115" s="124" t="s">
        <v>43</v>
      </c>
      <c r="R115" s="124" t="s">
        <v>42</v>
      </c>
      <c r="S115" s="124" t="s">
        <v>50</v>
      </c>
      <c r="T115" s="127" t="s">
        <v>44</v>
      </c>
      <c r="U115" s="128"/>
      <c r="V115" s="124" t="s">
        <v>723</v>
      </c>
      <c r="W115" s="130"/>
      <c r="X115" s="132"/>
      <c r="Y115" s="44"/>
      <c r="Z115" s="44"/>
      <c r="AA115" s="130"/>
      <c r="AB115" s="122"/>
      <c r="AC115" s="122"/>
      <c r="AD115" s="124" t="s">
        <v>43</v>
      </c>
      <c r="AE115" s="124" t="s">
        <v>42</v>
      </c>
      <c r="AF115" s="124" t="s">
        <v>50</v>
      </c>
      <c r="AG115" s="127" t="s">
        <v>44</v>
      </c>
      <c r="AH115" s="128"/>
      <c r="AI115" s="124" t="s">
        <v>723</v>
      </c>
      <c r="AJ115" s="122"/>
      <c r="AK115" s="125"/>
    </row>
    <row r="116" spans="1:37" ht="20.25" customHeight="1" x14ac:dyDescent="0.25">
      <c r="A116" s="122"/>
      <c r="B116" s="122"/>
      <c r="C116" s="122"/>
      <c r="D116" s="125"/>
      <c r="E116" s="125"/>
      <c r="F116" s="125"/>
      <c r="G116" s="117" t="s">
        <v>45</v>
      </c>
      <c r="H116" s="117" t="s">
        <v>46</v>
      </c>
      <c r="I116" s="125"/>
      <c r="J116" s="130"/>
      <c r="K116" s="132"/>
      <c r="L116" s="30"/>
      <c r="M116" s="55"/>
      <c r="N116" s="130"/>
      <c r="O116" s="122"/>
      <c r="P116" s="122"/>
      <c r="Q116" s="125"/>
      <c r="R116" s="125"/>
      <c r="S116" s="125"/>
      <c r="T116" s="117" t="s">
        <v>45</v>
      </c>
      <c r="U116" s="117" t="s">
        <v>46</v>
      </c>
      <c r="V116" s="125"/>
      <c r="W116" s="130"/>
      <c r="X116" s="132"/>
      <c r="Y116" s="44"/>
      <c r="Z116" s="44"/>
      <c r="AA116" s="130"/>
      <c r="AB116" s="122"/>
      <c r="AC116" s="122"/>
      <c r="AD116" s="125"/>
      <c r="AE116" s="125"/>
      <c r="AF116" s="125"/>
      <c r="AG116" s="117" t="s">
        <v>45</v>
      </c>
      <c r="AH116" s="117" t="s">
        <v>46</v>
      </c>
      <c r="AI116" s="125"/>
      <c r="AJ116" s="122"/>
      <c r="AK116" s="125"/>
    </row>
    <row r="117" spans="1:37" ht="44.25" customHeight="1" x14ac:dyDescent="0.25">
      <c r="A117" s="123"/>
      <c r="B117" s="123"/>
      <c r="C117" s="123"/>
      <c r="D117" s="126"/>
      <c r="E117" s="126"/>
      <c r="F117" s="126"/>
      <c r="G117" s="118"/>
      <c r="H117" s="118"/>
      <c r="I117" s="126"/>
      <c r="J117" s="130"/>
      <c r="K117" s="132"/>
      <c r="L117" s="30"/>
      <c r="M117" s="55"/>
      <c r="N117" s="130"/>
      <c r="O117" s="123"/>
      <c r="P117" s="123"/>
      <c r="Q117" s="126"/>
      <c r="R117" s="126"/>
      <c r="S117" s="126"/>
      <c r="T117" s="118"/>
      <c r="U117" s="118"/>
      <c r="V117" s="126"/>
      <c r="W117" s="130"/>
      <c r="X117" s="132"/>
      <c r="Y117" s="44"/>
      <c r="Z117" s="44"/>
      <c r="AA117" s="130"/>
      <c r="AB117" s="123"/>
      <c r="AC117" s="123"/>
      <c r="AD117" s="126"/>
      <c r="AE117" s="126"/>
      <c r="AF117" s="126"/>
      <c r="AG117" s="118"/>
      <c r="AH117" s="118"/>
      <c r="AI117" s="126"/>
      <c r="AJ117" s="123"/>
      <c r="AK117" s="126"/>
    </row>
    <row r="118" spans="1:37" ht="18.75" customHeight="1" x14ac:dyDescent="0.25">
      <c r="A118" s="66">
        <v>1</v>
      </c>
      <c r="B118" s="66">
        <v>2</v>
      </c>
      <c r="C118" s="66">
        <v>3</v>
      </c>
      <c r="D118" s="66">
        <v>4</v>
      </c>
      <c r="E118" s="66">
        <v>5</v>
      </c>
      <c r="F118" s="66">
        <v>6</v>
      </c>
      <c r="G118" s="66">
        <v>7</v>
      </c>
      <c r="H118" s="66">
        <v>8</v>
      </c>
      <c r="I118" s="66">
        <v>9</v>
      </c>
      <c r="J118" s="66">
        <v>10</v>
      </c>
      <c r="K118" s="66">
        <v>11</v>
      </c>
      <c r="L118" s="45"/>
      <c r="M118" s="39"/>
      <c r="N118" s="66">
        <v>1</v>
      </c>
      <c r="O118" s="66">
        <v>2</v>
      </c>
      <c r="P118" s="66">
        <v>3</v>
      </c>
      <c r="Q118" s="66">
        <v>4</v>
      </c>
      <c r="R118" s="66">
        <v>5</v>
      </c>
      <c r="S118" s="66">
        <v>6</v>
      </c>
      <c r="T118" s="66">
        <v>7</v>
      </c>
      <c r="U118" s="66">
        <v>8</v>
      </c>
      <c r="V118" s="66">
        <v>9</v>
      </c>
      <c r="W118" s="66">
        <v>10</v>
      </c>
      <c r="X118" s="66">
        <v>11</v>
      </c>
      <c r="Y118" s="45"/>
      <c r="Z118" s="45"/>
      <c r="AA118" s="66">
        <v>1</v>
      </c>
      <c r="AB118" s="66">
        <v>2</v>
      </c>
      <c r="AC118" s="66">
        <v>3</v>
      </c>
      <c r="AD118" s="66">
        <v>4</v>
      </c>
      <c r="AE118" s="66">
        <v>5</v>
      </c>
      <c r="AF118" s="66">
        <v>6</v>
      </c>
      <c r="AG118" s="66">
        <v>7</v>
      </c>
      <c r="AH118" s="66">
        <v>8</v>
      </c>
      <c r="AI118" s="66">
        <v>9</v>
      </c>
      <c r="AJ118" s="66">
        <v>10</v>
      </c>
      <c r="AK118" s="66">
        <v>11</v>
      </c>
    </row>
    <row r="119" spans="1:37" ht="12.75" customHeight="1" x14ac:dyDescent="0.25">
      <c r="A119" s="36" t="s">
        <v>653</v>
      </c>
      <c r="B119" s="65" t="s">
        <v>289</v>
      </c>
      <c r="C119" s="4">
        <v>1</v>
      </c>
      <c r="D119" s="4"/>
      <c r="E119" s="4"/>
      <c r="F119" s="4"/>
      <c r="G119" s="4"/>
      <c r="H119" s="4"/>
      <c r="I119" s="4"/>
      <c r="J119" s="3"/>
      <c r="K119" s="3"/>
      <c r="L119" s="31"/>
      <c r="M119" s="40"/>
      <c r="N119" s="26" t="s">
        <v>653</v>
      </c>
      <c r="O119" s="65" t="s">
        <v>289</v>
      </c>
      <c r="P119" s="4">
        <v>1</v>
      </c>
      <c r="Q119" s="4"/>
      <c r="R119" s="4"/>
      <c r="S119" s="4">
        <v>1</v>
      </c>
      <c r="T119" s="4">
        <v>1</v>
      </c>
      <c r="U119" s="4"/>
      <c r="V119" s="4"/>
      <c r="W119" s="3">
        <v>40.9</v>
      </c>
      <c r="X119" s="3">
        <v>40.9</v>
      </c>
      <c r="Y119" s="31"/>
      <c r="Z119" s="31"/>
      <c r="AA119" s="26" t="s">
        <v>653</v>
      </c>
      <c r="AB119" s="65" t="s">
        <v>289</v>
      </c>
      <c r="AC119" s="4">
        <f>C119-P119</f>
        <v>0</v>
      </c>
      <c r="AD119" s="4">
        <f t="shared" ref="AC119:AK134" si="13">D119-Q119</f>
        <v>0</v>
      </c>
      <c r="AE119" s="4">
        <f t="shared" si="13"/>
        <v>0</v>
      </c>
      <c r="AF119" s="4">
        <f t="shared" si="13"/>
        <v>-1</v>
      </c>
      <c r="AG119" s="4">
        <f t="shared" si="13"/>
        <v>-1</v>
      </c>
      <c r="AH119" s="4">
        <f t="shared" si="13"/>
        <v>0</v>
      </c>
      <c r="AI119" s="4">
        <f t="shared" si="13"/>
        <v>0</v>
      </c>
      <c r="AJ119" s="3">
        <f t="shared" si="13"/>
        <v>-40.9</v>
      </c>
      <c r="AK119" s="3">
        <f t="shared" si="13"/>
        <v>-40.9</v>
      </c>
    </row>
    <row r="120" spans="1:37" ht="12.75" customHeight="1" x14ac:dyDescent="0.25">
      <c r="A120" s="36" t="s">
        <v>654</v>
      </c>
      <c r="B120" s="65" t="s">
        <v>289</v>
      </c>
      <c r="C120" s="4">
        <v>1</v>
      </c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26" t="s">
        <v>654</v>
      </c>
      <c r="O120" s="65" t="s">
        <v>289</v>
      </c>
      <c r="P120" s="4">
        <v>1</v>
      </c>
      <c r="Q120" s="4"/>
      <c r="R120" s="4"/>
      <c r="S120" s="4">
        <v>1</v>
      </c>
      <c r="T120" s="4">
        <v>1</v>
      </c>
      <c r="U120" s="4"/>
      <c r="V120" s="4"/>
      <c r="W120" s="3">
        <v>48.3</v>
      </c>
      <c r="X120" s="3">
        <v>48.3</v>
      </c>
      <c r="Y120" s="31"/>
      <c r="Z120" s="31"/>
      <c r="AA120" s="26" t="s">
        <v>654</v>
      </c>
      <c r="AB120" s="65" t="s">
        <v>289</v>
      </c>
      <c r="AC120" s="4">
        <f t="shared" ref="AC120:AC132" si="14">C120-P120</f>
        <v>0</v>
      </c>
      <c r="AD120" s="4">
        <f t="shared" si="13"/>
        <v>0</v>
      </c>
      <c r="AE120" s="4">
        <f t="shared" si="13"/>
        <v>0</v>
      </c>
      <c r="AF120" s="4">
        <f t="shared" si="13"/>
        <v>-1</v>
      </c>
      <c r="AG120" s="4">
        <f t="shared" si="13"/>
        <v>-1</v>
      </c>
      <c r="AH120" s="4">
        <f t="shared" si="13"/>
        <v>0</v>
      </c>
      <c r="AI120" s="4">
        <f t="shared" si="13"/>
        <v>0</v>
      </c>
      <c r="AJ120" s="3">
        <f t="shared" si="13"/>
        <v>-48.3</v>
      </c>
      <c r="AK120" s="3">
        <f t="shared" si="13"/>
        <v>-48.3</v>
      </c>
    </row>
    <row r="121" spans="1:37" ht="12.75" customHeight="1" x14ac:dyDescent="0.25">
      <c r="A121" s="36" t="s">
        <v>664</v>
      </c>
      <c r="B121" s="65" t="s">
        <v>289</v>
      </c>
      <c r="C121" s="4">
        <v>1</v>
      </c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26" t="s">
        <v>664</v>
      </c>
      <c r="O121" s="65" t="s">
        <v>289</v>
      </c>
      <c r="P121" s="4">
        <v>1</v>
      </c>
      <c r="Q121" s="4"/>
      <c r="R121" s="4"/>
      <c r="S121" s="4">
        <v>1</v>
      </c>
      <c r="T121" s="4">
        <v>1</v>
      </c>
      <c r="U121" s="4"/>
      <c r="V121" s="4"/>
      <c r="W121" s="3">
        <v>49.5</v>
      </c>
      <c r="X121" s="3">
        <v>49.5</v>
      </c>
      <c r="Y121" s="31"/>
      <c r="Z121" s="31"/>
      <c r="AA121" s="26" t="s">
        <v>664</v>
      </c>
      <c r="AB121" s="65" t="s">
        <v>289</v>
      </c>
      <c r="AC121" s="4">
        <f t="shared" ref="AC121:AC125" si="15">C121-P121</f>
        <v>0</v>
      </c>
      <c r="AD121" s="4">
        <f t="shared" ref="AD121:AD125" si="16">D121-Q121</f>
        <v>0</v>
      </c>
      <c r="AE121" s="4">
        <f t="shared" ref="AE121:AE125" si="17">E121-R121</f>
        <v>0</v>
      </c>
      <c r="AF121" s="4">
        <f t="shared" ref="AF121:AF125" si="18">F121-S121</f>
        <v>-1</v>
      </c>
      <c r="AG121" s="4">
        <f t="shared" ref="AG121:AG125" si="19">G121-T121</f>
        <v>-1</v>
      </c>
      <c r="AH121" s="4">
        <f t="shared" ref="AH121:AH125" si="20">H121-U121</f>
        <v>0</v>
      </c>
      <c r="AI121" s="4">
        <f t="shared" ref="AI121:AI125" si="21">I121-V121</f>
        <v>0</v>
      </c>
      <c r="AJ121" s="3">
        <f t="shared" ref="AJ121:AJ125" si="22">J121-W121</f>
        <v>-49.5</v>
      </c>
      <c r="AK121" s="3">
        <f t="shared" ref="AK121:AK125" si="23">K121-X121</f>
        <v>-49.5</v>
      </c>
    </row>
    <row r="122" spans="1:37" ht="12.75" customHeight="1" x14ac:dyDescent="0.25">
      <c r="A122" s="36" t="s">
        <v>655</v>
      </c>
      <c r="B122" s="65" t="s">
        <v>289</v>
      </c>
      <c r="C122" s="4">
        <v>1</v>
      </c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26" t="s">
        <v>655</v>
      </c>
      <c r="O122" s="65" t="s">
        <v>289</v>
      </c>
      <c r="P122" s="4">
        <v>1</v>
      </c>
      <c r="Q122" s="4"/>
      <c r="R122" s="4"/>
      <c r="S122" s="4">
        <v>1</v>
      </c>
      <c r="T122" s="4">
        <v>1</v>
      </c>
      <c r="U122" s="4"/>
      <c r="V122" s="4"/>
      <c r="W122" s="3">
        <v>74.099999999999994</v>
      </c>
      <c r="X122" s="3">
        <v>74.099999999999994</v>
      </c>
      <c r="Y122" s="31"/>
      <c r="Z122" s="31"/>
      <c r="AA122" s="26" t="s">
        <v>655</v>
      </c>
      <c r="AB122" s="65" t="s">
        <v>289</v>
      </c>
      <c r="AC122" s="4">
        <f t="shared" si="15"/>
        <v>0</v>
      </c>
      <c r="AD122" s="4">
        <f t="shared" si="16"/>
        <v>0</v>
      </c>
      <c r="AE122" s="4">
        <f t="shared" si="17"/>
        <v>0</v>
      </c>
      <c r="AF122" s="4">
        <f t="shared" si="18"/>
        <v>-1</v>
      </c>
      <c r="AG122" s="4">
        <f t="shared" si="19"/>
        <v>-1</v>
      </c>
      <c r="AH122" s="4">
        <f t="shared" si="20"/>
        <v>0</v>
      </c>
      <c r="AI122" s="4">
        <f t="shared" si="21"/>
        <v>0</v>
      </c>
      <c r="AJ122" s="3">
        <f t="shared" si="22"/>
        <v>-74.099999999999994</v>
      </c>
      <c r="AK122" s="3">
        <f t="shared" si="23"/>
        <v>-74.099999999999994</v>
      </c>
    </row>
    <row r="123" spans="1:37" ht="12.75" customHeight="1" x14ac:dyDescent="0.25">
      <c r="A123" s="36" t="s">
        <v>657</v>
      </c>
      <c r="B123" s="65" t="s">
        <v>289</v>
      </c>
      <c r="C123" s="4">
        <v>1</v>
      </c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26" t="s">
        <v>657</v>
      </c>
      <c r="O123" s="65" t="s">
        <v>289</v>
      </c>
      <c r="P123" s="4">
        <v>1</v>
      </c>
      <c r="Q123" s="4"/>
      <c r="R123" s="4"/>
      <c r="S123" s="4">
        <v>1</v>
      </c>
      <c r="T123" s="4">
        <v>1</v>
      </c>
      <c r="U123" s="4"/>
      <c r="V123" s="4"/>
      <c r="W123" s="3">
        <v>90.3</v>
      </c>
      <c r="X123" s="3">
        <v>90.3</v>
      </c>
      <c r="Y123" s="31"/>
      <c r="Z123" s="31"/>
      <c r="AA123" s="26" t="s">
        <v>657</v>
      </c>
      <c r="AB123" s="65" t="s">
        <v>289</v>
      </c>
      <c r="AC123" s="4">
        <f t="shared" si="15"/>
        <v>0</v>
      </c>
      <c r="AD123" s="4">
        <f t="shared" si="16"/>
        <v>0</v>
      </c>
      <c r="AE123" s="4">
        <f t="shared" si="17"/>
        <v>0</v>
      </c>
      <c r="AF123" s="4">
        <f t="shared" si="18"/>
        <v>-1</v>
      </c>
      <c r="AG123" s="4">
        <f t="shared" si="19"/>
        <v>-1</v>
      </c>
      <c r="AH123" s="4">
        <f t="shared" si="20"/>
        <v>0</v>
      </c>
      <c r="AI123" s="4">
        <f t="shared" si="21"/>
        <v>0</v>
      </c>
      <c r="AJ123" s="3">
        <f t="shared" si="22"/>
        <v>-90.3</v>
      </c>
      <c r="AK123" s="3">
        <f t="shared" si="23"/>
        <v>-90.3</v>
      </c>
    </row>
    <row r="124" spans="1:37" ht="12.75" customHeight="1" x14ac:dyDescent="0.25">
      <c r="A124" s="36" t="s">
        <v>663</v>
      </c>
      <c r="B124" s="65" t="s">
        <v>289</v>
      </c>
      <c r="C124" s="4">
        <v>1</v>
      </c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26" t="s">
        <v>663</v>
      </c>
      <c r="O124" s="65" t="s">
        <v>289</v>
      </c>
      <c r="P124" s="4">
        <v>1</v>
      </c>
      <c r="Q124" s="4"/>
      <c r="R124" s="4"/>
      <c r="S124" s="4"/>
      <c r="T124" s="4"/>
      <c r="U124" s="4"/>
      <c r="V124" s="4">
        <v>1</v>
      </c>
      <c r="W124" s="3">
        <v>107</v>
      </c>
      <c r="X124" s="3"/>
      <c r="Y124" s="31"/>
      <c r="Z124" s="31"/>
      <c r="AA124" s="26" t="s">
        <v>663</v>
      </c>
      <c r="AB124" s="65" t="s">
        <v>289</v>
      </c>
      <c r="AC124" s="4">
        <f t="shared" si="15"/>
        <v>0</v>
      </c>
      <c r="AD124" s="4">
        <f t="shared" si="16"/>
        <v>0</v>
      </c>
      <c r="AE124" s="4">
        <f t="shared" si="17"/>
        <v>0</v>
      </c>
      <c r="AF124" s="4">
        <f t="shared" si="18"/>
        <v>0</v>
      </c>
      <c r="AG124" s="4">
        <f t="shared" si="19"/>
        <v>0</v>
      </c>
      <c r="AH124" s="4">
        <f t="shared" si="20"/>
        <v>0</v>
      </c>
      <c r="AI124" s="4">
        <f t="shared" si="21"/>
        <v>-1</v>
      </c>
      <c r="AJ124" s="3">
        <f t="shared" si="22"/>
        <v>-107</v>
      </c>
      <c r="AK124" s="3">
        <f t="shared" si="23"/>
        <v>0</v>
      </c>
    </row>
    <row r="125" spans="1:37" ht="12.75" customHeight="1" x14ac:dyDescent="0.25">
      <c r="A125" s="36" t="s">
        <v>656</v>
      </c>
      <c r="B125" s="65" t="s">
        <v>289</v>
      </c>
      <c r="C125" s="4">
        <v>1</v>
      </c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26" t="s">
        <v>656</v>
      </c>
      <c r="O125" s="65" t="s">
        <v>289</v>
      </c>
      <c r="P125" s="4">
        <v>1</v>
      </c>
      <c r="Q125" s="4"/>
      <c r="R125" s="4"/>
      <c r="S125" s="4">
        <v>1</v>
      </c>
      <c r="T125" s="4">
        <v>1</v>
      </c>
      <c r="U125" s="4"/>
      <c r="V125" s="4"/>
      <c r="W125" s="3">
        <v>55.1</v>
      </c>
      <c r="X125" s="3">
        <v>55.1</v>
      </c>
      <c r="Y125" s="31"/>
      <c r="Z125" s="31"/>
      <c r="AA125" s="26" t="s">
        <v>656</v>
      </c>
      <c r="AB125" s="65" t="s">
        <v>289</v>
      </c>
      <c r="AC125" s="4">
        <f t="shared" si="15"/>
        <v>0</v>
      </c>
      <c r="AD125" s="4">
        <f t="shared" si="16"/>
        <v>0</v>
      </c>
      <c r="AE125" s="4">
        <f t="shared" si="17"/>
        <v>0</v>
      </c>
      <c r="AF125" s="4">
        <f t="shared" si="18"/>
        <v>-1</v>
      </c>
      <c r="AG125" s="4">
        <f t="shared" si="19"/>
        <v>-1</v>
      </c>
      <c r="AH125" s="4">
        <f t="shared" si="20"/>
        <v>0</v>
      </c>
      <c r="AI125" s="4">
        <f t="shared" si="21"/>
        <v>0</v>
      </c>
      <c r="AJ125" s="3">
        <f t="shared" si="22"/>
        <v>-55.1</v>
      </c>
      <c r="AK125" s="3">
        <f t="shared" si="23"/>
        <v>-55.1</v>
      </c>
    </row>
    <row r="126" spans="1:37" ht="12.75" customHeight="1" x14ac:dyDescent="0.25">
      <c r="A126" s="36" t="s">
        <v>658</v>
      </c>
      <c r="B126" s="65" t="s">
        <v>289</v>
      </c>
      <c r="C126" s="4">
        <v>1</v>
      </c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26" t="s">
        <v>658</v>
      </c>
      <c r="O126" s="65" t="s">
        <v>289</v>
      </c>
      <c r="P126" s="4">
        <v>1</v>
      </c>
      <c r="Q126" s="4"/>
      <c r="R126" s="4"/>
      <c r="S126" s="4">
        <v>1</v>
      </c>
      <c r="T126" s="4">
        <v>1</v>
      </c>
      <c r="U126" s="4"/>
      <c r="V126" s="4"/>
      <c r="W126" s="3">
        <v>46.8</v>
      </c>
      <c r="X126" s="3">
        <v>46.8</v>
      </c>
      <c r="Y126" s="31"/>
      <c r="Z126" s="31"/>
      <c r="AA126" s="26" t="s">
        <v>658</v>
      </c>
      <c r="AB126" s="65" t="s">
        <v>289</v>
      </c>
      <c r="AC126" s="4">
        <f t="shared" si="14"/>
        <v>0</v>
      </c>
      <c r="AD126" s="4">
        <f t="shared" si="13"/>
        <v>0</v>
      </c>
      <c r="AE126" s="4">
        <f t="shared" si="13"/>
        <v>0</v>
      </c>
      <c r="AF126" s="4">
        <f t="shared" si="13"/>
        <v>-1</v>
      </c>
      <c r="AG126" s="4">
        <f t="shared" si="13"/>
        <v>-1</v>
      </c>
      <c r="AH126" s="4">
        <f t="shared" si="13"/>
        <v>0</v>
      </c>
      <c r="AI126" s="4">
        <f t="shared" si="13"/>
        <v>0</v>
      </c>
      <c r="AJ126" s="3">
        <f t="shared" si="13"/>
        <v>-46.8</v>
      </c>
      <c r="AK126" s="3">
        <f t="shared" si="13"/>
        <v>-46.8</v>
      </c>
    </row>
    <row r="127" spans="1:37" ht="12.75" customHeight="1" x14ac:dyDescent="0.25">
      <c r="A127" s="36" t="s">
        <v>665</v>
      </c>
      <c r="B127" s="65" t="s">
        <v>289</v>
      </c>
      <c r="C127" s="4">
        <v>1</v>
      </c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26" t="s">
        <v>665</v>
      </c>
      <c r="O127" s="65" t="s">
        <v>289</v>
      </c>
      <c r="P127" s="4">
        <v>1</v>
      </c>
      <c r="Q127" s="4"/>
      <c r="R127" s="4"/>
      <c r="S127" s="4"/>
      <c r="T127" s="4"/>
      <c r="U127" s="4"/>
      <c r="V127" s="4">
        <v>1</v>
      </c>
      <c r="W127" s="3">
        <v>107</v>
      </c>
      <c r="X127" s="3"/>
      <c r="Y127" s="31"/>
      <c r="Z127" s="31"/>
      <c r="AA127" s="26" t="s">
        <v>665</v>
      </c>
      <c r="AB127" s="65" t="s">
        <v>289</v>
      </c>
      <c r="AC127" s="4">
        <f t="shared" si="14"/>
        <v>0</v>
      </c>
      <c r="AD127" s="4">
        <f t="shared" si="13"/>
        <v>0</v>
      </c>
      <c r="AE127" s="4">
        <f t="shared" si="13"/>
        <v>0</v>
      </c>
      <c r="AF127" s="4">
        <f t="shared" si="13"/>
        <v>0</v>
      </c>
      <c r="AG127" s="4">
        <f t="shared" si="13"/>
        <v>0</v>
      </c>
      <c r="AH127" s="4">
        <f t="shared" si="13"/>
        <v>0</v>
      </c>
      <c r="AI127" s="4">
        <f t="shared" si="13"/>
        <v>-1</v>
      </c>
      <c r="AJ127" s="3">
        <f t="shared" si="13"/>
        <v>-107</v>
      </c>
      <c r="AK127" s="3">
        <f t="shared" si="13"/>
        <v>0</v>
      </c>
    </row>
    <row r="128" spans="1:37" ht="12.75" customHeight="1" x14ac:dyDescent="0.25">
      <c r="A128" s="36" t="s">
        <v>661</v>
      </c>
      <c r="B128" s="65" t="s">
        <v>289</v>
      </c>
      <c r="C128" s="4">
        <v>1</v>
      </c>
      <c r="D128" s="4"/>
      <c r="E128" s="4"/>
      <c r="F128" s="4"/>
      <c r="G128" s="4"/>
      <c r="H128" s="4"/>
      <c r="I128" s="4"/>
      <c r="J128" s="3"/>
      <c r="K128" s="3"/>
      <c r="L128" s="31"/>
      <c r="M128" s="40"/>
      <c r="N128" s="26" t="s">
        <v>661</v>
      </c>
      <c r="O128" s="65" t="s">
        <v>289</v>
      </c>
      <c r="P128" s="4">
        <v>1</v>
      </c>
      <c r="Q128" s="4"/>
      <c r="R128" s="4"/>
      <c r="S128" s="4">
        <v>1</v>
      </c>
      <c r="T128" s="4">
        <v>1</v>
      </c>
      <c r="U128" s="4"/>
      <c r="V128" s="4"/>
      <c r="W128" s="3">
        <v>65.599999999999994</v>
      </c>
      <c r="X128" s="3">
        <v>65.599999999999994</v>
      </c>
      <c r="Y128" s="31"/>
      <c r="Z128" s="31"/>
      <c r="AA128" s="26" t="s">
        <v>661</v>
      </c>
      <c r="AB128" s="65" t="s">
        <v>289</v>
      </c>
      <c r="AC128" s="4">
        <f t="shared" si="14"/>
        <v>0</v>
      </c>
      <c r="AD128" s="4">
        <f t="shared" si="13"/>
        <v>0</v>
      </c>
      <c r="AE128" s="4">
        <f t="shared" si="13"/>
        <v>0</v>
      </c>
      <c r="AF128" s="4">
        <f t="shared" si="13"/>
        <v>-1</v>
      </c>
      <c r="AG128" s="4">
        <f t="shared" si="13"/>
        <v>-1</v>
      </c>
      <c r="AH128" s="4">
        <f t="shared" si="13"/>
        <v>0</v>
      </c>
      <c r="AI128" s="4">
        <f t="shared" si="13"/>
        <v>0</v>
      </c>
      <c r="AJ128" s="3">
        <f t="shared" si="13"/>
        <v>-65.599999999999994</v>
      </c>
      <c r="AK128" s="3">
        <f t="shared" si="13"/>
        <v>-65.599999999999994</v>
      </c>
    </row>
    <row r="129" spans="1:39" ht="12.75" customHeight="1" x14ac:dyDescent="0.25">
      <c r="A129" s="36" t="s">
        <v>659</v>
      </c>
      <c r="B129" s="65" t="s">
        <v>289</v>
      </c>
      <c r="C129" s="4">
        <v>1</v>
      </c>
      <c r="D129" s="4"/>
      <c r="E129" s="4"/>
      <c r="F129" s="4"/>
      <c r="G129" s="4"/>
      <c r="H129" s="4"/>
      <c r="I129" s="4"/>
      <c r="J129" s="3"/>
      <c r="K129" s="3"/>
      <c r="L129" s="31"/>
      <c r="M129" s="40"/>
      <c r="N129" s="26" t="s">
        <v>659</v>
      </c>
      <c r="O129" s="65" t="s">
        <v>289</v>
      </c>
      <c r="P129" s="4">
        <v>1</v>
      </c>
      <c r="Q129" s="4"/>
      <c r="R129" s="4"/>
      <c r="S129" s="4">
        <v>1</v>
      </c>
      <c r="T129" s="4">
        <v>1</v>
      </c>
      <c r="U129" s="4"/>
      <c r="V129" s="4"/>
      <c r="W129" s="3">
        <v>53.4</v>
      </c>
      <c r="X129" s="3">
        <v>53.4</v>
      </c>
      <c r="Y129" s="31"/>
      <c r="Z129" s="31"/>
      <c r="AA129" s="26" t="s">
        <v>659</v>
      </c>
      <c r="AB129" s="65" t="s">
        <v>289</v>
      </c>
      <c r="AC129" s="4">
        <f t="shared" si="14"/>
        <v>0</v>
      </c>
      <c r="AD129" s="4">
        <f t="shared" si="13"/>
        <v>0</v>
      </c>
      <c r="AE129" s="4">
        <f t="shared" si="13"/>
        <v>0</v>
      </c>
      <c r="AF129" s="4">
        <f t="shared" si="13"/>
        <v>-1</v>
      </c>
      <c r="AG129" s="4">
        <f t="shared" si="13"/>
        <v>-1</v>
      </c>
      <c r="AH129" s="4">
        <f t="shared" si="13"/>
        <v>0</v>
      </c>
      <c r="AI129" s="4">
        <f t="shared" si="13"/>
        <v>0</v>
      </c>
      <c r="AJ129" s="3">
        <f t="shared" si="13"/>
        <v>-53.4</v>
      </c>
      <c r="AK129" s="3">
        <f t="shared" si="13"/>
        <v>-53.4</v>
      </c>
    </row>
    <row r="130" spans="1:39" ht="12.75" customHeight="1" x14ac:dyDescent="0.25">
      <c r="A130" s="36" t="s">
        <v>660</v>
      </c>
      <c r="B130" s="65" t="s">
        <v>289</v>
      </c>
      <c r="C130" s="4">
        <v>1</v>
      </c>
      <c r="D130" s="4"/>
      <c r="E130" s="4"/>
      <c r="F130" s="4"/>
      <c r="G130" s="4"/>
      <c r="H130" s="4"/>
      <c r="I130" s="4"/>
      <c r="J130" s="3"/>
      <c r="K130" s="3"/>
      <c r="L130" s="31"/>
      <c r="M130" s="40"/>
      <c r="N130" s="26" t="s">
        <v>660</v>
      </c>
      <c r="O130" s="65" t="s">
        <v>289</v>
      </c>
      <c r="P130" s="4">
        <v>1</v>
      </c>
      <c r="Q130" s="4">
        <v>1</v>
      </c>
      <c r="R130" s="4"/>
      <c r="S130" s="4"/>
      <c r="T130" s="4">
        <v>1</v>
      </c>
      <c r="U130" s="4"/>
      <c r="V130" s="4"/>
      <c r="W130" s="3">
        <v>79.8</v>
      </c>
      <c r="X130" s="3">
        <v>79.8</v>
      </c>
      <c r="Y130" s="31"/>
      <c r="Z130" s="31"/>
      <c r="AA130" s="26" t="s">
        <v>660</v>
      </c>
      <c r="AB130" s="65" t="s">
        <v>289</v>
      </c>
      <c r="AC130" s="4">
        <f t="shared" si="14"/>
        <v>0</v>
      </c>
      <c r="AD130" s="4">
        <f t="shared" si="13"/>
        <v>-1</v>
      </c>
      <c r="AE130" s="4">
        <f t="shared" si="13"/>
        <v>0</v>
      </c>
      <c r="AF130" s="4">
        <f t="shared" si="13"/>
        <v>0</v>
      </c>
      <c r="AG130" s="4">
        <f t="shared" si="13"/>
        <v>-1</v>
      </c>
      <c r="AH130" s="4">
        <f t="shared" si="13"/>
        <v>0</v>
      </c>
      <c r="AI130" s="4">
        <f t="shared" si="13"/>
        <v>0</v>
      </c>
      <c r="AJ130" s="3">
        <f t="shared" si="13"/>
        <v>-79.8</v>
      </c>
      <c r="AK130" s="3">
        <f t="shared" si="13"/>
        <v>-79.8</v>
      </c>
    </row>
    <row r="131" spans="1:39" ht="12.75" customHeight="1" x14ac:dyDescent="0.25">
      <c r="A131" s="36" t="s">
        <v>666</v>
      </c>
      <c r="B131" s="65" t="s">
        <v>289</v>
      </c>
      <c r="C131" s="4">
        <v>1</v>
      </c>
      <c r="D131" s="4"/>
      <c r="E131" s="4"/>
      <c r="F131" s="4"/>
      <c r="G131" s="4"/>
      <c r="H131" s="4"/>
      <c r="I131" s="4"/>
      <c r="J131" s="3"/>
      <c r="K131" s="3"/>
      <c r="L131" s="31"/>
      <c r="M131" s="40"/>
      <c r="N131" s="26" t="s">
        <v>666</v>
      </c>
      <c r="O131" s="65" t="s">
        <v>289</v>
      </c>
      <c r="P131" s="4">
        <v>1</v>
      </c>
      <c r="Q131" s="4">
        <v>1</v>
      </c>
      <c r="R131" s="4"/>
      <c r="S131" s="4"/>
      <c r="T131" s="4">
        <v>1</v>
      </c>
      <c r="U131" s="4"/>
      <c r="V131" s="4"/>
      <c r="W131" s="3">
        <v>71.2</v>
      </c>
      <c r="X131" s="3">
        <v>71.2</v>
      </c>
      <c r="Y131" s="31"/>
      <c r="Z131" s="31"/>
      <c r="AA131" s="26" t="s">
        <v>666</v>
      </c>
      <c r="AB131" s="65" t="s">
        <v>289</v>
      </c>
      <c r="AC131" s="4">
        <f t="shared" si="14"/>
        <v>0</v>
      </c>
      <c r="AD131" s="4">
        <f t="shared" si="13"/>
        <v>-1</v>
      </c>
      <c r="AE131" s="4">
        <f t="shared" si="13"/>
        <v>0</v>
      </c>
      <c r="AF131" s="4">
        <f t="shared" si="13"/>
        <v>0</v>
      </c>
      <c r="AG131" s="4">
        <f t="shared" si="13"/>
        <v>-1</v>
      </c>
      <c r="AH131" s="4">
        <f t="shared" si="13"/>
        <v>0</v>
      </c>
      <c r="AI131" s="4">
        <f t="shared" si="13"/>
        <v>0</v>
      </c>
      <c r="AJ131" s="3">
        <f t="shared" si="13"/>
        <v>-71.2</v>
      </c>
      <c r="AK131" s="3">
        <f t="shared" si="13"/>
        <v>-71.2</v>
      </c>
    </row>
    <row r="132" spans="1:39" ht="12.75" customHeight="1" x14ac:dyDescent="0.25">
      <c r="A132" s="36" t="s">
        <v>662</v>
      </c>
      <c r="B132" s="65" t="s">
        <v>289</v>
      </c>
      <c r="C132" s="4">
        <v>1</v>
      </c>
      <c r="D132" s="4"/>
      <c r="E132" s="4"/>
      <c r="F132" s="4"/>
      <c r="G132" s="4"/>
      <c r="H132" s="4"/>
      <c r="I132" s="4"/>
      <c r="J132" s="3"/>
      <c r="K132" s="3"/>
      <c r="L132" s="40"/>
      <c r="M132" s="40"/>
      <c r="N132" s="26" t="s">
        <v>662</v>
      </c>
      <c r="O132" s="65" t="s">
        <v>289</v>
      </c>
      <c r="P132" s="4">
        <v>1</v>
      </c>
      <c r="Q132" s="4"/>
      <c r="R132" s="4"/>
      <c r="S132" s="4">
        <v>1</v>
      </c>
      <c r="T132" s="4">
        <v>1</v>
      </c>
      <c r="U132" s="4"/>
      <c r="V132" s="4"/>
      <c r="W132" s="3">
        <v>31.6</v>
      </c>
      <c r="X132" s="3">
        <v>31.6</v>
      </c>
      <c r="Y132" s="32"/>
      <c r="Z132" s="32"/>
      <c r="AA132" s="26" t="s">
        <v>662</v>
      </c>
      <c r="AB132" s="65" t="s">
        <v>289</v>
      </c>
      <c r="AC132" s="4">
        <f t="shared" si="14"/>
        <v>0</v>
      </c>
      <c r="AD132" s="4">
        <f t="shared" si="13"/>
        <v>0</v>
      </c>
      <c r="AE132" s="4">
        <f t="shared" si="13"/>
        <v>0</v>
      </c>
      <c r="AF132" s="4">
        <f t="shared" si="13"/>
        <v>-1</v>
      </c>
      <c r="AG132" s="4">
        <f t="shared" si="13"/>
        <v>-1</v>
      </c>
      <c r="AH132" s="4">
        <f t="shared" si="13"/>
        <v>0</v>
      </c>
      <c r="AI132" s="4">
        <f t="shared" si="13"/>
        <v>0</v>
      </c>
      <c r="AJ132" s="3">
        <f t="shared" si="13"/>
        <v>-31.6</v>
      </c>
      <c r="AK132" s="3">
        <f t="shared" si="13"/>
        <v>-31.6</v>
      </c>
    </row>
    <row r="133" spans="1:39" ht="12.75" customHeight="1" x14ac:dyDescent="0.25">
      <c r="A133" s="36" t="s">
        <v>250</v>
      </c>
      <c r="B133" s="65" t="s">
        <v>289</v>
      </c>
      <c r="C133" s="4">
        <v>1</v>
      </c>
      <c r="D133" s="4"/>
      <c r="E133" s="4"/>
      <c r="F133" s="4"/>
      <c r="G133" s="4"/>
      <c r="H133" s="4"/>
      <c r="I133" s="4"/>
      <c r="J133" s="3"/>
      <c r="K133" s="3"/>
      <c r="L133" s="31"/>
      <c r="M133" s="40"/>
      <c r="N133" s="26" t="s">
        <v>250</v>
      </c>
      <c r="O133" s="65" t="s">
        <v>289</v>
      </c>
      <c r="P133" s="4">
        <v>1</v>
      </c>
      <c r="Q133" s="4"/>
      <c r="R133" s="4"/>
      <c r="S133" s="4">
        <v>1</v>
      </c>
      <c r="T133" s="4">
        <v>1</v>
      </c>
      <c r="U133" s="4"/>
      <c r="V133" s="4"/>
      <c r="W133" s="3">
        <v>99.3</v>
      </c>
      <c r="X133" s="3">
        <v>99.3</v>
      </c>
      <c r="Y133" s="31"/>
      <c r="Z133" s="31"/>
      <c r="AA133" s="26" t="s">
        <v>250</v>
      </c>
      <c r="AB133" s="65" t="s">
        <v>289</v>
      </c>
      <c r="AC133" s="4">
        <f>C133-P133</f>
        <v>0</v>
      </c>
      <c r="AD133" s="4">
        <f t="shared" si="13"/>
        <v>0</v>
      </c>
      <c r="AE133" s="4">
        <f t="shared" si="13"/>
        <v>0</v>
      </c>
      <c r="AF133" s="4">
        <f t="shared" si="13"/>
        <v>-1</v>
      </c>
      <c r="AG133" s="4">
        <f t="shared" si="13"/>
        <v>-1</v>
      </c>
      <c r="AH133" s="4">
        <f t="shared" si="13"/>
        <v>0</v>
      </c>
      <c r="AI133" s="4">
        <f t="shared" si="13"/>
        <v>0</v>
      </c>
      <c r="AJ133" s="3">
        <f t="shared" si="13"/>
        <v>-99.3</v>
      </c>
      <c r="AK133" s="3">
        <f t="shared" si="13"/>
        <v>-99.3</v>
      </c>
    </row>
    <row r="134" spans="1:39" ht="17.25" customHeight="1" x14ac:dyDescent="0.25">
      <c r="A134" s="14" t="s">
        <v>731</v>
      </c>
      <c r="B134" s="15">
        <v>1</v>
      </c>
      <c r="C134" s="16">
        <f t="shared" ref="C134:K134" si="24">SUM(C119:C133)</f>
        <v>15</v>
      </c>
      <c r="D134" s="16">
        <f t="shared" si="24"/>
        <v>0</v>
      </c>
      <c r="E134" s="16">
        <f t="shared" si="24"/>
        <v>0</v>
      </c>
      <c r="F134" s="16">
        <f t="shared" si="24"/>
        <v>0</v>
      </c>
      <c r="G134" s="16">
        <f t="shared" si="24"/>
        <v>0</v>
      </c>
      <c r="H134" s="16">
        <f t="shared" si="24"/>
        <v>0</v>
      </c>
      <c r="I134" s="16">
        <f t="shared" si="24"/>
        <v>0</v>
      </c>
      <c r="J134" s="17">
        <f t="shared" si="24"/>
        <v>0</v>
      </c>
      <c r="K134" s="17">
        <f t="shared" si="24"/>
        <v>0</v>
      </c>
      <c r="L134" s="45"/>
      <c r="M134" s="39"/>
      <c r="N134" s="14" t="s">
        <v>40</v>
      </c>
      <c r="O134" s="15">
        <v>1</v>
      </c>
      <c r="P134" s="4">
        <f t="shared" ref="P134:X134" si="25">SUM(P119:P133)</f>
        <v>15</v>
      </c>
      <c r="Q134" s="4">
        <f t="shared" si="25"/>
        <v>2</v>
      </c>
      <c r="R134" s="4">
        <f t="shared" si="25"/>
        <v>0</v>
      </c>
      <c r="S134" s="4">
        <f t="shared" si="25"/>
        <v>11</v>
      </c>
      <c r="T134" s="4">
        <f t="shared" si="25"/>
        <v>13</v>
      </c>
      <c r="U134" s="4">
        <f t="shared" si="25"/>
        <v>0</v>
      </c>
      <c r="V134" s="4">
        <f t="shared" si="25"/>
        <v>2</v>
      </c>
      <c r="W134" s="3">
        <f t="shared" si="25"/>
        <v>1019.9</v>
      </c>
      <c r="X134" s="3">
        <f t="shared" si="25"/>
        <v>805.9</v>
      </c>
      <c r="Y134" s="45"/>
      <c r="Z134" s="45"/>
      <c r="AA134" s="14" t="s">
        <v>40</v>
      </c>
      <c r="AB134" s="15">
        <v>1</v>
      </c>
      <c r="AC134" s="4">
        <f t="shared" si="13"/>
        <v>0</v>
      </c>
      <c r="AD134" s="4">
        <f t="shared" si="13"/>
        <v>-2</v>
      </c>
      <c r="AE134" s="4">
        <f t="shared" si="13"/>
        <v>0</v>
      </c>
      <c r="AF134" s="4">
        <f t="shared" si="13"/>
        <v>-11</v>
      </c>
      <c r="AG134" s="4">
        <f t="shared" si="13"/>
        <v>-13</v>
      </c>
      <c r="AH134" s="4">
        <f t="shared" si="13"/>
        <v>0</v>
      </c>
      <c r="AI134" s="4">
        <f t="shared" si="13"/>
        <v>-2</v>
      </c>
      <c r="AJ134" s="3">
        <f t="shared" si="13"/>
        <v>-1019.9</v>
      </c>
      <c r="AK134" s="3">
        <f t="shared" si="13"/>
        <v>-805.9</v>
      </c>
    </row>
    <row r="135" spans="1:39" ht="15.75" x14ac:dyDescent="0.25">
      <c r="L135" s="31"/>
      <c r="M135" s="40"/>
      <c r="Y135" s="31"/>
      <c r="Z135" s="31"/>
      <c r="AC135" s="1"/>
      <c r="AD135" s="1"/>
      <c r="AE135" s="1"/>
      <c r="AF135" s="1"/>
      <c r="AG135" s="1"/>
      <c r="AH135" s="1"/>
      <c r="AI135" s="2"/>
      <c r="AJ135" s="2"/>
      <c r="AK135" s="2"/>
      <c r="AL135" s="2"/>
      <c r="AM135" s="2"/>
    </row>
    <row r="136" spans="1:39" ht="15.75" x14ac:dyDescent="0.25">
      <c r="A136" s="26" t="s">
        <v>288</v>
      </c>
      <c r="B136" s="65">
        <v>5</v>
      </c>
      <c r="C136" s="4">
        <f>C88</f>
        <v>0</v>
      </c>
      <c r="D136" s="4">
        <f t="shared" ref="D136:K136" si="26">D88</f>
        <v>0</v>
      </c>
      <c r="E136" s="4">
        <f t="shared" si="26"/>
        <v>0</v>
      </c>
      <c r="F136" s="4">
        <f t="shared" si="26"/>
        <v>0</v>
      </c>
      <c r="G136" s="4">
        <f t="shared" si="26"/>
        <v>0</v>
      </c>
      <c r="H136" s="4">
        <f t="shared" si="26"/>
        <v>0</v>
      </c>
      <c r="I136" s="4">
        <f t="shared" si="26"/>
        <v>0</v>
      </c>
      <c r="J136" s="3">
        <f t="shared" si="26"/>
        <v>0</v>
      </c>
      <c r="K136" s="3">
        <f t="shared" si="26"/>
        <v>0</v>
      </c>
      <c r="L136" s="31"/>
      <c r="M136" s="40"/>
      <c r="N136" s="26" t="s">
        <v>288</v>
      </c>
      <c r="O136" s="65">
        <v>5</v>
      </c>
      <c r="P136" s="4">
        <f>P88</f>
        <v>15</v>
      </c>
      <c r="Q136" s="4">
        <f t="shared" ref="Q136:X136" si="27">Q88</f>
        <v>2</v>
      </c>
      <c r="R136" s="4">
        <f t="shared" si="27"/>
        <v>0</v>
      </c>
      <c r="S136" s="4">
        <f t="shared" si="27"/>
        <v>11</v>
      </c>
      <c r="T136" s="4">
        <f t="shared" si="27"/>
        <v>13</v>
      </c>
      <c r="U136" s="4">
        <f t="shared" si="27"/>
        <v>0</v>
      </c>
      <c r="V136" s="4">
        <f t="shared" si="27"/>
        <v>2</v>
      </c>
      <c r="W136" s="3">
        <f t="shared" si="27"/>
        <v>1019.9</v>
      </c>
      <c r="X136" s="3">
        <f t="shared" si="27"/>
        <v>805.9</v>
      </c>
      <c r="Y136" s="31"/>
      <c r="Z136" s="31"/>
      <c r="AC136" s="1"/>
      <c r="AD136" s="1"/>
      <c r="AE136" s="1"/>
      <c r="AF136" s="1"/>
      <c r="AG136" s="1"/>
      <c r="AH136" s="1"/>
      <c r="AI136" s="2"/>
      <c r="AJ136" s="2"/>
      <c r="AK136" s="2"/>
      <c r="AL136" s="2"/>
      <c r="AM136" s="2"/>
    </row>
    <row r="137" spans="1:39" ht="15.75" x14ac:dyDescent="0.25">
      <c r="B137" s="2"/>
      <c r="H137" s="1"/>
      <c r="L137" s="31"/>
      <c r="M137" s="40"/>
      <c r="P137" s="1"/>
      <c r="Q137" s="1"/>
      <c r="R137" s="1"/>
      <c r="S137" s="1"/>
      <c r="T137" s="1"/>
      <c r="V137" s="2"/>
      <c r="W137" s="2"/>
      <c r="X137" s="2"/>
      <c r="Y137" s="2"/>
      <c r="Z137" s="2"/>
      <c r="AC137" s="1"/>
      <c r="AD137" s="1"/>
      <c r="AE137" s="31"/>
      <c r="AF137" s="31"/>
      <c r="AG137" s="1"/>
      <c r="AH137" s="1"/>
    </row>
    <row r="138" spans="1:39" ht="15.75" x14ac:dyDescent="0.25">
      <c r="B138" s="2"/>
      <c r="H138" s="1"/>
      <c r="L138" s="31"/>
      <c r="M138" s="40"/>
      <c r="P138" s="1"/>
      <c r="Q138" s="1"/>
      <c r="R138" s="1"/>
      <c r="S138" s="1"/>
      <c r="T138" s="1"/>
      <c r="V138" s="2"/>
      <c r="W138" s="2"/>
      <c r="X138" s="2"/>
      <c r="Y138" s="2"/>
      <c r="Z138" s="2"/>
      <c r="AC138" s="1"/>
      <c r="AD138" s="1"/>
      <c r="AE138" s="31"/>
      <c r="AF138" s="31"/>
      <c r="AG138" s="1"/>
      <c r="AH138" s="1"/>
    </row>
    <row r="139" spans="1:39" ht="15.75" x14ac:dyDescent="0.25">
      <c r="B139" s="2"/>
      <c r="H139" s="1"/>
      <c r="L139" s="31"/>
      <c r="M139" s="40"/>
      <c r="P139" s="1"/>
      <c r="Q139" s="1"/>
      <c r="R139" s="1"/>
      <c r="S139" s="1"/>
      <c r="T139" s="1"/>
      <c r="V139" s="2"/>
      <c r="W139" s="2"/>
      <c r="X139" s="2"/>
      <c r="Y139" s="2"/>
      <c r="Z139" s="2"/>
      <c r="AC139" s="1"/>
      <c r="AD139" s="1"/>
      <c r="AE139" s="31"/>
      <c r="AF139" s="31"/>
      <c r="AG139" s="1"/>
      <c r="AH139" s="1"/>
    </row>
    <row r="140" spans="1:39" ht="15.75" x14ac:dyDescent="0.25">
      <c r="B140" s="2"/>
      <c r="H140" s="1"/>
      <c r="L140" s="31"/>
      <c r="M140" s="40"/>
      <c r="P140" s="1"/>
      <c r="Q140" s="1"/>
      <c r="R140" s="1"/>
      <c r="S140" s="1"/>
      <c r="T140" s="1"/>
      <c r="V140" s="2"/>
      <c r="W140" s="2"/>
      <c r="X140" s="2"/>
      <c r="Y140" s="2"/>
      <c r="Z140" s="2"/>
      <c r="AC140" s="1"/>
      <c r="AD140" s="1"/>
      <c r="AE140" s="31"/>
      <c r="AF140" s="31"/>
      <c r="AG140" s="1"/>
      <c r="AH140" s="1"/>
    </row>
    <row r="141" spans="1:39" ht="15.75" x14ac:dyDescent="0.25">
      <c r="B141" s="2"/>
      <c r="H141" s="1"/>
      <c r="L141" s="31"/>
      <c r="M141" s="40"/>
      <c r="P141" s="1"/>
      <c r="Q141" s="1"/>
      <c r="R141" s="1"/>
      <c r="S141" s="1"/>
      <c r="T141" s="1"/>
      <c r="V141" s="2"/>
      <c r="W141" s="2"/>
      <c r="X141" s="2"/>
      <c r="Y141" s="2"/>
      <c r="Z141" s="2"/>
      <c r="AC141" s="1"/>
      <c r="AD141" s="1"/>
      <c r="AE141" s="31"/>
      <c r="AF141" s="31"/>
      <c r="AG141" s="1"/>
      <c r="AH141" s="1"/>
    </row>
    <row r="142" spans="1:39" ht="15.75" x14ac:dyDescent="0.25">
      <c r="B142" s="2"/>
      <c r="H142" s="1"/>
      <c r="L142" s="31"/>
      <c r="M142" s="40"/>
      <c r="P142" s="1"/>
      <c r="Q142" s="1"/>
      <c r="R142" s="1"/>
      <c r="S142" s="1"/>
      <c r="T142" s="1"/>
      <c r="V142" s="2"/>
      <c r="W142" s="2"/>
      <c r="X142" s="2"/>
      <c r="Y142" s="2"/>
      <c r="Z142" s="2"/>
      <c r="AC142" s="1"/>
      <c r="AD142" s="1"/>
      <c r="AE142" s="31"/>
      <c r="AF142" s="31"/>
      <c r="AG142" s="1"/>
      <c r="AH142" s="1"/>
    </row>
    <row r="143" spans="1:39" ht="15.75" x14ac:dyDescent="0.25">
      <c r="B143" s="2"/>
      <c r="H143" s="1"/>
      <c r="L143" s="40"/>
      <c r="M143" s="40"/>
      <c r="P143" s="1"/>
      <c r="Q143" s="1"/>
      <c r="R143" s="1"/>
      <c r="S143" s="1"/>
      <c r="T143" s="1"/>
      <c r="V143" s="2"/>
      <c r="W143" s="2"/>
      <c r="X143" s="2"/>
      <c r="Y143" s="2"/>
      <c r="Z143" s="2"/>
      <c r="AC143" s="1"/>
      <c r="AD143" s="1"/>
      <c r="AE143" s="32"/>
      <c r="AF143" s="32"/>
      <c r="AG143" s="1"/>
      <c r="AH143" s="1"/>
    </row>
    <row r="144" spans="1:39" x14ac:dyDescent="0.25">
      <c r="B144" s="2"/>
      <c r="H144" s="1"/>
      <c r="O144" s="2"/>
      <c r="U144" s="1"/>
      <c r="AB144" s="2"/>
      <c r="AH144" s="1"/>
    </row>
    <row r="145" spans="2:34" x14ac:dyDescent="0.25">
      <c r="B145" s="2"/>
      <c r="H145" s="1"/>
      <c r="O145" s="2"/>
      <c r="U145" s="1"/>
      <c r="AB145" s="2"/>
      <c r="AH145" s="1"/>
    </row>
    <row r="146" spans="2:34" x14ac:dyDescent="0.25">
      <c r="B146" s="2"/>
      <c r="H146" s="1"/>
      <c r="O146" s="2"/>
      <c r="U146" s="1"/>
      <c r="AB146" s="2"/>
      <c r="AH146" s="1"/>
    </row>
    <row r="147" spans="2:34" x14ac:dyDescent="0.25">
      <c r="B147" s="2"/>
      <c r="H147" s="1"/>
      <c r="O147" s="2"/>
      <c r="U147" s="1"/>
      <c r="AB147" s="2"/>
      <c r="AH147" s="1"/>
    </row>
    <row r="148" spans="2:34" x14ac:dyDescent="0.25">
      <c r="B148" s="2"/>
      <c r="H148" s="1"/>
      <c r="O148" s="2"/>
      <c r="U148" s="1"/>
      <c r="AB148" s="2"/>
      <c r="AH148" s="1"/>
    </row>
    <row r="149" spans="2:34" x14ac:dyDescent="0.25">
      <c r="B149" s="2"/>
      <c r="H149" s="1"/>
      <c r="O149" s="2"/>
      <c r="U149" s="1"/>
      <c r="AB149" s="2"/>
      <c r="AH149" s="1"/>
    </row>
    <row r="150" spans="2:34" x14ac:dyDescent="0.25">
      <c r="B150" s="2"/>
      <c r="H150" s="1"/>
      <c r="O150" s="2"/>
      <c r="U150" s="1"/>
      <c r="AB150" s="2"/>
      <c r="AH150" s="1"/>
    </row>
  </sheetData>
  <mergeCells count="225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60:B60"/>
    <mergeCell ref="N60:O60"/>
    <mergeCell ref="AA60:AB60"/>
    <mergeCell ref="A66:B66"/>
    <mergeCell ref="N66:O66"/>
    <mergeCell ref="AA66:AB6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42:A46"/>
    <mergeCell ref="A72:B72"/>
    <mergeCell ref="N72:O72"/>
    <mergeCell ref="AA72:AB72"/>
    <mergeCell ref="K76:M76"/>
    <mergeCell ref="A78:A82"/>
    <mergeCell ref="B78:B82"/>
    <mergeCell ref="C78:I78"/>
    <mergeCell ref="J78:K78"/>
    <mergeCell ref="N78:N82"/>
    <mergeCell ref="O78:O82"/>
    <mergeCell ref="P78:V78"/>
    <mergeCell ref="W78:X78"/>
    <mergeCell ref="AA78:AA82"/>
    <mergeCell ref="AB78:AB82"/>
    <mergeCell ref="D80:D82"/>
    <mergeCell ref="E80:E82"/>
    <mergeCell ref="F80:F82"/>
    <mergeCell ref="T80:U80"/>
    <mergeCell ref="V80:V82"/>
    <mergeCell ref="AC78:AI78"/>
    <mergeCell ref="AJ78:AK78"/>
    <mergeCell ref="W79:W82"/>
    <mergeCell ref="X79:X82"/>
    <mergeCell ref="AC79:AC82"/>
    <mergeCell ref="AD79:AI79"/>
    <mergeCell ref="AI80:AI82"/>
    <mergeCell ref="G81:G82"/>
    <mergeCell ref="H81:H82"/>
    <mergeCell ref="T81:T82"/>
    <mergeCell ref="U81:U82"/>
    <mergeCell ref="AG81:AG82"/>
    <mergeCell ref="AJ79:AJ82"/>
    <mergeCell ref="AK79:AK82"/>
    <mergeCell ref="G80:H80"/>
    <mergeCell ref="I80:I82"/>
    <mergeCell ref="Q80:Q82"/>
    <mergeCell ref="R80:R82"/>
    <mergeCell ref="S80:S82"/>
    <mergeCell ref="D79:I79"/>
    <mergeCell ref="J79:J82"/>
    <mergeCell ref="K79:K82"/>
    <mergeCell ref="P79:P82"/>
    <mergeCell ref="Q79:V79"/>
    <mergeCell ref="AH81:AH82"/>
    <mergeCell ref="A96:B96"/>
    <mergeCell ref="N96:O96"/>
    <mergeCell ref="AA96:AB96"/>
    <mergeCell ref="A102:B102"/>
    <mergeCell ref="N102:O102"/>
    <mergeCell ref="AA102:AB102"/>
    <mergeCell ref="AD80:AD82"/>
    <mergeCell ref="AE80:AE82"/>
    <mergeCell ref="AF80:AF82"/>
    <mergeCell ref="AG80:AH80"/>
    <mergeCell ref="C79:C82"/>
    <mergeCell ref="A108:B108"/>
    <mergeCell ref="N108:O108"/>
    <mergeCell ref="AA108:AB108"/>
    <mergeCell ref="A113:A117"/>
    <mergeCell ref="B113:B117"/>
    <mergeCell ref="C113:I113"/>
    <mergeCell ref="J113:K113"/>
    <mergeCell ref="N113:N117"/>
    <mergeCell ref="O113:O117"/>
    <mergeCell ref="P113:V113"/>
    <mergeCell ref="W113:X113"/>
    <mergeCell ref="AA113:AA117"/>
    <mergeCell ref="AB113:AB117"/>
    <mergeCell ref="AC113:AI113"/>
    <mergeCell ref="AJ113:AK113"/>
    <mergeCell ref="C114:C117"/>
    <mergeCell ref="D114:I114"/>
    <mergeCell ref="J114:J117"/>
    <mergeCell ref="K114:K117"/>
    <mergeCell ref="P114:P117"/>
    <mergeCell ref="D115:D117"/>
    <mergeCell ref="E115:E117"/>
    <mergeCell ref="F115:F117"/>
    <mergeCell ref="G115:H115"/>
    <mergeCell ref="I115:I117"/>
    <mergeCell ref="Q115:Q117"/>
    <mergeCell ref="R115:R117"/>
    <mergeCell ref="S115:S117"/>
    <mergeCell ref="T115:U115"/>
    <mergeCell ref="AG115:AH115"/>
    <mergeCell ref="AI115:AI117"/>
    <mergeCell ref="G116:G117"/>
    <mergeCell ref="H116:H117"/>
    <mergeCell ref="T116:T117"/>
    <mergeCell ref="U116:U117"/>
    <mergeCell ref="AG116:AG117"/>
    <mergeCell ref="AH116:AH117"/>
    <mergeCell ref="AK114:AK117"/>
    <mergeCell ref="Q114:V114"/>
    <mergeCell ref="W114:W117"/>
    <mergeCell ref="X114:X117"/>
    <mergeCell ref="AC114:AC117"/>
    <mergeCell ref="AD114:AI114"/>
    <mergeCell ref="AJ114:AJ117"/>
    <mergeCell ref="V115:V117"/>
    <mergeCell ref="AD115:AD117"/>
    <mergeCell ref="AE115:AE117"/>
    <mergeCell ref="AF115:AF117"/>
  </mergeCells>
  <pageMargins left="0.39370078740157483" right="0" top="0" bottom="0" header="0.31496062992125984" footer="0.31496062992125984"/>
  <pageSetup paperSize="9" scale="69" orientation="landscape" r:id="rId1"/>
  <rowBreaks count="3" manualBreakCount="3">
    <brk id="38" max="12" man="1"/>
    <brk id="74" max="12" man="1"/>
    <brk id="110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12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114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114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114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26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26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26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70"/>
      <c r="C5" s="7"/>
      <c r="D5" s="7"/>
      <c r="E5" s="7"/>
      <c r="F5" s="7"/>
      <c r="G5" s="7"/>
      <c r="H5" s="7"/>
      <c r="I5" s="7"/>
      <c r="J5" s="7"/>
      <c r="K5" s="7"/>
      <c r="L5" s="70"/>
      <c r="M5" s="70"/>
      <c r="N5" s="9" t="s">
        <v>65</v>
      </c>
      <c r="O5" s="70"/>
      <c r="P5" s="7"/>
      <c r="Q5" s="7"/>
      <c r="R5" s="7"/>
      <c r="S5" s="7"/>
      <c r="T5" s="7"/>
      <c r="U5" s="7"/>
      <c r="V5" s="7"/>
      <c r="W5" s="7"/>
      <c r="X5" s="7"/>
      <c r="Y5" s="70"/>
      <c r="Z5" s="70"/>
      <c r="AA5" s="9" t="s">
        <v>65</v>
      </c>
      <c r="AB5" s="70"/>
      <c r="AC5" s="7"/>
      <c r="AD5" s="7"/>
      <c r="AE5" s="7"/>
      <c r="AF5" s="7"/>
      <c r="AG5" s="7"/>
      <c r="AH5" s="7"/>
      <c r="AI5" s="7"/>
      <c r="AJ5" s="7"/>
      <c r="AK5" s="7"/>
      <c r="AL5" s="70"/>
      <c r="AM5" s="70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9">
        <v>1</v>
      </c>
      <c r="B11" s="69">
        <v>2</v>
      </c>
      <c r="C11" s="69">
        <v>3</v>
      </c>
      <c r="D11" s="69">
        <v>4</v>
      </c>
      <c r="E11" s="69">
        <v>5</v>
      </c>
      <c r="F11" s="69">
        <v>6</v>
      </c>
      <c r="G11" s="69">
        <v>7</v>
      </c>
      <c r="H11" s="69">
        <v>8</v>
      </c>
      <c r="I11" s="69">
        <v>9</v>
      </c>
      <c r="J11" s="69">
        <v>10</v>
      </c>
      <c r="K11" s="69">
        <v>11</v>
      </c>
      <c r="L11" s="45"/>
      <c r="M11" s="39"/>
      <c r="N11" s="69">
        <v>1</v>
      </c>
      <c r="O11" s="69">
        <v>2</v>
      </c>
      <c r="P11" s="69">
        <v>3</v>
      </c>
      <c r="Q11" s="69">
        <v>4</v>
      </c>
      <c r="R11" s="69">
        <v>5</v>
      </c>
      <c r="S11" s="69">
        <v>6</v>
      </c>
      <c r="T11" s="69">
        <v>7</v>
      </c>
      <c r="U11" s="69">
        <v>8</v>
      </c>
      <c r="V11" s="69">
        <v>9</v>
      </c>
      <c r="W11" s="69">
        <v>10</v>
      </c>
      <c r="X11" s="69">
        <v>11</v>
      </c>
      <c r="Y11" s="45"/>
      <c r="Z11" s="45"/>
      <c r="AA11" s="69">
        <v>1</v>
      </c>
      <c r="AB11" s="69">
        <v>2</v>
      </c>
      <c r="AC11" s="69">
        <v>3</v>
      </c>
      <c r="AD11" s="69">
        <v>4</v>
      </c>
      <c r="AE11" s="69">
        <v>5</v>
      </c>
      <c r="AF11" s="69">
        <v>6</v>
      </c>
      <c r="AG11" s="69">
        <v>7</v>
      </c>
      <c r="AH11" s="69">
        <v>8</v>
      </c>
      <c r="AI11" s="69">
        <v>9</v>
      </c>
      <c r="AJ11" s="69">
        <v>10</v>
      </c>
      <c r="AK11" s="69">
        <v>11</v>
      </c>
    </row>
    <row r="12" spans="1:39" ht="38.25" customHeight="1" x14ac:dyDescent="0.25">
      <c r="A12" s="8" t="s">
        <v>54</v>
      </c>
      <c r="B12" s="69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9">
        <v>1</v>
      </c>
      <c r="P12" s="4">
        <v>4</v>
      </c>
      <c r="Q12" s="4"/>
      <c r="R12" s="4"/>
      <c r="S12" s="4">
        <v>1</v>
      </c>
      <c r="T12" s="4">
        <v>2</v>
      </c>
      <c r="U12" s="4">
        <v>0</v>
      </c>
      <c r="V12" s="4">
        <v>3</v>
      </c>
      <c r="W12" s="3">
        <v>2532.9</v>
      </c>
      <c r="X12" s="3">
        <v>121.7</v>
      </c>
      <c r="Y12" s="31"/>
      <c r="Z12" s="31"/>
      <c r="AA12" s="8" t="s">
        <v>54</v>
      </c>
      <c r="AB12" s="69">
        <v>1</v>
      </c>
      <c r="AC12" s="4">
        <f t="shared" ref="AC12:AK20" si="0">C12-P12</f>
        <v>-4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-2</v>
      </c>
      <c r="AH12" s="4">
        <f t="shared" si="0"/>
        <v>0</v>
      </c>
      <c r="AI12" s="4">
        <f t="shared" si="0"/>
        <v>-3</v>
      </c>
      <c r="AJ12" s="3">
        <f t="shared" si="0"/>
        <v>-2532.9</v>
      </c>
      <c r="AK12" s="3">
        <f t="shared" si="0"/>
        <v>-121.7</v>
      </c>
    </row>
    <row r="13" spans="1:39" ht="39" customHeight="1" x14ac:dyDescent="0.25">
      <c r="A13" s="8" t="s">
        <v>55</v>
      </c>
      <c r="B13" s="69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9">
        <v>2</v>
      </c>
      <c r="P13" s="4">
        <v>3</v>
      </c>
      <c r="Q13" s="4"/>
      <c r="R13" s="4"/>
      <c r="S13" s="4">
        <v>0</v>
      </c>
      <c r="T13" s="4">
        <v>1</v>
      </c>
      <c r="U13" s="4">
        <v>0</v>
      </c>
      <c r="V13" s="4">
        <v>3</v>
      </c>
      <c r="W13" s="3">
        <v>2537.5</v>
      </c>
      <c r="X13" s="3">
        <v>0</v>
      </c>
      <c r="Y13" s="31"/>
      <c r="Z13" s="31"/>
      <c r="AA13" s="8" t="s">
        <v>55</v>
      </c>
      <c r="AB13" s="69">
        <v>2</v>
      </c>
      <c r="AC13" s="4">
        <f t="shared" si="0"/>
        <v>-3</v>
      </c>
      <c r="AD13" s="4">
        <f t="shared" si="0"/>
        <v>0</v>
      </c>
      <c r="AE13" s="4">
        <f t="shared" si="0"/>
        <v>0</v>
      </c>
      <c r="AF13" s="4">
        <f t="shared" si="0"/>
        <v>0</v>
      </c>
      <c r="AG13" s="4">
        <f t="shared" si="0"/>
        <v>-1</v>
      </c>
      <c r="AH13" s="4">
        <f t="shared" si="0"/>
        <v>0</v>
      </c>
      <c r="AI13" s="4">
        <f t="shared" si="0"/>
        <v>-3</v>
      </c>
      <c r="AJ13" s="3">
        <f t="shared" si="0"/>
        <v>-2537.5</v>
      </c>
      <c r="AK13" s="3">
        <f t="shared" si="0"/>
        <v>0</v>
      </c>
    </row>
    <row r="14" spans="1:39" ht="52.5" customHeight="1" x14ac:dyDescent="0.25">
      <c r="A14" s="8" t="s">
        <v>56</v>
      </c>
      <c r="B14" s="69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9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69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69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9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9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68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8">
        <v>5</v>
      </c>
      <c r="P16" s="4">
        <v>6</v>
      </c>
      <c r="Q16" s="4">
        <v>0</v>
      </c>
      <c r="R16" s="4">
        <v>0</v>
      </c>
      <c r="S16" s="4">
        <v>0</v>
      </c>
      <c r="T16" s="4">
        <v>3</v>
      </c>
      <c r="U16" s="4">
        <v>3</v>
      </c>
      <c r="V16" s="4">
        <v>1</v>
      </c>
      <c r="W16" s="3">
        <v>368.05</v>
      </c>
      <c r="X16" s="3">
        <v>0</v>
      </c>
      <c r="Y16" s="31"/>
      <c r="Z16" s="31"/>
      <c r="AA16" s="8" t="s">
        <v>58</v>
      </c>
      <c r="AB16" s="68">
        <v>5</v>
      </c>
      <c r="AC16" s="4">
        <f t="shared" si="0"/>
        <v>-6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-3</v>
      </c>
      <c r="AH16" s="4">
        <f t="shared" si="0"/>
        <v>-3</v>
      </c>
      <c r="AI16" s="4">
        <f t="shared" si="0"/>
        <v>-1</v>
      </c>
      <c r="AJ16" s="3">
        <f t="shared" si="0"/>
        <v>-368.05</v>
      </c>
      <c r="AK16" s="3">
        <f t="shared" si="0"/>
        <v>0</v>
      </c>
    </row>
    <row r="17" spans="1:39" ht="12.75" customHeight="1" x14ac:dyDescent="0.25">
      <c r="A17" s="8" t="s">
        <v>59</v>
      </c>
      <c r="B17" s="68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8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8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68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8">
        <v>7</v>
      </c>
      <c r="P18" s="4">
        <v>1</v>
      </c>
      <c r="Q18" s="4"/>
      <c r="R18" s="4"/>
      <c r="S18" s="4"/>
      <c r="T18" s="4"/>
      <c r="U18" s="4"/>
      <c r="V18" s="4">
        <v>1</v>
      </c>
      <c r="W18" s="3">
        <v>69.099999999999994</v>
      </c>
      <c r="X18" s="3"/>
      <c r="Y18" s="31"/>
      <c r="Z18" s="31"/>
      <c r="AA18" s="8" t="s">
        <v>60</v>
      </c>
      <c r="AB18" s="68">
        <v>7</v>
      </c>
      <c r="AC18" s="4">
        <f t="shared" si="0"/>
        <v>-1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-1</v>
      </c>
      <c r="AJ18" s="3">
        <f t="shared" si="0"/>
        <v>-69.099999999999994</v>
      </c>
      <c r="AK18" s="3">
        <f t="shared" si="0"/>
        <v>0</v>
      </c>
    </row>
    <row r="19" spans="1:39" ht="12.75" customHeight="1" x14ac:dyDescent="0.25">
      <c r="A19" s="8" t="s">
        <v>61</v>
      </c>
      <c r="B19" s="68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8">
        <v>8</v>
      </c>
      <c r="P19" s="4">
        <v>18</v>
      </c>
      <c r="Q19" s="4"/>
      <c r="R19" s="4"/>
      <c r="S19" s="4">
        <v>2</v>
      </c>
      <c r="T19" s="4"/>
      <c r="U19" s="4"/>
      <c r="V19" s="4">
        <v>18</v>
      </c>
      <c r="W19" s="3">
        <v>2024.2</v>
      </c>
      <c r="X19" s="3">
        <v>191.4</v>
      </c>
      <c r="Y19" s="31"/>
      <c r="Z19" s="31"/>
      <c r="AA19" s="8" t="s">
        <v>61</v>
      </c>
      <c r="AB19" s="68">
        <v>8</v>
      </c>
      <c r="AC19" s="4">
        <f t="shared" si="0"/>
        <v>-18</v>
      </c>
      <c r="AD19" s="4">
        <f t="shared" si="0"/>
        <v>0</v>
      </c>
      <c r="AE19" s="4">
        <f t="shared" si="0"/>
        <v>0</v>
      </c>
      <c r="AF19" s="4">
        <f t="shared" si="0"/>
        <v>-2</v>
      </c>
      <c r="AG19" s="4">
        <f t="shared" si="0"/>
        <v>0</v>
      </c>
      <c r="AH19" s="4">
        <f t="shared" si="0"/>
        <v>0</v>
      </c>
      <c r="AI19" s="4">
        <f t="shared" si="0"/>
        <v>-18</v>
      </c>
      <c r="AJ19" s="3">
        <f t="shared" si="0"/>
        <v>-2024.2</v>
      </c>
      <c r="AK19" s="3">
        <f t="shared" si="0"/>
        <v>-191.4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32</v>
      </c>
      <c r="Q20" s="4">
        <f t="shared" si="2"/>
        <v>0</v>
      </c>
      <c r="R20" s="4">
        <f t="shared" si="2"/>
        <v>0</v>
      </c>
      <c r="S20" s="4">
        <f t="shared" si="2"/>
        <v>3</v>
      </c>
      <c r="T20" s="4">
        <f t="shared" si="2"/>
        <v>6</v>
      </c>
      <c r="U20" s="4">
        <f t="shared" si="2"/>
        <v>3</v>
      </c>
      <c r="V20" s="4">
        <f t="shared" si="2"/>
        <v>26</v>
      </c>
      <c r="W20" s="3">
        <f t="shared" si="2"/>
        <v>7531.75</v>
      </c>
      <c r="X20" s="3">
        <f t="shared" si="2"/>
        <v>313.10000000000002</v>
      </c>
      <c r="Y20" s="32"/>
      <c r="Z20" s="32"/>
      <c r="AA20" s="14" t="s">
        <v>62</v>
      </c>
      <c r="AB20" s="15">
        <v>9</v>
      </c>
      <c r="AC20" s="4">
        <f t="shared" si="0"/>
        <v>-32</v>
      </c>
      <c r="AD20" s="4">
        <f t="shared" si="0"/>
        <v>0</v>
      </c>
      <c r="AE20" s="4">
        <f t="shared" si="0"/>
        <v>0</v>
      </c>
      <c r="AF20" s="4">
        <f t="shared" si="0"/>
        <v>-3</v>
      </c>
      <c r="AG20" s="4">
        <f t="shared" si="0"/>
        <v>-6</v>
      </c>
      <c r="AH20" s="4">
        <f t="shared" si="0"/>
        <v>-3</v>
      </c>
      <c r="AI20" s="4">
        <f t="shared" si="0"/>
        <v>-26</v>
      </c>
      <c r="AJ20" s="3">
        <f t="shared" si="0"/>
        <v>-7531.75</v>
      </c>
      <c r="AK20" s="3">
        <f t="shared" si="0"/>
        <v>-313.10000000000002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>
        <v>1</v>
      </c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-1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3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-3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2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-2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197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197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197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70"/>
      <c r="C41" s="7"/>
      <c r="D41" s="7"/>
      <c r="E41" s="7"/>
      <c r="F41" s="7"/>
      <c r="G41" s="7"/>
      <c r="H41" s="7"/>
      <c r="I41" s="7"/>
      <c r="J41" s="7"/>
      <c r="K41" s="7"/>
      <c r="L41" s="70"/>
      <c r="M41" s="70"/>
      <c r="N41" s="9" t="s">
        <v>65</v>
      </c>
      <c r="O41" s="70"/>
      <c r="P41" s="7"/>
      <c r="Q41" s="7"/>
      <c r="R41" s="7"/>
      <c r="S41" s="7"/>
      <c r="T41" s="7"/>
      <c r="U41" s="7"/>
      <c r="V41" s="7"/>
      <c r="W41" s="7"/>
      <c r="X41" s="7"/>
      <c r="Y41" s="70"/>
      <c r="Z41" s="70"/>
      <c r="AA41" s="9" t="s">
        <v>65</v>
      </c>
      <c r="AB41" s="70"/>
      <c r="AC41" s="7"/>
      <c r="AD41" s="7"/>
      <c r="AE41" s="7"/>
      <c r="AF41" s="7"/>
      <c r="AG41" s="7"/>
      <c r="AH41" s="7"/>
      <c r="AI41" s="7"/>
      <c r="AJ41" s="7"/>
      <c r="AK41" s="7"/>
      <c r="AL41" s="70"/>
      <c r="AM41" s="70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9">
        <v>1</v>
      </c>
      <c r="B47" s="69">
        <v>2</v>
      </c>
      <c r="C47" s="69">
        <v>3</v>
      </c>
      <c r="D47" s="69">
        <v>4</v>
      </c>
      <c r="E47" s="69">
        <v>5</v>
      </c>
      <c r="F47" s="69">
        <v>6</v>
      </c>
      <c r="G47" s="69">
        <v>7</v>
      </c>
      <c r="H47" s="69">
        <v>8</v>
      </c>
      <c r="I47" s="69">
        <v>9</v>
      </c>
      <c r="J47" s="69">
        <v>10</v>
      </c>
      <c r="K47" s="69">
        <v>11</v>
      </c>
      <c r="L47" s="45"/>
      <c r="M47" s="39"/>
      <c r="N47" s="69">
        <v>1</v>
      </c>
      <c r="O47" s="69">
        <v>2</v>
      </c>
      <c r="P47" s="69">
        <v>3</v>
      </c>
      <c r="Q47" s="69">
        <v>4</v>
      </c>
      <c r="R47" s="69">
        <v>5</v>
      </c>
      <c r="S47" s="69">
        <v>6</v>
      </c>
      <c r="T47" s="69">
        <v>7</v>
      </c>
      <c r="U47" s="69">
        <v>8</v>
      </c>
      <c r="V47" s="69">
        <v>9</v>
      </c>
      <c r="W47" s="69">
        <v>10</v>
      </c>
      <c r="X47" s="69">
        <v>11</v>
      </c>
      <c r="Y47" s="45"/>
      <c r="Z47" s="45"/>
      <c r="AA47" s="69">
        <v>1</v>
      </c>
      <c r="AB47" s="69">
        <v>2</v>
      </c>
      <c r="AC47" s="69">
        <v>3</v>
      </c>
      <c r="AD47" s="69">
        <v>4</v>
      </c>
      <c r="AE47" s="69">
        <v>5</v>
      </c>
      <c r="AF47" s="69">
        <v>6</v>
      </c>
      <c r="AG47" s="69">
        <v>7</v>
      </c>
      <c r="AH47" s="69">
        <v>8</v>
      </c>
      <c r="AI47" s="69">
        <v>9</v>
      </c>
      <c r="AJ47" s="69">
        <v>10</v>
      </c>
      <c r="AK47" s="69">
        <v>11</v>
      </c>
    </row>
    <row r="48" spans="1:39" ht="38.25" customHeight="1" x14ac:dyDescent="0.25">
      <c r="A48" s="8" t="s">
        <v>54</v>
      </c>
      <c r="B48" s="69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69">
        <v>1</v>
      </c>
      <c r="P48" s="4"/>
      <c r="Q48" s="4"/>
      <c r="R48" s="4"/>
      <c r="S48" s="4"/>
      <c r="T48" s="4"/>
      <c r="U48" s="4"/>
      <c r="V48" s="4"/>
      <c r="W48" s="3"/>
      <c r="X48" s="3"/>
      <c r="Y48" s="31"/>
      <c r="Z48" s="31"/>
      <c r="AA48" s="8" t="s">
        <v>54</v>
      </c>
      <c r="AB48" s="69">
        <v>1</v>
      </c>
      <c r="AC48" s="4">
        <f t="shared" ref="AC48:AK56" si="3">C48-P48</f>
        <v>0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0</v>
      </c>
      <c r="AK48" s="3">
        <f t="shared" si="3"/>
        <v>0</v>
      </c>
    </row>
    <row r="49" spans="1:39" ht="39" customHeight="1" x14ac:dyDescent="0.25">
      <c r="A49" s="8" t="s">
        <v>55</v>
      </c>
      <c r="B49" s="69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9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9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69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9">
        <v>3</v>
      </c>
      <c r="P50" s="4">
        <v>1</v>
      </c>
      <c r="Q50" s="4"/>
      <c r="R50" s="4"/>
      <c r="S50" s="4"/>
      <c r="T50" s="4"/>
      <c r="U50" s="4"/>
      <c r="V50" s="4"/>
      <c r="W50" s="3">
        <v>1238.9000000000001</v>
      </c>
      <c r="X50" s="3"/>
      <c r="Y50" s="31"/>
      <c r="Z50" s="31"/>
      <c r="AA50" s="8" t="s">
        <v>56</v>
      </c>
      <c r="AB50" s="69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-1238.9000000000001</v>
      </c>
      <c r="AK50" s="3">
        <f t="shared" si="3"/>
        <v>0</v>
      </c>
    </row>
    <row r="51" spans="1:39" ht="12.75" customHeight="1" x14ac:dyDescent="0.25">
      <c r="A51" s="8" t="s">
        <v>57</v>
      </c>
      <c r="B51" s="69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9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9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68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8">
        <v>5</v>
      </c>
      <c r="P52" s="4">
        <v>6</v>
      </c>
      <c r="Q52" s="4">
        <v>0</v>
      </c>
      <c r="R52" s="4">
        <v>0</v>
      </c>
      <c r="S52" s="4">
        <v>1</v>
      </c>
      <c r="T52" s="4">
        <v>5</v>
      </c>
      <c r="U52" s="4">
        <v>1</v>
      </c>
      <c r="V52" s="4">
        <v>1</v>
      </c>
      <c r="W52" s="3">
        <v>302.7</v>
      </c>
      <c r="X52" s="3">
        <v>78.5</v>
      </c>
      <c r="Y52" s="31"/>
      <c r="Z52" s="31"/>
      <c r="AA52" s="8" t="s">
        <v>58</v>
      </c>
      <c r="AB52" s="68">
        <v>5</v>
      </c>
      <c r="AC52" s="4">
        <f t="shared" si="3"/>
        <v>-6</v>
      </c>
      <c r="AD52" s="4">
        <f t="shared" si="3"/>
        <v>0</v>
      </c>
      <c r="AE52" s="4">
        <f t="shared" si="3"/>
        <v>0</v>
      </c>
      <c r="AF52" s="4">
        <f t="shared" si="3"/>
        <v>-1</v>
      </c>
      <c r="AG52" s="4">
        <f t="shared" si="3"/>
        <v>-5</v>
      </c>
      <c r="AH52" s="4">
        <f t="shared" si="3"/>
        <v>-1</v>
      </c>
      <c r="AI52" s="4">
        <f t="shared" si="3"/>
        <v>-1</v>
      </c>
      <c r="AJ52" s="3">
        <f t="shared" si="3"/>
        <v>-302.7</v>
      </c>
      <c r="AK52" s="3">
        <f t="shared" si="3"/>
        <v>-78.5</v>
      </c>
    </row>
    <row r="53" spans="1:39" ht="12.75" customHeight="1" x14ac:dyDescent="0.25">
      <c r="A53" s="8" t="s">
        <v>59</v>
      </c>
      <c r="B53" s="68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8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8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68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8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8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68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68">
        <v>8</v>
      </c>
      <c r="P55" s="4">
        <v>1</v>
      </c>
      <c r="Q55" s="4"/>
      <c r="R55" s="4"/>
      <c r="S55" s="4"/>
      <c r="T55" s="4"/>
      <c r="U55" s="4"/>
      <c r="V55" s="4"/>
      <c r="W55" s="3">
        <v>48.4</v>
      </c>
      <c r="X55" s="3"/>
      <c r="Y55" s="31"/>
      <c r="Z55" s="31"/>
      <c r="AA55" s="8" t="s">
        <v>61</v>
      </c>
      <c r="AB55" s="68">
        <v>8</v>
      </c>
      <c r="AC55" s="4">
        <f t="shared" si="3"/>
        <v>-1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-48.4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8</v>
      </c>
      <c r="Q56" s="4">
        <f t="shared" si="5"/>
        <v>0</v>
      </c>
      <c r="R56" s="4">
        <f t="shared" si="5"/>
        <v>0</v>
      </c>
      <c r="S56" s="4">
        <f t="shared" si="5"/>
        <v>1</v>
      </c>
      <c r="T56" s="4">
        <f t="shared" si="5"/>
        <v>5</v>
      </c>
      <c r="U56" s="4">
        <f t="shared" si="5"/>
        <v>1</v>
      </c>
      <c r="V56" s="4">
        <f t="shared" si="5"/>
        <v>1</v>
      </c>
      <c r="W56" s="3">
        <f t="shared" si="5"/>
        <v>1590.0000000000002</v>
      </c>
      <c r="X56" s="3">
        <f t="shared" si="5"/>
        <v>78.5</v>
      </c>
      <c r="Y56" s="32"/>
      <c r="Z56" s="32"/>
      <c r="AA56" s="14" t="s">
        <v>62</v>
      </c>
      <c r="AB56" s="15">
        <v>9</v>
      </c>
      <c r="AC56" s="4">
        <f t="shared" si="3"/>
        <v>-8</v>
      </c>
      <c r="AD56" s="4">
        <f t="shared" si="3"/>
        <v>0</v>
      </c>
      <c r="AE56" s="4">
        <f t="shared" si="3"/>
        <v>0</v>
      </c>
      <c r="AF56" s="4">
        <f t="shared" si="3"/>
        <v>-1</v>
      </c>
      <c r="AG56" s="4">
        <f t="shared" si="3"/>
        <v>-5</v>
      </c>
      <c r="AH56" s="4">
        <f t="shared" si="3"/>
        <v>-1</v>
      </c>
      <c r="AI56" s="4">
        <f t="shared" si="3"/>
        <v>-1</v>
      </c>
      <c r="AJ56" s="3">
        <f t="shared" si="3"/>
        <v>-1590.0000000000002</v>
      </c>
      <c r="AK56" s="3">
        <f t="shared" si="3"/>
        <v>-78.5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27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27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27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70"/>
      <c r="C77" s="7"/>
      <c r="D77" s="7"/>
      <c r="E77" s="7"/>
      <c r="F77" s="7"/>
      <c r="G77" s="7"/>
      <c r="H77" s="7"/>
      <c r="I77" s="7"/>
      <c r="J77" s="7"/>
      <c r="K77" s="7"/>
      <c r="L77" s="70"/>
      <c r="M77" s="70"/>
      <c r="N77" s="9" t="s">
        <v>65</v>
      </c>
      <c r="O77" s="70"/>
      <c r="P77" s="7"/>
      <c r="Q77" s="7"/>
      <c r="R77" s="7"/>
      <c r="S77" s="7"/>
      <c r="T77" s="7"/>
      <c r="U77" s="7"/>
      <c r="V77" s="7"/>
      <c r="W77" s="7"/>
      <c r="X77" s="7"/>
      <c r="Y77" s="70"/>
      <c r="Z77" s="70"/>
      <c r="AA77" s="9" t="s">
        <v>65</v>
      </c>
      <c r="AB77" s="70"/>
      <c r="AC77" s="7"/>
      <c r="AD77" s="7"/>
      <c r="AE77" s="7"/>
      <c r="AF77" s="7"/>
      <c r="AG77" s="7"/>
      <c r="AH77" s="7"/>
      <c r="AI77" s="7"/>
      <c r="AJ77" s="7"/>
      <c r="AK77" s="7"/>
      <c r="AL77" s="70"/>
      <c r="AM77" s="70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69">
        <v>1</v>
      </c>
      <c r="B83" s="69">
        <v>2</v>
      </c>
      <c r="C83" s="69">
        <v>3</v>
      </c>
      <c r="D83" s="69">
        <v>4</v>
      </c>
      <c r="E83" s="69">
        <v>5</v>
      </c>
      <c r="F83" s="69">
        <v>6</v>
      </c>
      <c r="G83" s="69">
        <v>7</v>
      </c>
      <c r="H83" s="69">
        <v>8</v>
      </c>
      <c r="I83" s="69">
        <v>9</v>
      </c>
      <c r="J83" s="69">
        <v>10</v>
      </c>
      <c r="K83" s="69">
        <v>11</v>
      </c>
      <c r="L83" s="45"/>
      <c r="M83" s="39"/>
      <c r="N83" s="69">
        <v>1</v>
      </c>
      <c r="O83" s="69">
        <v>2</v>
      </c>
      <c r="P83" s="69">
        <v>3</v>
      </c>
      <c r="Q83" s="69">
        <v>4</v>
      </c>
      <c r="R83" s="69">
        <v>5</v>
      </c>
      <c r="S83" s="69">
        <v>6</v>
      </c>
      <c r="T83" s="69">
        <v>7</v>
      </c>
      <c r="U83" s="69">
        <v>8</v>
      </c>
      <c r="V83" s="69">
        <v>9</v>
      </c>
      <c r="W83" s="69">
        <v>10</v>
      </c>
      <c r="X83" s="69">
        <v>11</v>
      </c>
      <c r="Y83" s="45"/>
      <c r="Z83" s="45"/>
      <c r="AA83" s="69">
        <v>1</v>
      </c>
      <c r="AB83" s="69">
        <v>2</v>
      </c>
      <c r="AC83" s="69">
        <v>3</v>
      </c>
      <c r="AD83" s="69">
        <v>4</v>
      </c>
      <c r="AE83" s="69">
        <v>5</v>
      </c>
      <c r="AF83" s="69">
        <v>6</v>
      </c>
      <c r="AG83" s="69">
        <v>7</v>
      </c>
      <c r="AH83" s="69">
        <v>8</v>
      </c>
      <c r="AI83" s="69">
        <v>9</v>
      </c>
      <c r="AJ83" s="69">
        <v>10</v>
      </c>
      <c r="AK83" s="69">
        <v>11</v>
      </c>
    </row>
    <row r="84" spans="1:39" ht="38.25" customHeight="1" x14ac:dyDescent="0.25">
      <c r="A84" s="8" t="s">
        <v>54</v>
      </c>
      <c r="B84" s="69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9">
        <v>1</v>
      </c>
      <c r="P84" s="4">
        <v>1</v>
      </c>
      <c r="Q84" s="4"/>
      <c r="R84" s="4"/>
      <c r="S84" s="4"/>
      <c r="T84" s="4"/>
      <c r="U84" s="4"/>
      <c r="V84" s="4"/>
      <c r="W84" s="3">
        <v>90</v>
      </c>
      <c r="X84" s="3"/>
      <c r="Y84" s="31"/>
      <c r="Z84" s="31"/>
      <c r="AA84" s="8" t="s">
        <v>54</v>
      </c>
      <c r="AB84" s="69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-90</v>
      </c>
      <c r="AK84" s="3">
        <f t="shared" si="6"/>
        <v>0</v>
      </c>
    </row>
    <row r="85" spans="1:39" ht="39" customHeight="1" x14ac:dyDescent="0.25">
      <c r="A85" s="8" t="s">
        <v>55</v>
      </c>
      <c r="B85" s="69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9">
        <v>2</v>
      </c>
      <c r="P85" s="4">
        <v>1</v>
      </c>
      <c r="Q85" s="4"/>
      <c r="R85" s="4"/>
      <c r="S85" s="4"/>
      <c r="T85" s="4"/>
      <c r="U85" s="4"/>
      <c r="V85" s="4"/>
      <c r="W85" s="3">
        <v>894.8</v>
      </c>
      <c r="X85" s="3"/>
      <c r="Y85" s="31"/>
      <c r="Z85" s="31"/>
      <c r="AA85" s="8" t="s">
        <v>55</v>
      </c>
      <c r="AB85" s="69">
        <v>2</v>
      </c>
      <c r="AC85" s="4">
        <f t="shared" si="6"/>
        <v>-1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-894.8</v>
      </c>
      <c r="AK85" s="3">
        <f t="shared" si="6"/>
        <v>0</v>
      </c>
    </row>
    <row r="86" spans="1:39" ht="52.5" customHeight="1" x14ac:dyDescent="0.25">
      <c r="A86" s="8" t="s">
        <v>56</v>
      </c>
      <c r="B86" s="69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9">
        <v>3</v>
      </c>
      <c r="P86" s="4">
        <v>1</v>
      </c>
      <c r="Q86" s="4"/>
      <c r="R86" s="4"/>
      <c r="S86" s="4"/>
      <c r="T86" s="4"/>
      <c r="U86" s="4"/>
      <c r="V86" s="4"/>
      <c r="W86" s="3">
        <v>811.3</v>
      </c>
      <c r="X86" s="3"/>
      <c r="Y86" s="31"/>
      <c r="Z86" s="31"/>
      <c r="AA86" s="8" t="s">
        <v>56</v>
      </c>
      <c r="AB86" s="69">
        <v>3</v>
      </c>
      <c r="AC86" s="4">
        <f t="shared" si="6"/>
        <v>-1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-811.3</v>
      </c>
      <c r="AK86" s="3">
        <f t="shared" si="6"/>
        <v>0</v>
      </c>
    </row>
    <row r="87" spans="1:39" ht="12.75" customHeight="1" x14ac:dyDescent="0.25">
      <c r="A87" s="8" t="s">
        <v>57</v>
      </c>
      <c r="B87" s="69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9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9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68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68">
        <v>5</v>
      </c>
      <c r="P88" s="4">
        <v>1</v>
      </c>
      <c r="Q88" s="4">
        <v>0</v>
      </c>
      <c r="R88" s="4">
        <v>0</v>
      </c>
      <c r="S88" s="4">
        <v>1</v>
      </c>
      <c r="T88" s="4">
        <v>1</v>
      </c>
      <c r="U88" s="4">
        <v>0</v>
      </c>
      <c r="V88" s="4">
        <v>0</v>
      </c>
      <c r="W88" s="3">
        <v>110.3</v>
      </c>
      <c r="X88" s="3">
        <v>110.3</v>
      </c>
      <c r="Y88" s="31"/>
      <c r="Z88" s="31"/>
      <c r="AA88" s="8" t="s">
        <v>58</v>
      </c>
      <c r="AB88" s="68">
        <v>5</v>
      </c>
      <c r="AC88" s="4">
        <f t="shared" si="6"/>
        <v>-1</v>
      </c>
      <c r="AD88" s="4">
        <f t="shared" si="6"/>
        <v>0</v>
      </c>
      <c r="AE88" s="4">
        <f t="shared" si="6"/>
        <v>0</v>
      </c>
      <c r="AF88" s="4">
        <f t="shared" si="6"/>
        <v>-1</v>
      </c>
      <c r="AG88" s="4">
        <f t="shared" si="6"/>
        <v>-1</v>
      </c>
      <c r="AH88" s="4">
        <f t="shared" si="6"/>
        <v>0</v>
      </c>
      <c r="AI88" s="4">
        <f t="shared" si="6"/>
        <v>0</v>
      </c>
      <c r="AJ88" s="3">
        <f t="shared" si="6"/>
        <v>-110.3</v>
      </c>
      <c r="AK88" s="3">
        <f t="shared" si="6"/>
        <v>-110.3</v>
      </c>
    </row>
    <row r="89" spans="1:39" ht="12.75" customHeight="1" x14ac:dyDescent="0.25">
      <c r="A89" s="8" t="s">
        <v>59</v>
      </c>
      <c r="B89" s="68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68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8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68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68">
        <v>7</v>
      </c>
      <c r="P90" s="4">
        <v>1</v>
      </c>
      <c r="Q90" s="4"/>
      <c r="R90" s="4"/>
      <c r="S90" s="4"/>
      <c r="T90" s="4"/>
      <c r="U90" s="4"/>
      <c r="V90" s="4"/>
      <c r="W90" s="3">
        <v>28.8</v>
      </c>
      <c r="X90" s="3"/>
      <c r="Y90" s="31"/>
      <c r="Z90" s="31"/>
      <c r="AA90" s="8" t="s">
        <v>60</v>
      </c>
      <c r="AB90" s="68">
        <v>7</v>
      </c>
      <c r="AC90" s="4">
        <f t="shared" si="6"/>
        <v>-1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-28.8</v>
      </c>
      <c r="AK90" s="3">
        <f t="shared" si="6"/>
        <v>0</v>
      </c>
    </row>
    <row r="91" spans="1:39" ht="12.75" customHeight="1" x14ac:dyDescent="0.25">
      <c r="A91" s="8" t="s">
        <v>61</v>
      </c>
      <c r="B91" s="68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68">
        <v>8</v>
      </c>
      <c r="P91" s="4">
        <v>9</v>
      </c>
      <c r="Q91" s="4"/>
      <c r="R91" s="4"/>
      <c r="S91" s="4"/>
      <c r="T91" s="4"/>
      <c r="U91" s="4"/>
      <c r="V91" s="4">
        <v>0</v>
      </c>
      <c r="W91" s="3">
        <v>701.6</v>
      </c>
      <c r="X91" s="3"/>
      <c r="Y91" s="31"/>
      <c r="Z91" s="31"/>
      <c r="AA91" s="8" t="s">
        <v>61</v>
      </c>
      <c r="AB91" s="68">
        <v>8</v>
      </c>
      <c r="AC91" s="4">
        <f t="shared" si="6"/>
        <v>-9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-701.6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14</v>
      </c>
      <c r="Q92" s="4">
        <f t="shared" si="8"/>
        <v>0</v>
      </c>
      <c r="R92" s="4">
        <f t="shared" si="8"/>
        <v>0</v>
      </c>
      <c r="S92" s="4">
        <f t="shared" si="8"/>
        <v>1</v>
      </c>
      <c r="T92" s="4">
        <f t="shared" si="8"/>
        <v>1</v>
      </c>
      <c r="U92" s="4">
        <f t="shared" si="8"/>
        <v>0</v>
      </c>
      <c r="V92" s="4">
        <f t="shared" si="8"/>
        <v>0</v>
      </c>
      <c r="W92" s="3">
        <f t="shared" si="8"/>
        <v>2636.7999999999997</v>
      </c>
      <c r="X92" s="3">
        <f t="shared" si="8"/>
        <v>110.3</v>
      </c>
      <c r="Y92" s="32"/>
      <c r="Z92" s="32"/>
      <c r="AA92" s="14" t="s">
        <v>62</v>
      </c>
      <c r="AB92" s="15">
        <v>9</v>
      </c>
      <c r="AC92" s="4">
        <f t="shared" si="6"/>
        <v>-14</v>
      </c>
      <c r="AD92" s="4">
        <f t="shared" si="6"/>
        <v>0</v>
      </c>
      <c r="AE92" s="4">
        <f t="shared" si="6"/>
        <v>0</v>
      </c>
      <c r="AF92" s="4">
        <f t="shared" si="6"/>
        <v>-1</v>
      </c>
      <c r="AG92" s="4">
        <f t="shared" si="6"/>
        <v>-1</v>
      </c>
      <c r="AH92" s="4">
        <f t="shared" si="6"/>
        <v>0</v>
      </c>
      <c r="AI92" s="4">
        <f t="shared" si="6"/>
        <v>0</v>
      </c>
      <c r="AJ92" s="3">
        <f t="shared" si="6"/>
        <v>-2636.7999999999997</v>
      </c>
      <c r="AK92" s="3">
        <f t="shared" si="6"/>
        <v>-110.3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>
        <v>1</v>
      </c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-1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>
        <v>1</v>
      </c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-1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v>1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-1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193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193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193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70"/>
      <c r="C113" s="7"/>
      <c r="D113" s="7"/>
      <c r="E113" s="7"/>
      <c r="F113" s="7"/>
      <c r="G113" s="7"/>
      <c r="H113" s="7"/>
      <c r="I113" s="7"/>
      <c r="J113" s="7"/>
      <c r="K113" s="7"/>
      <c r="L113" s="70"/>
      <c r="M113" s="70"/>
      <c r="N113" s="9" t="s">
        <v>65</v>
      </c>
      <c r="O113" s="70"/>
      <c r="P113" s="7"/>
      <c r="Q113" s="7"/>
      <c r="R113" s="7"/>
      <c r="S113" s="7"/>
      <c r="T113" s="7"/>
      <c r="U113" s="7"/>
      <c r="V113" s="7"/>
      <c r="W113" s="7"/>
      <c r="X113" s="7"/>
      <c r="Y113" s="70"/>
      <c r="Z113" s="70"/>
      <c r="AA113" s="9" t="s">
        <v>65</v>
      </c>
      <c r="AB113" s="70"/>
      <c r="AC113" s="7"/>
      <c r="AD113" s="7"/>
      <c r="AE113" s="7"/>
      <c r="AF113" s="7"/>
      <c r="AG113" s="7"/>
      <c r="AH113" s="7"/>
      <c r="AI113" s="7"/>
      <c r="AJ113" s="7"/>
      <c r="AK113" s="7"/>
      <c r="AL113" s="70"/>
      <c r="AM113" s="70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69">
        <v>1</v>
      </c>
      <c r="B119" s="69">
        <v>2</v>
      </c>
      <c r="C119" s="69">
        <v>3</v>
      </c>
      <c r="D119" s="69">
        <v>4</v>
      </c>
      <c r="E119" s="69">
        <v>5</v>
      </c>
      <c r="F119" s="69">
        <v>6</v>
      </c>
      <c r="G119" s="69">
        <v>7</v>
      </c>
      <c r="H119" s="69">
        <v>8</v>
      </c>
      <c r="I119" s="69">
        <v>9</v>
      </c>
      <c r="J119" s="69">
        <v>10</v>
      </c>
      <c r="K119" s="69">
        <v>11</v>
      </c>
      <c r="L119" s="45"/>
      <c r="M119" s="39"/>
      <c r="N119" s="69">
        <v>1</v>
      </c>
      <c r="O119" s="69">
        <v>2</v>
      </c>
      <c r="P119" s="69">
        <v>3</v>
      </c>
      <c r="Q119" s="69">
        <v>4</v>
      </c>
      <c r="R119" s="69">
        <v>5</v>
      </c>
      <c r="S119" s="69">
        <v>6</v>
      </c>
      <c r="T119" s="69">
        <v>7</v>
      </c>
      <c r="U119" s="69">
        <v>8</v>
      </c>
      <c r="V119" s="69">
        <v>9</v>
      </c>
      <c r="W119" s="69">
        <v>10</v>
      </c>
      <c r="X119" s="69">
        <v>11</v>
      </c>
      <c r="Y119" s="45"/>
      <c r="Z119" s="45"/>
      <c r="AA119" s="69">
        <v>1</v>
      </c>
      <c r="AB119" s="69">
        <v>2</v>
      </c>
      <c r="AC119" s="69">
        <v>3</v>
      </c>
      <c r="AD119" s="69">
        <v>4</v>
      </c>
      <c r="AE119" s="69">
        <v>5</v>
      </c>
      <c r="AF119" s="69">
        <v>6</v>
      </c>
      <c r="AG119" s="69">
        <v>7</v>
      </c>
      <c r="AH119" s="69">
        <v>8</v>
      </c>
      <c r="AI119" s="69">
        <v>9</v>
      </c>
      <c r="AJ119" s="69">
        <v>10</v>
      </c>
      <c r="AK119" s="69">
        <v>11</v>
      </c>
    </row>
    <row r="120" spans="1:39" ht="38.25" customHeight="1" x14ac:dyDescent="0.25">
      <c r="A120" s="8" t="s">
        <v>54</v>
      </c>
      <c r="B120" s="69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69">
        <v>1</v>
      </c>
      <c r="P120" s="4">
        <v>1</v>
      </c>
      <c r="Q120" s="4"/>
      <c r="R120" s="4"/>
      <c r="S120" s="4"/>
      <c r="T120" s="4"/>
      <c r="U120" s="4"/>
      <c r="V120" s="4">
        <v>1</v>
      </c>
      <c r="W120" s="3">
        <v>152.4</v>
      </c>
      <c r="X120" s="3"/>
      <c r="Y120" s="31"/>
      <c r="Z120" s="31"/>
      <c r="AA120" s="8" t="s">
        <v>54</v>
      </c>
      <c r="AB120" s="69">
        <v>1</v>
      </c>
      <c r="AC120" s="4">
        <f t="shared" ref="AC120:AK128" si="9">C120-P120</f>
        <v>-1</v>
      </c>
      <c r="AD120" s="4">
        <f t="shared" si="9"/>
        <v>0</v>
      </c>
      <c r="AE120" s="4">
        <f t="shared" si="9"/>
        <v>0</v>
      </c>
      <c r="AF120" s="4">
        <f t="shared" si="9"/>
        <v>0</v>
      </c>
      <c r="AG120" s="4">
        <f t="shared" si="9"/>
        <v>0</v>
      </c>
      <c r="AH120" s="4">
        <f t="shared" si="9"/>
        <v>0</v>
      </c>
      <c r="AI120" s="4">
        <f t="shared" si="9"/>
        <v>-1</v>
      </c>
      <c r="AJ120" s="3">
        <f t="shared" si="9"/>
        <v>-152.4</v>
      </c>
      <c r="AK120" s="3">
        <f t="shared" si="9"/>
        <v>0</v>
      </c>
    </row>
    <row r="121" spans="1:39" ht="39" customHeight="1" x14ac:dyDescent="0.25">
      <c r="A121" s="8" t="s">
        <v>55</v>
      </c>
      <c r="B121" s="69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69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69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69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69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69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69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69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9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68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68">
        <v>5</v>
      </c>
      <c r="P124" s="4">
        <v>2</v>
      </c>
      <c r="Q124" s="4">
        <v>0</v>
      </c>
      <c r="R124" s="4">
        <v>0</v>
      </c>
      <c r="S124" s="4">
        <v>0</v>
      </c>
      <c r="T124" s="4">
        <v>2</v>
      </c>
      <c r="U124" s="4">
        <v>0</v>
      </c>
      <c r="V124" s="4">
        <v>0</v>
      </c>
      <c r="W124" s="3">
        <v>86.8</v>
      </c>
      <c r="X124" s="3">
        <v>0</v>
      </c>
      <c r="Y124" s="31"/>
      <c r="Z124" s="31"/>
      <c r="AA124" s="8" t="s">
        <v>58</v>
      </c>
      <c r="AB124" s="68">
        <v>5</v>
      </c>
      <c r="AC124" s="4">
        <f t="shared" si="9"/>
        <v>-2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-2</v>
      </c>
      <c r="AH124" s="4">
        <f t="shared" si="9"/>
        <v>0</v>
      </c>
      <c r="AI124" s="4">
        <f t="shared" si="9"/>
        <v>0</v>
      </c>
      <c r="AJ124" s="3">
        <f t="shared" si="9"/>
        <v>-86.8</v>
      </c>
      <c r="AK124" s="3">
        <f t="shared" si="9"/>
        <v>0</v>
      </c>
    </row>
    <row r="125" spans="1:39" ht="12.75" customHeight="1" x14ac:dyDescent="0.25">
      <c r="A125" s="8" t="s">
        <v>59</v>
      </c>
      <c r="B125" s="68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68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68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68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68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68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68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68">
        <v>8</v>
      </c>
      <c r="P127" s="4"/>
      <c r="Q127" s="4"/>
      <c r="R127" s="4"/>
      <c r="S127" s="4"/>
      <c r="T127" s="4"/>
      <c r="U127" s="4"/>
      <c r="V127" s="4"/>
      <c r="W127" s="3"/>
      <c r="X127" s="3"/>
      <c r="Y127" s="31"/>
      <c r="Z127" s="31"/>
      <c r="AA127" s="8" t="s">
        <v>61</v>
      </c>
      <c r="AB127" s="68">
        <v>8</v>
      </c>
      <c r="AC127" s="4">
        <f t="shared" si="9"/>
        <v>0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0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3</v>
      </c>
      <c r="Q128" s="4">
        <f t="shared" si="11"/>
        <v>0</v>
      </c>
      <c r="R128" s="4">
        <f t="shared" si="11"/>
        <v>0</v>
      </c>
      <c r="S128" s="4">
        <f t="shared" si="11"/>
        <v>0</v>
      </c>
      <c r="T128" s="4">
        <f t="shared" si="11"/>
        <v>2</v>
      </c>
      <c r="U128" s="4">
        <f t="shared" si="11"/>
        <v>0</v>
      </c>
      <c r="V128" s="4">
        <f t="shared" si="11"/>
        <v>1</v>
      </c>
      <c r="W128" s="3">
        <f t="shared" si="11"/>
        <v>239.2</v>
      </c>
      <c r="X128" s="3">
        <f t="shared" si="11"/>
        <v>0</v>
      </c>
      <c r="Y128" s="32"/>
      <c r="Z128" s="32"/>
      <c r="AA128" s="14" t="s">
        <v>62</v>
      </c>
      <c r="AB128" s="15">
        <v>9</v>
      </c>
      <c r="AC128" s="4">
        <f t="shared" si="9"/>
        <v>-3</v>
      </c>
      <c r="AD128" s="4">
        <f t="shared" si="9"/>
        <v>0</v>
      </c>
      <c r="AE128" s="4">
        <f t="shared" si="9"/>
        <v>0</v>
      </c>
      <c r="AF128" s="4">
        <f t="shared" si="9"/>
        <v>0</v>
      </c>
      <c r="AG128" s="4">
        <f t="shared" si="9"/>
        <v>-2</v>
      </c>
      <c r="AH128" s="4">
        <f t="shared" si="9"/>
        <v>0</v>
      </c>
      <c r="AI128" s="4">
        <f t="shared" si="9"/>
        <v>-1</v>
      </c>
      <c r="AJ128" s="3">
        <f t="shared" si="9"/>
        <v>-239.2</v>
      </c>
      <c r="AK128" s="3">
        <f t="shared" si="9"/>
        <v>0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v>1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-1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>
        <v>1</v>
      </c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-1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>
        <v>1</v>
      </c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-1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194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194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194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70"/>
      <c r="C149" s="7"/>
      <c r="D149" s="7"/>
      <c r="E149" s="7"/>
      <c r="F149" s="7"/>
      <c r="G149" s="7"/>
      <c r="H149" s="7"/>
      <c r="I149" s="7"/>
      <c r="J149" s="7"/>
      <c r="K149" s="7"/>
      <c r="L149" s="70"/>
      <c r="M149" s="70"/>
      <c r="N149" s="9" t="s">
        <v>65</v>
      </c>
      <c r="O149" s="70"/>
      <c r="P149" s="7"/>
      <c r="Q149" s="7"/>
      <c r="R149" s="7"/>
      <c r="S149" s="7"/>
      <c r="T149" s="7"/>
      <c r="U149" s="7"/>
      <c r="V149" s="7"/>
      <c r="W149" s="7"/>
      <c r="X149" s="7"/>
      <c r="Y149" s="70"/>
      <c r="Z149" s="70"/>
      <c r="AA149" s="9" t="s">
        <v>65</v>
      </c>
      <c r="AB149" s="70"/>
      <c r="AC149" s="7"/>
      <c r="AD149" s="7"/>
      <c r="AE149" s="7"/>
      <c r="AF149" s="7"/>
      <c r="AG149" s="7"/>
      <c r="AH149" s="7"/>
      <c r="AI149" s="7"/>
      <c r="AJ149" s="7"/>
      <c r="AK149" s="7"/>
      <c r="AL149" s="70"/>
      <c r="AM149" s="70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69">
        <v>1</v>
      </c>
      <c r="B155" s="69">
        <v>2</v>
      </c>
      <c r="C155" s="69">
        <v>3</v>
      </c>
      <c r="D155" s="69">
        <v>4</v>
      </c>
      <c r="E155" s="69">
        <v>5</v>
      </c>
      <c r="F155" s="69">
        <v>6</v>
      </c>
      <c r="G155" s="69">
        <v>7</v>
      </c>
      <c r="H155" s="69">
        <v>8</v>
      </c>
      <c r="I155" s="69">
        <v>9</v>
      </c>
      <c r="J155" s="69">
        <v>10</v>
      </c>
      <c r="K155" s="69">
        <v>11</v>
      </c>
      <c r="L155" s="45"/>
      <c r="M155" s="39"/>
      <c r="N155" s="69">
        <v>1</v>
      </c>
      <c r="O155" s="69">
        <v>2</v>
      </c>
      <c r="P155" s="69">
        <v>3</v>
      </c>
      <c r="Q155" s="69">
        <v>4</v>
      </c>
      <c r="R155" s="69">
        <v>5</v>
      </c>
      <c r="S155" s="69">
        <v>6</v>
      </c>
      <c r="T155" s="69">
        <v>7</v>
      </c>
      <c r="U155" s="69">
        <v>8</v>
      </c>
      <c r="V155" s="69">
        <v>9</v>
      </c>
      <c r="W155" s="69">
        <v>10</v>
      </c>
      <c r="X155" s="69">
        <v>11</v>
      </c>
      <c r="Y155" s="45"/>
      <c r="Z155" s="45"/>
      <c r="AA155" s="69">
        <v>1</v>
      </c>
      <c r="AB155" s="69">
        <v>2</v>
      </c>
      <c r="AC155" s="69">
        <v>3</v>
      </c>
      <c r="AD155" s="69">
        <v>4</v>
      </c>
      <c r="AE155" s="69">
        <v>5</v>
      </c>
      <c r="AF155" s="69">
        <v>6</v>
      </c>
      <c r="AG155" s="69">
        <v>7</v>
      </c>
      <c r="AH155" s="69">
        <v>8</v>
      </c>
      <c r="AI155" s="69">
        <v>9</v>
      </c>
      <c r="AJ155" s="69">
        <v>10</v>
      </c>
      <c r="AK155" s="69">
        <v>11</v>
      </c>
    </row>
    <row r="156" spans="1:39" ht="38.25" customHeight="1" x14ac:dyDescent="0.25">
      <c r="A156" s="8" t="s">
        <v>54</v>
      </c>
      <c r="B156" s="69">
        <v>1</v>
      </c>
      <c r="C156" s="4"/>
      <c r="D156" s="4"/>
      <c r="E156" s="4"/>
      <c r="F156" s="4"/>
      <c r="G156" s="4"/>
      <c r="H156" s="4"/>
      <c r="I156" s="4"/>
      <c r="J156" s="3"/>
      <c r="K156" s="3">
        <v>0</v>
      </c>
      <c r="L156" s="31"/>
      <c r="M156" s="40"/>
      <c r="N156" s="8" t="s">
        <v>54</v>
      </c>
      <c r="O156" s="69">
        <v>1</v>
      </c>
      <c r="P156" s="4">
        <v>1</v>
      </c>
      <c r="Q156" s="4"/>
      <c r="R156" s="4"/>
      <c r="S156" s="4"/>
      <c r="T156" s="4">
        <v>1</v>
      </c>
      <c r="U156" s="4"/>
      <c r="V156" s="4"/>
      <c r="W156" s="3">
        <v>121.7</v>
      </c>
      <c r="X156" s="3">
        <v>0</v>
      </c>
      <c r="Y156" s="31"/>
      <c r="Z156" s="31"/>
      <c r="AA156" s="8" t="s">
        <v>54</v>
      </c>
      <c r="AB156" s="69">
        <v>1</v>
      </c>
      <c r="AC156" s="4">
        <f t="shared" ref="AC156:AK164" si="12">C156-P156</f>
        <v>-1</v>
      </c>
      <c r="AD156" s="4">
        <f t="shared" si="12"/>
        <v>0</v>
      </c>
      <c r="AE156" s="4">
        <f t="shared" si="12"/>
        <v>0</v>
      </c>
      <c r="AF156" s="4">
        <f t="shared" si="12"/>
        <v>0</v>
      </c>
      <c r="AG156" s="4">
        <f t="shared" si="12"/>
        <v>-1</v>
      </c>
      <c r="AH156" s="4">
        <f t="shared" si="12"/>
        <v>0</v>
      </c>
      <c r="AI156" s="4">
        <f t="shared" si="12"/>
        <v>0</v>
      </c>
      <c r="AJ156" s="3">
        <f t="shared" si="12"/>
        <v>-121.7</v>
      </c>
      <c r="AK156" s="3">
        <f t="shared" si="12"/>
        <v>0</v>
      </c>
    </row>
    <row r="157" spans="1:39" ht="39" customHeight="1" x14ac:dyDescent="0.25">
      <c r="A157" s="8" t="s">
        <v>55</v>
      </c>
      <c r="B157" s="69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69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69">
        <v>2</v>
      </c>
      <c r="AC157" s="4">
        <f t="shared" si="12"/>
        <v>0</v>
      </c>
      <c r="AD157" s="4">
        <f t="shared" si="12"/>
        <v>0</v>
      </c>
      <c r="AE157" s="4">
        <f t="shared" si="12"/>
        <v>0</v>
      </c>
      <c r="AF157" s="4">
        <f t="shared" si="12"/>
        <v>0</v>
      </c>
      <c r="AG157" s="4">
        <f t="shared" si="12"/>
        <v>0</v>
      </c>
      <c r="AH157" s="4">
        <f t="shared" si="12"/>
        <v>0</v>
      </c>
      <c r="AI157" s="4">
        <f t="shared" si="12"/>
        <v>0</v>
      </c>
      <c r="AJ157" s="3">
        <f t="shared" si="12"/>
        <v>0</v>
      </c>
      <c r="AK157" s="3">
        <f t="shared" si="12"/>
        <v>0</v>
      </c>
    </row>
    <row r="158" spans="1:39" ht="52.5" customHeight="1" x14ac:dyDescent="0.25">
      <c r="A158" s="8" t="s">
        <v>56</v>
      </c>
      <c r="B158" s="69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69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69">
        <v>3</v>
      </c>
      <c r="AC158" s="4">
        <f t="shared" si="12"/>
        <v>0</v>
      </c>
      <c r="AD158" s="4">
        <f t="shared" si="12"/>
        <v>0</v>
      </c>
      <c r="AE158" s="4">
        <f t="shared" si="12"/>
        <v>0</v>
      </c>
      <c r="AF158" s="4">
        <f t="shared" si="12"/>
        <v>0</v>
      </c>
      <c r="AG158" s="4">
        <f t="shared" si="12"/>
        <v>0</v>
      </c>
      <c r="AH158" s="4">
        <f t="shared" si="12"/>
        <v>0</v>
      </c>
      <c r="AI158" s="4">
        <f t="shared" si="12"/>
        <v>0</v>
      </c>
      <c r="AJ158" s="3">
        <f t="shared" si="12"/>
        <v>0</v>
      </c>
      <c r="AK158" s="3">
        <f t="shared" si="12"/>
        <v>0</v>
      </c>
    </row>
    <row r="159" spans="1:39" ht="12.75" customHeight="1" x14ac:dyDescent="0.25">
      <c r="A159" s="8" t="s">
        <v>57</v>
      </c>
      <c r="B159" s="69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69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69">
        <v>4</v>
      </c>
      <c r="AC159" s="4">
        <f t="shared" si="12"/>
        <v>0</v>
      </c>
      <c r="AD159" s="4">
        <f t="shared" si="12"/>
        <v>0</v>
      </c>
      <c r="AE159" s="4">
        <f t="shared" si="12"/>
        <v>0</v>
      </c>
      <c r="AF159" s="4">
        <f t="shared" si="12"/>
        <v>0</v>
      </c>
      <c r="AG159" s="4">
        <f t="shared" si="12"/>
        <v>0</v>
      </c>
      <c r="AH159" s="4">
        <f t="shared" si="12"/>
        <v>0</v>
      </c>
      <c r="AI159" s="4">
        <f t="shared" si="12"/>
        <v>0</v>
      </c>
      <c r="AJ159" s="3">
        <f t="shared" si="12"/>
        <v>0</v>
      </c>
      <c r="AK159" s="3">
        <f t="shared" si="12"/>
        <v>0</v>
      </c>
    </row>
    <row r="160" spans="1:39" ht="12" customHeight="1" x14ac:dyDescent="0.25">
      <c r="A160" s="8" t="s">
        <v>720</v>
      </c>
      <c r="B160" s="68">
        <v>5</v>
      </c>
      <c r="C160" s="4"/>
      <c r="D160" s="4"/>
      <c r="E160" s="4"/>
      <c r="F160" s="4"/>
      <c r="G160" s="4"/>
      <c r="H160" s="4"/>
      <c r="I160" s="4"/>
      <c r="J160" s="3"/>
      <c r="K160" s="3">
        <v>0</v>
      </c>
      <c r="L160" s="31"/>
      <c r="M160" s="40"/>
      <c r="N160" s="8" t="s">
        <v>58</v>
      </c>
      <c r="O160" s="68">
        <v>5</v>
      </c>
      <c r="P160" s="4">
        <v>1</v>
      </c>
      <c r="Q160" s="4"/>
      <c r="R160" s="4"/>
      <c r="S160" s="4"/>
      <c r="T160" s="4">
        <v>1</v>
      </c>
      <c r="U160" s="4"/>
      <c r="V160" s="4">
        <v>1</v>
      </c>
      <c r="W160" s="3">
        <v>116</v>
      </c>
      <c r="X160" s="3"/>
      <c r="Y160" s="31"/>
      <c r="Z160" s="31"/>
      <c r="AA160" s="8" t="s">
        <v>58</v>
      </c>
      <c r="AB160" s="68">
        <v>5</v>
      </c>
      <c r="AC160" s="4">
        <f t="shared" si="12"/>
        <v>-1</v>
      </c>
      <c r="AD160" s="4">
        <f t="shared" si="12"/>
        <v>0</v>
      </c>
      <c r="AE160" s="4">
        <f t="shared" si="12"/>
        <v>0</v>
      </c>
      <c r="AF160" s="4">
        <f t="shared" si="12"/>
        <v>0</v>
      </c>
      <c r="AG160" s="4">
        <f t="shared" si="12"/>
        <v>-1</v>
      </c>
      <c r="AH160" s="4">
        <f t="shared" si="12"/>
        <v>0</v>
      </c>
      <c r="AI160" s="4">
        <f t="shared" si="12"/>
        <v>-1</v>
      </c>
      <c r="AJ160" s="3">
        <f t="shared" si="12"/>
        <v>-116</v>
      </c>
      <c r="AK160" s="3">
        <f t="shared" si="12"/>
        <v>0</v>
      </c>
    </row>
    <row r="161" spans="1:39" ht="12.75" customHeight="1" x14ac:dyDescent="0.25">
      <c r="A161" s="8" t="s">
        <v>59</v>
      </c>
      <c r="B161" s="68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68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68">
        <v>6</v>
      </c>
      <c r="AC161" s="4">
        <f t="shared" si="12"/>
        <v>0</v>
      </c>
      <c r="AD161" s="4">
        <f t="shared" si="12"/>
        <v>0</v>
      </c>
      <c r="AE161" s="4">
        <f t="shared" si="12"/>
        <v>0</v>
      </c>
      <c r="AF161" s="4">
        <f t="shared" si="12"/>
        <v>0</v>
      </c>
      <c r="AG161" s="4">
        <f t="shared" si="12"/>
        <v>0</v>
      </c>
      <c r="AH161" s="4">
        <f t="shared" si="12"/>
        <v>0</v>
      </c>
      <c r="AI161" s="4">
        <f t="shared" si="12"/>
        <v>0</v>
      </c>
      <c r="AJ161" s="3">
        <f t="shared" si="12"/>
        <v>0</v>
      </c>
      <c r="AK161" s="3">
        <f t="shared" si="12"/>
        <v>0</v>
      </c>
    </row>
    <row r="162" spans="1:39" ht="12.75" customHeight="1" x14ac:dyDescent="0.25">
      <c r="A162" s="8" t="s">
        <v>60</v>
      </c>
      <c r="B162" s="68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68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68">
        <v>7</v>
      </c>
      <c r="AC162" s="4">
        <f t="shared" si="12"/>
        <v>0</v>
      </c>
      <c r="AD162" s="4">
        <f t="shared" si="12"/>
        <v>0</v>
      </c>
      <c r="AE162" s="4">
        <f t="shared" si="12"/>
        <v>0</v>
      </c>
      <c r="AF162" s="4">
        <f t="shared" si="12"/>
        <v>0</v>
      </c>
      <c r="AG162" s="4">
        <f t="shared" si="12"/>
        <v>0</v>
      </c>
      <c r="AH162" s="4">
        <f t="shared" si="12"/>
        <v>0</v>
      </c>
      <c r="AI162" s="4">
        <f t="shared" si="12"/>
        <v>0</v>
      </c>
      <c r="AJ162" s="3">
        <f t="shared" si="12"/>
        <v>0</v>
      </c>
      <c r="AK162" s="3">
        <f t="shared" si="12"/>
        <v>0</v>
      </c>
    </row>
    <row r="163" spans="1:39" ht="12.75" customHeight="1" x14ac:dyDescent="0.25">
      <c r="A163" s="8" t="s">
        <v>61</v>
      </c>
      <c r="B163" s="68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68">
        <v>8</v>
      </c>
      <c r="P163" s="4"/>
      <c r="Q163" s="4"/>
      <c r="R163" s="4"/>
      <c r="S163" s="4"/>
      <c r="T163" s="4"/>
      <c r="U163" s="4"/>
      <c r="V163" s="4"/>
      <c r="W163" s="3"/>
      <c r="X163" s="3"/>
      <c r="Y163" s="31"/>
      <c r="Z163" s="31"/>
      <c r="AA163" s="8" t="s">
        <v>61</v>
      </c>
      <c r="AB163" s="68">
        <v>8</v>
      </c>
      <c r="AC163" s="4">
        <f t="shared" si="12"/>
        <v>0</v>
      </c>
      <c r="AD163" s="4">
        <f t="shared" si="12"/>
        <v>0</v>
      </c>
      <c r="AE163" s="4">
        <f t="shared" si="12"/>
        <v>0</v>
      </c>
      <c r="AF163" s="4">
        <f t="shared" si="12"/>
        <v>0</v>
      </c>
      <c r="AG163" s="4">
        <f t="shared" si="12"/>
        <v>0</v>
      </c>
      <c r="AH163" s="4">
        <f t="shared" si="12"/>
        <v>0</v>
      </c>
      <c r="AI163" s="4">
        <f t="shared" si="12"/>
        <v>0</v>
      </c>
      <c r="AJ163" s="3">
        <f t="shared" si="12"/>
        <v>0</v>
      </c>
      <c r="AK163" s="3">
        <f t="shared" si="12"/>
        <v>0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3">SUM(D156:D163)</f>
        <v>0</v>
      </c>
      <c r="E164" s="16">
        <f t="shared" si="13"/>
        <v>0</v>
      </c>
      <c r="F164" s="16">
        <f t="shared" si="13"/>
        <v>0</v>
      </c>
      <c r="G164" s="16">
        <f t="shared" si="13"/>
        <v>0</v>
      </c>
      <c r="H164" s="16">
        <f t="shared" si="13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4">SUM(P156:P163)</f>
        <v>2</v>
      </c>
      <c r="Q164" s="4">
        <f t="shared" si="14"/>
        <v>0</v>
      </c>
      <c r="R164" s="4">
        <f t="shared" si="14"/>
        <v>0</v>
      </c>
      <c r="S164" s="4">
        <f t="shared" si="14"/>
        <v>0</v>
      </c>
      <c r="T164" s="4">
        <f t="shared" si="14"/>
        <v>2</v>
      </c>
      <c r="U164" s="4">
        <f t="shared" si="14"/>
        <v>0</v>
      </c>
      <c r="V164" s="4">
        <f t="shared" si="14"/>
        <v>1</v>
      </c>
      <c r="W164" s="3">
        <f t="shared" si="14"/>
        <v>237.7</v>
      </c>
      <c r="X164" s="3">
        <f t="shared" si="14"/>
        <v>0</v>
      </c>
      <c r="Y164" s="32"/>
      <c r="Z164" s="32"/>
      <c r="AA164" s="14" t="s">
        <v>62</v>
      </c>
      <c r="AB164" s="15">
        <v>9</v>
      </c>
      <c r="AC164" s="4">
        <f t="shared" si="12"/>
        <v>-2</v>
      </c>
      <c r="AD164" s="4">
        <f t="shared" si="12"/>
        <v>0</v>
      </c>
      <c r="AE164" s="4">
        <f t="shared" si="12"/>
        <v>0</v>
      </c>
      <c r="AF164" s="4">
        <f t="shared" si="12"/>
        <v>0</v>
      </c>
      <c r="AG164" s="4">
        <f t="shared" si="12"/>
        <v>-2</v>
      </c>
      <c r="AH164" s="4">
        <f t="shared" si="12"/>
        <v>0</v>
      </c>
      <c r="AI164" s="4">
        <f t="shared" si="12"/>
        <v>-1</v>
      </c>
      <c r="AJ164" s="3">
        <f t="shared" si="12"/>
        <v>-237.7</v>
      </c>
      <c r="AK164" s="3">
        <f t="shared" si="12"/>
        <v>0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29" t="s">
        <v>195</v>
      </c>
      <c r="B184" s="129"/>
      <c r="C184" s="129"/>
      <c r="D184" s="12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195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195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65</v>
      </c>
      <c r="B185" s="70"/>
      <c r="C185" s="7"/>
      <c r="D185" s="7"/>
      <c r="E185" s="7"/>
      <c r="F185" s="7"/>
      <c r="G185" s="7"/>
      <c r="H185" s="7"/>
      <c r="I185" s="7"/>
      <c r="J185" s="7"/>
      <c r="K185" s="7"/>
      <c r="L185" s="70"/>
      <c r="M185" s="70"/>
      <c r="N185" s="9" t="s">
        <v>65</v>
      </c>
      <c r="O185" s="70"/>
      <c r="P185" s="7"/>
      <c r="Q185" s="7"/>
      <c r="R185" s="7"/>
      <c r="S185" s="7"/>
      <c r="T185" s="7"/>
      <c r="U185" s="7"/>
      <c r="V185" s="7"/>
      <c r="W185" s="7"/>
      <c r="X185" s="7"/>
      <c r="Y185" s="70"/>
      <c r="Z185" s="70"/>
      <c r="AA185" s="9" t="s">
        <v>65</v>
      </c>
      <c r="AB185" s="70"/>
      <c r="AC185" s="7"/>
      <c r="AD185" s="7"/>
      <c r="AE185" s="7"/>
      <c r="AF185" s="7"/>
      <c r="AG185" s="7"/>
      <c r="AH185" s="7"/>
      <c r="AI185" s="7"/>
      <c r="AJ185" s="7"/>
      <c r="AK185" s="7"/>
      <c r="AL185" s="70"/>
      <c r="AM185" s="70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69">
        <v>1</v>
      </c>
      <c r="B191" s="69">
        <v>2</v>
      </c>
      <c r="C191" s="69">
        <v>3</v>
      </c>
      <c r="D191" s="69">
        <v>4</v>
      </c>
      <c r="E191" s="69">
        <v>5</v>
      </c>
      <c r="F191" s="69">
        <v>6</v>
      </c>
      <c r="G191" s="69">
        <v>7</v>
      </c>
      <c r="H191" s="69">
        <v>8</v>
      </c>
      <c r="I191" s="69">
        <v>9</v>
      </c>
      <c r="J191" s="69">
        <v>10</v>
      </c>
      <c r="K191" s="69">
        <v>11</v>
      </c>
      <c r="L191" s="45"/>
      <c r="M191" s="39"/>
      <c r="N191" s="69">
        <v>1</v>
      </c>
      <c r="O191" s="69">
        <v>2</v>
      </c>
      <c r="P191" s="69">
        <v>3</v>
      </c>
      <c r="Q191" s="69">
        <v>4</v>
      </c>
      <c r="R191" s="69">
        <v>5</v>
      </c>
      <c r="S191" s="69">
        <v>6</v>
      </c>
      <c r="T191" s="69">
        <v>7</v>
      </c>
      <c r="U191" s="69">
        <v>8</v>
      </c>
      <c r="V191" s="69">
        <v>9</v>
      </c>
      <c r="W191" s="69">
        <v>10</v>
      </c>
      <c r="X191" s="69">
        <v>11</v>
      </c>
      <c r="Y191" s="45"/>
      <c r="Z191" s="45"/>
      <c r="AA191" s="69">
        <v>1</v>
      </c>
      <c r="AB191" s="69">
        <v>2</v>
      </c>
      <c r="AC191" s="69">
        <v>3</v>
      </c>
      <c r="AD191" s="69">
        <v>4</v>
      </c>
      <c r="AE191" s="69">
        <v>5</v>
      </c>
      <c r="AF191" s="69">
        <v>6</v>
      </c>
      <c r="AG191" s="69">
        <v>7</v>
      </c>
      <c r="AH191" s="69">
        <v>8</v>
      </c>
      <c r="AI191" s="69">
        <v>9</v>
      </c>
      <c r="AJ191" s="69">
        <v>10</v>
      </c>
      <c r="AK191" s="69">
        <v>11</v>
      </c>
    </row>
    <row r="192" spans="1:39" ht="38.25" customHeight="1" x14ac:dyDescent="0.25">
      <c r="A192" s="8" t="s">
        <v>54</v>
      </c>
      <c r="B192" s="69">
        <v>1</v>
      </c>
      <c r="C192" s="4"/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8" t="s">
        <v>54</v>
      </c>
      <c r="O192" s="69">
        <v>1</v>
      </c>
      <c r="P192" s="4">
        <v>1</v>
      </c>
      <c r="Q192" s="4">
        <v>1</v>
      </c>
      <c r="R192" s="4"/>
      <c r="S192" s="4"/>
      <c r="T192" s="4">
        <v>1</v>
      </c>
      <c r="U192" s="4"/>
      <c r="V192" s="4"/>
      <c r="W192" s="3">
        <v>148.19999999999999</v>
      </c>
      <c r="X192" s="3">
        <v>148.19999999999999</v>
      </c>
      <c r="Y192" s="31"/>
      <c r="Z192" s="31"/>
      <c r="AA192" s="8" t="s">
        <v>54</v>
      </c>
      <c r="AB192" s="69">
        <v>1</v>
      </c>
      <c r="AC192" s="4">
        <f t="shared" ref="AC192:AK200" si="15">C192-P192</f>
        <v>-1</v>
      </c>
      <c r="AD192" s="4">
        <f t="shared" si="15"/>
        <v>-1</v>
      </c>
      <c r="AE192" s="4">
        <f t="shared" si="15"/>
        <v>0</v>
      </c>
      <c r="AF192" s="4">
        <f t="shared" si="15"/>
        <v>0</v>
      </c>
      <c r="AG192" s="4">
        <f t="shared" si="15"/>
        <v>-1</v>
      </c>
      <c r="AH192" s="4">
        <f t="shared" si="15"/>
        <v>0</v>
      </c>
      <c r="AI192" s="4">
        <f t="shared" si="15"/>
        <v>0</v>
      </c>
      <c r="AJ192" s="3">
        <f t="shared" si="15"/>
        <v>-148.19999999999999</v>
      </c>
      <c r="AK192" s="3">
        <f t="shared" si="15"/>
        <v>-148.19999999999999</v>
      </c>
    </row>
    <row r="193" spans="1:39" ht="39" customHeight="1" x14ac:dyDescent="0.25">
      <c r="A193" s="8" t="s">
        <v>55</v>
      </c>
      <c r="B193" s="69">
        <v>2</v>
      </c>
      <c r="C193" s="4"/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8" t="s">
        <v>55</v>
      </c>
      <c r="O193" s="69">
        <v>2</v>
      </c>
      <c r="P193" s="4"/>
      <c r="Q193" s="4"/>
      <c r="R193" s="4"/>
      <c r="S193" s="4"/>
      <c r="T193" s="4"/>
      <c r="U193" s="4"/>
      <c r="V193" s="4"/>
      <c r="W193" s="3"/>
      <c r="X193" s="3"/>
      <c r="Y193" s="31"/>
      <c r="Z193" s="31"/>
      <c r="AA193" s="8" t="s">
        <v>55</v>
      </c>
      <c r="AB193" s="69">
        <v>2</v>
      </c>
      <c r="AC193" s="4">
        <f t="shared" si="15"/>
        <v>0</v>
      </c>
      <c r="AD193" s="4">
        <f t="shared" si="15"/>
        <v>0</v>
      </c>
      <c r="AE193" s="4">
        <f t="shared" si="15"/>
        <v>0</v>
      </c>
      <c r="AF193" s="4">
        <f t="shared" si="15"/>
        <v>0</v>
      </c>
      <c r="AG193" s="4">
        <f t="shared" si="15"/>
        <v>0</v>
      </c>
      <c r="AH193" s="4">
        <f t="shared" si="15"/>
        <v>0</v>
      </c>
      <c r="AI193" s="4">
        <f t="shared" si="15"/>
        <v>0</v>
      </c>
      <c r="AJ193" s="3">
        <f t="shared" si="15"/>
        <v>0</v>
      </c>
      <c r="AK193" s="3">
        <f t="shared" si="15"/>
        <v>0</v>
      </c>
    </row>
    <row r="194" spans="1:39" ht="52.5" customHeight="1" x14ac:dyDescent="0.25">
      <c r="A194" s="8" t="s">
        <v>56</v>
      </c>
      <c r="B194" s="69">
        <v>3</v>
      </c>
      <c r="C194" s="4"/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8" t="s">
        <v>56</v>
      </c>
      <c r="O194" s="69">
        <v>3</v>
      </c>
      <c r="P194" s="4"/>
      <c r="Q194" s="4"/>
      <c r="R194" s="4"/>
      <c r="S194" s="4"/>
      <c r="T194" s="4"/>
      <c r="U194" s="4"/>
      <c r="V194" s="4"/>
      <c r="W194" s="3"/>
      <c r="X194" s="3"/>
      <c r="Y194" s="31"/>
      <c r="Z194" s="31"/>
      <c r="AA194" s="8" t="s">
        <v>56</v>
      </c>
      <c r="AB194" s="69">
        <v>3</v>
      </c>
      <c r="AC194" s="4">
        <f t="shared" si="15"/>
        <v>0</v>
      </c>
      <c r="AD194" s="4">
        <f t="shared" si="15"/>
        <v>0</v>
      </c>
      <c r="AE194" s="4">
        <f t="shared" si="15"/>
        <v>0</v>
      </c>
      <c r="AF194" s="4">
        <f t="shared" si="15"/>
        <v>0</v>
      </c>
      <c r="AG194" s="4">
        <f t="shared" si="15"/>
        <v>0</v>
      </c>
      <c r="AH194" s="4">
        <f t="shared" si="15"/>
        <v>0</v>
      </c>
      <c r="AI194" s="4">
        <f t="shared" si="15"/>
        <v>0</v>
      </c>
      <c r="AJ194" s="3">
        <f t="shared" si="15"/>
        <v>0</v>
      </c>
      <c r="AK194" s="3">
        <f t="shared" si="15"/>
        <v>0</v>
      </c>
    </row>
    <row r="195" spans="1:39" ht="12.75" customHeight="1" x14ac:dyDescent="0.25">
      <c r="A195" s="8" t="s">
        <v>57</v>
      </c>
      <c r="B195" s="69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69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69">
        <v>4</v>
      </c>
      <c r="AC195" s="4">
        <f t="shared" si="15"/>
        <v>0</v>
      </c>
      <c r="AD195" s="4">
        <f t="shared" si="15"/>
        <v>0</v>
      </c>
      <c r="AE195" s="4">
        <f t="shared" si="15"/>
        <v>0</v>
      </c>
      <c r="AF195" s="4">
        <f t="shared" si="15"/>
        <v>0</v>
      </c>
      <c r="AG195" s="4">
        <f t="shared" si="15"/>
        <v>0</v>
      </c>
      <c r="AH195" s="4">
        <f t="shared" si="15"/>
        <v>0</v>
      </c>
      <c r="AI195" s="4">
        <f t="shared" si="15"/>
        <v>0</v>
      </c>
      <c r="AJ195" s="3">
        <f t="shared" si="15"/>
        <v>0</v>
      </c>
      <c r="AK195" s="3">
        <f t="shared" si="15"/>
        <v>0</v>
      </c>
    </row>
    <row r="196" spans="1:39" ht="12" customHeight="1" x14ac:dyDescent="0.25">
      <c r="A196" s="8" t="s">
        <v>720</v>
      </c>
      <c r="B196" s="68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68">
        <v>5</v>
      </c>
      <c r="P196" s="4">
        <v>2</v>
      </c>
      <c r="Q196" s="4">
        <v>0</v>
      </c>
      <c r="R196" s="4">
        <v>0</v>
      </c>
      <c r="S196" s="4">
        <v>0</v>
      </c>
      <c r="T196" s="4">
        <v>2</v>
      </c>
      <c r="U196" s="4">
        <v>0</v>
      </c>
      <c r="V196" s="4">
        <v>0</v>
      </c>
      <c r="W196" s="3">
        <v>106.9</v>
      </c>
      <c r="X196" s="3">
        <v>0</v>
      </c>
      <c r="Y196" s="31"/>
      <c r="Z196" s="31"/>
      <c r="AA196" s="8" t="s">
        <v>58</v>
      </c>
      <c r="AB196" s="68">
        <v>5</v>
      </c>
      <c r="AC196" s="4">
        <f t="shared" si="15"/>
        <v>-2</v>
      </c>
      <c r="AD196" s="4">
        <f t="shared" si="15"/>
        <v>0</v>
      </c>
      <c r="AE196" s="4">
        <f t="shared" si="15"/>
        <v>0</v>
      </c>
      <c r="AF196" s="4">
        <f t="shared" si="15"/>
        <v>0</v>
      </c>
      <c r="AG196" s="4">
        <f t="shared" si="15"/>
        <v>-2</v>
      </c>
      <c r="AH196" s="4">
        <f t="shared" si="15"/>
        <v>0</v>
      </c>
      <c r="AI196" s="4">
        <f t="shared" si="15"/>
        <v>0</v>
      </c>
      <c r="AJ196" s="3">
        <f t="shared" si="15"/>
        <v>-106.9</v>
      </c>
      <c r="AK196" s="3">
        <f t="shared" si="15"/>
        <v>0</v>
      </c>
    </row>
    <row r="197" spans="1:39" ht="12.75" customHeight="1" x14ac:dyDescent="0.25">
      <c r="A197" s="8" t="s">
        <v>59</v>
      </c>
      <c r="B197" s="68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68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68">
        <v>6</v>
      </c>
      <c r="AC197" s="4">
        <f t="shared" si="15"/>
        <v>0</v>
      </c>
      <c r="AD197" s="4">
        <f t="shared" si="15"/>
        <v>0</v>
      </c>
      <c r="AE197" s="4">
        <f t="shared" si="15"/>
        <v>0</v>
      </c>
      <c r="AF197" s="4">
        <f t="shared" si="15"/>
        <v>0</v>
      </c>
      <c r="AG197" s="4">
        <f t="shared" si="15"/>
        <v>0</v>
      </c>
      <c r="AH197" s="4">
        <f t="shared" si="15"/>
        <v>0</v>
      </c>
      <c r="AI197" s="4">
        <f t="shared" si="15"/>
        <v>0</v>
      </c>
      <c r="AJ197" s="3">
        <f t="shared" si="15"/>
        <v>0</v>
      </c>
      <c r="AK197" s="3">
        <f t="shared" si="15"/>
        <v>0</v>
      </c>
    </row>
    <row r="198" spans="1:39" ht="12.75" customHeight="1" x14ac:dyDescent="0.25">
      <c r="A198" s="8" t="s">
        <v>60</v>
      </c>
      <c r="B198" s="68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68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68">
        <v>7</v>
      </c>
      <c r="AC198" s="4">
        <f t="shared" si="15"/>
        <v>0</v>
      </c>
      <c r="AD198" s="4">
        <f t="shared" si="15"/>
        <v>0</v>
      </c>
      <c r="AE198" s="4">
        <f t="shared" si="15"/>
        <v>0</v>
      </c>
      <c r="AF198" s="4">
        <f t="shared" si="15"/>
        <v>0</v>
      </c>
      <c r="AG198" s="4">
        <f t="shared" si="15"/>
        <v>0</v>
      </c>
      <c r="AH198" s="4">
        <f t="shared" si="15"/>
        <v>0</v>
      </c>
      <c r="AI198" s="4">
        <f t="shared" si="15"/>
        <v>0</v>
      </c>
      <c r="AJ198" s="3">
        <f t="shared" si="15"/>
        <v>0</v>
      </c>
      <c r="AK198" s="3">
        <f t="shared" si="15"/>
        <v>0</v>
      </c>
    </row>
    <row r="199" spans="1:39" ht="12.75" customHeight="1" x14ac:dyDescent="0.25">
      <c r="A199" s="8" t="s">
        <v>61</v>
      </c>
      <c r="B199" s="68">
        <v>8</v>
      </c>
      <c r="C199" s="4"/>
      <c r="D199" s="4"/>
      <c r="E199" s="4"/>
      <c r="F199" s="4"/>
      <c r="G199" s="4"/>
      <c r="H199" s="4"/>
      <c r="I199" s="4"/>
      <c r="J199" s="3"/>
      <c r="K199" s="3"/>
      <c r="L199" s="31"/>
      <c r="M199" s="40"/>
      <c r="N199" s="8" t="s">
        <v>61</v>
      </c>
      <c r="O199" s="68">
        <v>8</v>
      </c>
      <c r="P199" s="4"/>
      <c r="Q199" s="4"/>
      <c r="R199" s="4"/>
      <c r="S199" s="4"/>
      <c r="T199" s="4"/>
      <c r="U199" s="4"/>
      <c r="V199" s="4"/>
      <c r="W199" s="3"/>
      <c r="X199" s="3"/>
      <c r="Y199" s="31"/>
      <c r="Z199" s="31"/>
      <c r="AA199" s="8" t="s">
        <v>61</v>
      </c>
      <c r="AB199" s="68">
        <v>8</v>
      </c>
      <c r="AC199" s="4">
        <f t="shared" si="15"/>
        <v>0</v>
      </c>
      <c r="AD199" s="4">
        <f t="shared" si="15"/>
        <v>0</v>
      </c>
      <c r="AE199" s="4">
        <f t="shared" si="15"/>
        <v>0</v>
      </c>
      <c r="AF199" s="4">
        <f t="shared" si="15"/>
        <v>0</v>
      </c>
      <c r="AG199" s="4">
        <f t="shared" si="15"/>
        <v>0</v>
      </c>
      <c r="AH199" s="4">
        <f t="shared" si="15"/>
        <v>0</v>
      </c>
      <c r="AI199" s="4">
        <f t="shared" si="15"/>
        <v>0</v>
      </c>
      <c r="AJ199" s="3">
        <f t="shared" si="15"/>
        <v>0</v>
      </c>
      <c r="AK199" s="3">
        <f t="shared" si="15"/>
        <v>0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16">SUM(D192:D199)</f>
        <v>0</v>
      </c>
      <c r="E200" s="16">
        <f t="shared" si="16"/>
        <v>0</v>
      </c>
      <c r="F200" s="16">
        <f t="shared" si="16"/>
        <v>0</v>
      </c>
      <c r="G200" s="16">
        <f t="shared" si="16"/>
        <v>0</v>
      </c>
      <c r="H200" s="16">
        <f t="shared" si="16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17">SUM(P192:P199)</f>
        <v>3</v>
      </c>
      <c r="Q200" s="4">
        <f t="shared" si="17"/>
        <v>1</v>
      </c>
      <c r="R200" s="4">
        <f t="shared" si="17"/>
        <v>0</v>
      </c>
      <c r="S200" s="4">
        <f t="shared" si="17"/>
        <v>0</v>
      </c>
      <c r="T200" s="4">
        <f t="shared" si="17"/>
        <v>3</v>
      </c>
      <c r="U200" s="4">
        <f t="shared" si="17"/>
        <v>0</v>
      </c>
      <c r="V200" s="4">
        <f t="shared" si="17"/>
        <v>0</v>
      </c>
      <c r="W200" s="3">
        <f t="shared" si="17"/>
        <v>255.1</v>
      </c>
      <c r="X200" s="3">
        <f t="shared" si="17"/>
        <v>148.19999999999999</v>
      </c>
      <c r="Y200" s="32"/>
      <c r="Z200" s="32"/>
      <c r="AA200" s="14" t="s">
        <v>62</v>
      </c>
      <c r="AB200" s="15">
        <v>9</v>
      </c>
      <c r="AC200" s="4">
        <f t="shared" si="15"/>
        <v>-3</v>
      </c>
      <c r="AD200" s="4">
        <f t="shared" si="15"/>
        <v>-1</v>
      </c>
      <c r="AE200" s="4">
        <f t="shared" si="15"/>
        <v>0</v>
      </c>
      <c r="AF200" s="4">
        <f t="shared" si="15"/>
        <v>0</v>
      </c>
      <c r="AG200" s="4">
        <f t="shared" si="15"/>
        <v>-3</v>
      </c>
      <c r="AH200" s="4">
        <f t="shared" si="15"/>
        <v>0</v>
      </c>
      <c r="AI200" s="4">
        <f t="shared" si="15"/>
        <v>0</v>
      </c>
      <c r="AJ200" s="3">
        <f t="shared" si="15"/>
        <v>-255.1</v>
      </c>
      <c r="AK200" s="3">
        <f t="shared" si="15"/>
        <v>-148.19999999999999</v>
      </c>
    </row>
    <row r="202" spans="1:39" x14ac:dyDescent="0.25">
      <c r="A202" s="12" t="s">
        <v>66</v>
      </c>
      <c r="N202" s="12" t="s">
        <v>66</v>
      </c>
      <c r="AA202" s="12" t="s">
        <v>66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/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0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/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67</v>
      </c>
      <c r="N208" s="12" t="s">
        <v>67</v>
      </c>
      <c r="AA208" s="12" t="s">
        <v>67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/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0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68</v>
      </c>
      <c r="N214" s="12" t="s">
        <v>68</v>
      </c>
      <c r="AA214" s="12" t="s">
        <v>68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20" spans="1:39" ht="17.25" customHeight="1" x14ac:dyDescent="0.25">
      <c r="A220" s="129" t="s">
        <v>196</v>
      </c>
      <c r="B220" s="129"/>
      <c r="C220" s="129"/>
      <c r="D220" s="129"/>
      <c r="E220" s="18"/>
      <c r="F220" s="18"/>
      <c r="G220" s="18"/>
      <c r="H220" s="18"/>
      <c r="I220" s="18"/>
      <c r="J220" s="18"/>
      <c r="K220" s="135"/>
      <c r="L220" s="135"/>
      <c r="M220" s="135"/>
      <c r="N220" s="129" t="s">
        <v>196</v>
      </c>
      <c r="O220" s="129"/>
      <c r="P220" s="129"/>
      <c r="Q220" s="129"/>
      <c r="R220" s="18"/>
      <c r="S220" s="18"/>
      <c r="T220" s="18"/>
      <c r="U220" s="18"/>
      <c r="V220" s="18"/>
      <c r="W220" s="18"/>
      <c r="X220" s="18"/>
      <c r="Y220" s="18"/>
      <c r="Z220" s="18"/>
      <c r="AA220" s="129" t="s">
        <v>196</v>
      </c>
      <c r="AB220" s="129"/>
      <c r="AC220" s="129"/>
      <c r="AD220" s="129"/>
      <c r="AE220" s="18"/>
      <c r="AF220" s="18"/>
      <c r="AG220" s="18"/>
      <c r="AH220" s="18"/>
      <c r="AI220" s="18"/>
      <c r="AJ220" s="18"/>
      <c r="AK220" s="18"/>
      <c r="AL220" s="18"/>
      <c r="AM220" s="18"/>
    </row>
    <row r="221" spans="1:39" ht="17.25" customHeight="1" x14ac:dyDescent="0.25">
      <c r="A221" s="9" t="s">
        <v>65</v>
      </c>
      <c r="B221" s="70"/>
      <c r="C221" s="7"/>
      <c r="D221" s="7"/>
      <c r="E221" s="7"/>
      <c r="F221" s="7"/>
      <c r="G221" s="7"/>
      <c r="H221" s="7"/>
      <c r="I221" s="7"/>
      <c r="J221" s="7"/>
      <c r="K221" s="7"/>
      <c r="L221" s="70"/>
      <c r="M221" s="70"/>
      <c r="N221" s="9" t="s">
        <v>65</v>
      </c>
      <c r="O221" s="70"/>
      <c r="P221" s="7"/>
      <c r="Q221" s="7"/>
      <c r="R221" s="7"/>
      <c r="S221" s="7"/>
      <c r="T221" s="7"/>
      <c r="U221" s="7"/>
      <c r="V221" s="7"/>
      <c r="W221" s="7"/>
      <c r="X221" s="7"/>
      <c r="Y221" s="70"/>
      <c r="Z221" s="70"/>
      <c r="AA221" s="9" t="s">
        <v>65</v>
      </c>
      <c r="AB221" s="70"/>
      <c r="AC221" s="7"/>
      <c r="AD221" s="7"/>
      <c r="AE221" s="7"/>
      <c r="AF221" s="7"/>
      <c r="AG221" s="7"/>
      <c r="AH221" s="7"/>
      <c r="AI221" s="7"/>
      <c r="AJ221" s="7"/>
      <c r="AK221" s="7"/>
      <c r="AL221" s="70"/>
      <c r="AM221" s="70"/>
    </row>
    <row r="222" spans="1:39" ht="27" customHeight="1" x14ac:dyDescent="0.25">
      <c r="A222" s="121" t="s">
        <v>52</v>
      </c>
      <c r="B222" s="121" t="s">
        <v>53</v>
      </c>
      <c r="C222" s="127" t="s">
        <v>70</v>
      </c>
      <c r="D222" s="131"/>
      <c r="E222" s="131"/>
      <c r="F222" s="131"/>
      <c r="G222" s="131"/>
      <c r="H222" s="131"/>
      <c r="I222" s="128"/>
      <c r="J222" s="132" t="s">
        <v>69</v>
      </c>
      <c r="K222" s="132"/>
      <c r="L222" s="44"/>
      <c r="M222" s="55"/>
      <c r="N222" s="121" t="s">
        <v>52</v>
      </c>
      <c r="O222" s="121" t="s">
        <v>53</v>
      </c>
      <c r="P222" s="127" t="s">
        <v>70</v>
      </c>
      <c r="Q222" s="131"/>
      <c r="R222" s="131"/>
      <c r="S222" s="131"/>
      <c r="T222" s="131"/>
      <c r="U222" s="131"/>
      <c r="V222" s="128"/>
      <c r="W222" s="119" t="s">
        <v>69</v>
      </c>
      <c r="X222" s="120"/>
      <c r="Y222" s="44"/>
      <c r="Z222" s="44"/>
      <c r="AA222" s="121" t="s">
        <v>52</v>
      </c>
      <c r="AB222" s="121" t="s">
        <v>53</v>
      </c>
      <c r="AC222" s="127" t="s">
        <v>70</v>
      </c>
      <c r="AD222" s="131"/>
      <c r="AE222" s="131"/>
      <c r="AF222" s="131"/>
      <c r="AG222" s="131"/>
      <c r="AH222" s="131"/>
      <c r="AI222" s="128"/>
      <c r="AJ222" s="119" t="s">
        <v>69</v>
      </c>
      <c r="AK222" s="120"/>
      <c r="AM222" s="33"/>
    </row>
    <row r="223" spans="1:39" ht="21" customHeight="1" x14ac:dyDescent="0.25">
      <c r="A223" s="122"/>
      <c r="B223" s="122"/>
      <c r="C223" s="121" t="s">
        <v>40</v>
      </c>
      <c r="D223" s="127" t="s">
        <v>48</v>
      </c>
      <c r="E223" s="131"/>
      <c r="F223" s="131"/>
      <c r="G223" s="131"/>
      <c r="H223" s="131"/>
      <c r="I223" s="128"/>
      <c r="J223" s="121" t="s">
        <v>47</v>
      </c>
      <c r="K223" s="124" t="s">
        <v>49</v>
      </c>
      <c r="L223" s="30"/>
      <c r="M223" s="55"/>
      <c r="N223" s="122"/>
      <c r="O223" s="122"/>
      <c r="P223" s="121" t="s">
        <v>40</v>
      </c>
      <c r="Q223" s="127" t="s">
        <v>48</v>
      </c>
      <c r="R223" s="131"/>
      <c r="S223" s="131"/>
      <c r="T223" s="131"/>
      <c r="U223" s="131"/>
      <c r="V223" s="128"/>
      <c r="W223" s="121" t="s">
        <v>47</v>
      </c>
      <c r="X223" s="124" t="s">
        <v>49</v>
      </c>
      <c r="Y223" s="44"/>
      <c r="Z223" s="44"/>
      <c r="AA223" s="122"/>
      <c r="AB223" s="122"/>
      <c r="AC223" s="121" t="s">
        <v>40</v>
      </c>
      <c r="AD223" s="127" t="s">
        <v>48</v>
      </c>
      <c r="AE223" s="131"/>
      <c r="AF223" s="131"/>
      <c r="AG223" s="131"/>
      <c r="AH223" s="131"/>
      <c r="AI223" s="128"/>
      <c r="AJ223" s="121" t="s">
        <v>47</v>
      </c>
      <c r="AK223" s="124" t="s">
        <v>49</v>
      </c>
    </row>
    <row r="224" spans="1:39" ht="18.75" customHeight="1" x14ac:dyDescent="0.25">
      <c r="A224" s="122"/>
      <c r="B224" s="122"/>
      <c r="C224" s="122"/>
      <c r="D224" s="124" t="s">
        <v>43</v>
      </c>
      <c r="E224" s="124" t="s">
        <v>42</v>
      </c>
      <c r="F224" s="124" t="s">
        <v>50</v>
      </c>
      <c r="G224" s="127" t="s">
        <v>44</v>
      </c>
      <c r="H224" s="128"/>
      <c r="I224" s="124" t="s">
        <v>723</v>
      </c>
      <c r="J224" s="122"/>
      <c r="K224" s="125"/>
      <c r="L224" s="30"/>
      <c r="M224" s="55"/>
      <c r="N224" s="122"/>
      <c r="O224" s="122"/>
      <c r="P224" s="122"/>
      <c r="Q224" s="124" t="s">
        <v>43</v>
      </c>
      <c r="R224" s="124" t="s">
        <v>42</v>
      </c>
      <c r="S224" s="124" t="s">
        <v>50</v>
      </c>
      <c r="T224" s="127" t="s">
        <v>44</v>
      </c>
      <c r="U224" s="128"/>
      <c r="V224" s="124" t="s">
        <v>723</v>
      </c>
      <c r="W224" s="122"/>
      <c r="X224" s="125"/>
      <c r="Y224" s="44"/>
      <c r="Z224" s="44"/>
      <c r="AA224" s="122"/>
      <c r="AB224" s="122"/>
      <c r="AC224" s="122"/>
      <c r="AD224" s="124" t="s">
        <v>43</v>
      </c>
      <c r="AE224" s="124" t="s">
        <v>42</v>
      </c>
      <c r="AF224" s="124" t="s">
        <v>50</v>
      </c>
      <c r="AG224" s="127" t="s">
        <v>44</v>
      </c>
      <c r="AH224" s="128"/>
      <c r="AI224" s="124" t="s">
        <v>723</v>
      </c>
      <c r="AJ224" s="122"/>
      <c r="AK224" s="125"/>
    </row>
    <row r="225" spans="1:39" ht="20.25" customHeight="1" x14ac:dyDescent="0.25">
      <c r="A225" s="122"/>
      <c r="B225" s="122"/>
      <c r="C225" s="122"/>
      <c r="D225" s="125"/>
      <c r="E225" s="125"/>
      <c r="F225" s="125"/>
      <c r="G225" s="117" t="s">
        <v>45</v>
      </c>
      <c r="H225" s="117" t="s">
        <v>46</v>
      </c>
      <c r="I225" s="125"/>
      <c r="J225" s="122"/>
      <c r="K225" s="125"/>
      <c r="L225" s="30"/>
      <c r="M225" s="55"/>
      <c r="N225" s="122"/>
      <c r="O225" s="122"/>
      <c r="P225" s="122"/>
      <c r="Q225" s="125"/>
      <c r="R225" s="125"/>
      <c r="S225" s="125"/>
      <c r="T225" s="117" t="s">
        <v>45</v>
      </c>
      <c r="U225" s="117" t="s">
        <v>46</v>
      </c>
      <c r="V225" s="125"/>
      <c r="W225" s="122"/>
      <c r="X225" s="125"/>
      <c r="Y225" s="44"/>
      <c r="Z225" s="44"/>
      <c r="AA225" s="122"/>
      <c r="AB225" s="122"/>
      <c r="AC225" s="122"/>
      <c r="AD225" s="125"/>
      <c r="AE225" s="125"/>
      <c r="AF225" s="125"/>
      <c r="AG225" s="117" t="s">
        <v>45</v>
      </c>
      <c r="AH225" s="117" t="s">
        <v>46</v>
      </c>
      <c r="AI225" s="125"/>
      <c r="AJ225" s="122"/>
      <c r="AK225" s="125"/>
    </row>
    <row r="226" spans="1:39" ht="47.25" customHeight="1" x14ac:dyDescent="0.25">
      <c r="A226" s="123"/>
      <c r="B226" s="123"/>
      <c r="C226" s="123"/>
      <c r="D226" s="126"/>
      <c r="E226" s="126"/>
      <c r="F226" s="126"/>
      <c r="G226" s="118"/>
      <c r="H226" s="118"/>
      <c r="I226" s="126"/>
      <c r="J226" s="123"/>
      <c r="K226" s="126"/>
      <c r="L226" s="30"/>
      <c r="M226" s="55"/>
      <c r="N226" s="123"/>
      <c r="O226" s="123"/>
      <c r="P226" s="123"/>
      <c r="Q226" s="126"/>
      <c r="R226" s="126"/>
      <c r="S226" s="126"/>
      <c r="T226" s="118"/>
      <c r="U226" s="118"/>
      <c r="V226" s="126"/>
      <c r="W226" s="123"/>
      <c r="X226" s="126"/>
      <c r="Y226" s="44"/>
      <c r="Z226" s="44"/>
      <c r="AA226" s="123"/>
      <c r="AB226" s="123"/>
      <c r="AC226" s="123"/>
      <c r="AD226" s="126"/>
      <c r="AE226" s="126"/>
      <c r="AF226" s="126"/>
      <c r="AG226" s="118"/>
      <c r="AH226" s="118"/>
      <c r="AI226" s="126"/>
      <c r="AJ226" s="123"/>
      <c r="AK226" s="126"/>
    </row>
    <row r="227" spans="1:39" ht="18.75" customHeight="1" x14ac:dyDescent="0.25">
      <c r="A227" s="69">
        <v>1</v>
      </c>
      <c r="B227" s="69">
        <v>2</v>
      </c>
      <c r="C227" s="69">
        <v>3</v>
      </c>
      <c r="D227" s="69">
        <v>4</v>
      </c>
      <c r="E227" s="69">
        <v>5</v>
      </c>
      <c r="F227" s="69">
        <v>6</v>
      </c>
      <c r="G227" s="69">
        <v>7</v>
      </c>
      <c r="H227" s="69">
        <v>8</v>
      </c>
      <c r="I227" s="69">
        <v>9</v>
      </c>
      <c r="J227" s="69">
        <v>10</v>
      </c>
      <c r="K227" s="69">
        <v>11</v>
      </c>
      <c r="L227" s="45"/>
      <c r="M227" s="39"/>
      <c r="N227" s="69">
        <v>1</v>
      </c>
      <c r="O227" s="69">
        <v>2</v>
      </c>
      <c r="P227" s="69">
        <v>3</v>
      </c>
      <c r="Q227" s="69">
        <v>4</v>
      </c>
      <c r="R227" s="69">
        <v>5</v>
      </c>
      <c r="S227" s="69">
        <v>6</v>
      </c>
      <c r="T227" s="69">
        <v>7</v>
      </c>
      <c r="U227" s="69">
        <v>8</v>
      </c>
      <c r="V227" s="69">
        <v>9</v>
      </c>
      <c r="W227" s="69">
        <v>10</v>
      </c>
      <c r="X227" s="69">
        <v>11</v>
      </c>
      <c r="Y227" s="45"/>
      <c r="Z227" s="45"/>
      <c r="AA227" s="69">
        <v>1</v>
      </c>
      <c r="AB227" s="69">
        <v>2</v>
      </c>
      <c r="AC227" s="69">
        <v>3</v>
      </c>
      <c r="AD227" s="69">
        <v>4</v>
      </c>
      <c r="AE227" s="69">
        <v>5</v>
      </c>
      <c r="AF227" s="69">
        <v>6</v>
      </c>
      <c r="AG227" s="69">
        <v>7</v>
      </c>
      <c r="AH227" s="69">
        <v>8</v>
      </c>
      <c r="AI227" s="69">
        <v>9</v>
      </c>
      <c r="AJ227" s="69">
        <v>10</v>
      </c>
      <c r="AK227" s="69">
        <v>11</v>
      </c>
    </row>
    <row r="228" spans="1:39" ht="38.25" customHeight="1" x14ac:dyDescent="0.25">
      <c r="A228" s="8" t="s">
        <v>54</v>
      </c>
      <c r="B228" s="69">
        <v>1</v>
      </c>
      <c r="C228" s="4"/>
      <c r="D228" s="4"/>
      <c r="E228" s="4"/>
      <c r="F228" s="4"/>
      <c r="G228" s="4"/>
      <c r="H228" s="4"/>
      <c r="I228" s="4"/>
      <c r="J228" s="3"/>
      <c r="K228" s="3"/>
      <c r="L228" s="31"/>
      <c r="M228" s="40"/>
      <c r="N228" s="8" t="s">
        <v>54</v>
      </c>
      <c r="O228" s="69">
        <v>1</v>
      </c>
      <c r="P228" s="4">
        <v>1</v>
      </c>
      <c r="Q228" s="4"/>
      <c r="R228" s="4"/>
      <c r="S228" s="4">
        <v>1</v>
      </c>
      <c r="T228" s="4"/>
      <c r="U228" s="4"/>
      <c r="V228" s="4"/>
      <c r="W228" s="3">
        <v>523.79999999999995</v>
      </c>
      <c r="X228" s="3">
        <v>523.79999999999995</v>
      </c>
      <c r="Y228" s="31"/>
      <c r="Z228" s="31"/>
      <c r="AA228" s="8" t="s">
        <v>54</v>
      </c>
      <c r="AB228" s="69">
        <v>1</v>
      </c>
      <c r="AC228" s="4">
        <f t="shared" ref="AC228:AC236" si="18">C228-P228</f>
        <v>-1</v>
      </c>
      <c r="AD228" s="4">
        <f t="shared" ref="AD228:AD236" si="19">D228-Q228</f>
        <v>0</v>
      </c>
      <c r="AE228" s="4">
        <f t="shared" ref="AE228:AE236" si="20">E228-R228</f>
        <v>0</v>
      </c>
      <c r="AF228" s="4">
        <f t="shared" ref="AF228:AF236" si="21">F228-S228</f>
        <v>-1</v>
      </c>
      <c r="AG228" s="4">
        <f t="shared" ref="AG228:AG236" si="22">G228-T228</f>
        <v>0</v>
      </c>
      <c r="AH228" s="4">
        <f t="shared" ref="AH228:AH236" si="23">H228-U228</f>
        <v>0</v>
      </c>
      <c r="AI228" s="4">
        <f t="shared" ref="AI228:AI236" si="24">I228-V228</f>
        <v>0</v>
      </c>
      <c r="AJ228" s="3">
        <f t="shared" ref="AJ228:AJ236" si="25">J228-W228</f>
        <v>-523.79999999999995</v>
      </c>
      <c r="AK228" s="3">
        <f t="shared" ref="AK228:AK236" si="26">K228-X228</f>
        <v>-523.79999999999995</v>
      </c>
    </row>
    <row r="229" spans="1:39" ht="39" customHeight="1" x14ac:dyDescent="0.25">
      <c r="A229" s="8" t="s">
        <v>55</v>
      </c>
      <c r="B229" s="69">
        <v>2</v>
      </c>
      <c r="C229" s="4"/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8" t="s">
        <v>55</v>
      </c>
      <c r="O229" s="69">
        <v>2</v>
      </c>
      <c r="P229" s="4"/>
      <c r="Q229" s="4"/>
      <c r="R229" s="4"/>
      <c r="S229" s="4"/>
      <c r="T229" s="4"/>
      <c r="U229" s="4"/>
      <c r="V229" s="4"/>
      <c r="W229" s="3"/>
      <c r="X229" s="3"/>
      <c r="Y229" s="31"/>
      <c r="Z229" s="31"/>
      <c r="AA229" s="8" t="s">
        <v>55</v>
      </c>
      <c r="AB229" s="69">
        <v>2</v>
      </c>
      <c r="AC229" s="4">
        <f t="shared" si="18"/>
        <v>0</v>
      </c>
      <c r="AD229" s="4">
        <f t="shared" si="19"/>
        <v>0</v>
      </c>
      <c r="AE229" s="4">
        <f t="shared" si="20"/>
        <v>0</v>
      </c>
      <c r="AF229" s="4">
        <f t="shared" si="21"/>
        <v>0</v>
      </c>
      <c r="AG229" s="4">
        <f t="shared" si="22"/>
        <v>0</v>
      </c>
      <c r="AH229" s="4">
        <f t="shared" si="23"/>
        <v>0</v>
      </c>
      <c r="AI229" s="4">
        <f t="shared" si="24"/>
        <v>0</v>
      </c>
      <c r="AJ229" s="3">
        <f t="shared" si="25"/>
        <v>0</v>
      </c>
      <c r="AK229" s="3">
        <f t="shared" si="26"/>
        <v>0</v>
      </c>
    </row>
    <row r="230" spans="1:39" ht="52.5" customHeight="1" x14ac:dyDescent="0.25">
      <c r="A230" s="8" t="s">
        <v>56</v>
      </c>
      <c r="B230" s="69">
        <v>3</v>
      </c>
      <c r="C230" s="4"/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8" t="s">
        <v>56</v>
      </c>
      <c r="O230" s="69">
        <v>3</v>
      </c>
      <c r="P230" s="4"/>
      <c r="Q230" s="4"/>
      <c r="R230" s="4"/>
      <c r="S230" s="4"/>
      <c r="T230" s="4"/>
      <c r="U230" s="4"/>
      <c r="V230" s="4"/>
      <c r="W230" s="3"/>
      <c r="X230" s="3"/>
      <c r="Y230" s="31"/>
      <c r="Z230" s="31"/>
      <c r="AA230" s="8" t="s">
        <v>56</v>
      </c>
      <c r="AB230" s="69">
        <v>3</v>
      </c>
      <c r="AC230" s="4">
        <f t="shared" si="18"/>
        <v>0</v>
      </c>
      <c r="AD230" s="4">
        <f t="shared" si="19"/>
        <v>0</v>
      </c>
      <c r="AE230" s="4">
        <f t="shared" si="20"/>
        <v>0</v>
      </c>
      <c r="AF230" s="4">
        <f t="shared" si="21"/>
        <v>0</v>
      </c>
      <c r="AG230" s="4">
        <f t="shared" si="22"/>
        <v>0</v>
      </c>
      <c r="AH230" s="4">
        <f t="shared" si="23"/>
        <v>0</v>
      </c>
      <c r="AI230" s="4">
        <f t="shared" si="24"/>
        <v>0</v>
      </c>
      <c r="AJ230" s="3">
        <f t="shared" si="25"/>
        <v>0</v>
      </c>
      <c r="AK230" s="3">
        <f t="shared" si="26"/>
        <v>0</v>
      </c>
    </row>
    <row r="231" spans="1:39" ht="12.75" customHeight="1" x14ac:dyDescent="0.25">
      <c r="A231" s="8" t="s">
        <v>57</v>
      </c>
      <c r="B231" s="69">
        <v>4</v>
      </c>
      <c r="C231" s="4"/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8" t="s">
        <v>57</v>
      </c>
      <c r="O231" s="69">
        <v>4</v>
      </c>
      <c r="P231" s="4"/>
      <c r="Q231" s="4"/>
      <c r="R231" s="4"/>
      <c r="S231" s="4"/>
      <c r="T231" s="4"/>
      <c r="U231" s="4"/>
      <c r="V231" s="4"/>
      <c r="W231" s="3"/>
      <c r="X231" s="3"/>
      <c r="Y231" s="31"/>
      <c r="Z231" s="31"/>
      <c r="AA231" s="8" t="s">
        <v>57</v>
      </c>
      <c r="AB231" s="69">
        <v>4</v>
      </c>
      <c r="AC231" s="4">
        <f t="shared" si="18"/>
        <v>0</v>
      </c>
      <c r="AD231" s="4">
        <f t="shared" si="19"/>
        <v>0</v>
      </c>
      <c r="AE231" s="4">
        <f t="shared" si="20"/>
        <v>0</v>
      </c>
      <c r="AF231" s="4">
        <f t="shared" si="21"/>
        <v>0</v>
      </c>
      <c r="AG231" s="4">
        <f t="shared" si="22"/>
        <v>0</v>
      </c>
      <c r="AH231" s="4">
        <f t="shared" si="23"/>
        <v>0</v>
      </c>
      <c r="AI231" s="4">
        <f t="shared" si="24"/>
        <v>0</v>
      </c>
      <c r="AJ231" s="3">
        <f t="shared" si="25"/>
        <v>0</v>
      </c>
      <c r="AK231" s="3">
        <f t="shared" si="26"/>
        <v>0</v>
      </c>
    </row>
    <row r="232" spans="1:39" ht="12" customHeight="1" x14ac:dyDescent="0.25">
      <c r="A232" s="8" t="s">
        <v>720</v>
      </c>
      <c r="B232" s="68">
        <v>5</v>
      </c>
      <c r="C232" s="4"/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8" t="s">
        <v>58</v>
      </c>
      <c r="O232" s="68">
        <v>5</v>
      </c>
      <c r="P232" s="4">
        <v>3</v>
      </c>
      <c r="Q232" s="4"/>
      <c r="R232" s="4"/>
      <c r="S232" s="4"/>
      <c r="T232" s="4">
        <v>3</v>
      </c>
      <c r="U232" s="4"/>
      <c r="V232" s="4">
        <v>1</v>
      </c>
      <c r="W232" s="3">
        <v>275.39999999999998</v>
      </c>
      <c r="X232" s="3"/>
      <c r="Y232" s="31"/>
      <c r="Z232" s="31"/>
      <c r="AA232" s="8" t="s">
        <v>58</v>
      </c>
      <c r="AB232" s="68">
        <v>5</v>
      </c>
      <c r="AC232" s="4">
        <f t="shared" si="18"/>
        <v>-3</v>
      </c>
      <c r="AD232" s="4">
        <f t="shared" si="19"/>
        <v>0</v>
      </c>
      <c r="AE232" s="4">
        <f t="shared" si="20"/>
        <v>0</v>
      </c>
      <c r="AF232" s="4">
        <f t="shared" si="21"/>
        <v>0</v>
      </c>
      <c r="AG232" s="4">
        <f t="shared" si="22"/>
        <v>-3</v>
      </c>
      <c r="AH232" s="4">
        <f t="shared" si="23"/>
        <v>0</v>
      </c>
      <c r="AI232" s="4">
        <f t="shared" si="24"/>
        <v>-1</v>
      </c>
      <c r="AJ232" s="3">
        <f t="shared" si="25"/>
        <v>-275.39999999999998</v>
      </c>
      <c r="AK232" s="3">
        <f t="shared" si="26"/>
        <v>0</v>
      </c>
    </row>
    <row r="233" spans="1:39" ht="12.75" customHeight="1" x14ac:dyDescent="0.25">
      <c r="A233" s="8" t="s">
        <v>59</v>
      </c>
      <c r="B233" s="68">
        <v>6</v>
      </c>
      <c r="C233" s="4"/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8" t="s">
        <v>59</v>
      </c>
      <c r="O233" s="68">
        <v>6</v>
      </c>
      <c r="P233" s="4"/>
      <c r="Q233" s="4"/>
      <c r="R233" s="4"/>
      <c r="S233" s="4"/>
      <c r="T233" s="4"/>
      <c r="U233" s="4"/>
      <c r="V233" s="4"/>
      <c r="W233" s="3"/>
      <c r="X233" s="3"/>
      <c r="Y233" s="31"/>
      <c r="Z233" s="31"/>
      <c r="AA233" s="8" t="s">
        <v>59</v>
      </c>
      <c r="AB233" s="68">
        <v>6</v>
      </c>
      <c r="AC233" s="4">
        <f t="shared" si="18"/>
        <v>0</v>
      </c>
      <c r="AD233" s="4">
        <f t="shared" si="19"/>
        <v>0</v>
      </c>
      <c r="AE233" s="4">
        <f t="shared" si="20"/>
        <v>0</v>
      </c>
      <c r="AF233" s="4">
        <f t="shared" si="21"/>
        <v>0</v>
      </c>
      <c r="AG233" s="4">
        <f t="shared" si="22"/>
        <v>0</v>
      </c>
      <c r="AH233" s="4">
        <f t="shared" si="23"/>
        <v>0</v>
      </c>
      <c r="AI233" s="4">
        <f t="shared" si="24"/>
        <v>0</v>
      </c>
      <c r="AJ233" s="3">
        <f t="shared" si="25"/>
        <v>0</v>
      </c>
      <c r="AK233" s="3">
        <f t="shared" si="26"/>
        <v>0</v>
      </c>
    </row>
    <row r="234" spans="1:39" ht="12.75" customHeight="1" x14ac:dyDescent="0.25">
      <c r="A234" s="8" t="s">
        <v>60</v>
      </c>
      <c r="B234" s="68">
        <v>7</v>
      </c>
      <c r="C234" s="4"/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8" t="s">
        <v>60</v>
      </c>
      <c r="O234" s="68">
        <v>7</v>
      </c>
      <c r="P234" s="4"/>
      <c r="Q234" s="4"/>
      <c r="R234" s="4"/>
      <c r="S234" s="4"/>
      <c r="T234" s="4"/>
      <c r="U234" s="4"/>
      <c r="V234" s="4"/>
      <c r="W234" s="3"/>
      <c r="X234" s="3"/>
      <c r="Y234" s="31"/>
      <c r="Z234" s="31"/>
      <c r="AA234" s="8" t="s">
        <v>60</v>
      </c>
      <c r="AB234" s="68">
        <v>7</v>
      </c>
      <c r="AC234" s="4">
        <f t="shared" si="18"/>
        <v>0</v>
      </c>
      <c r="AD234" s="4">
        <f t="shared" si="19"/>
        <v>0</v>
      </c>
      <c r="AE234" s="4">
        <f t="shared" si="20"/>
        <v>0</v>
      </c>
      <c r="AF234" s="4">
        <f t="shared" si="21"/>
        <v>0</v>
      </c>
      <c r="AG234" s="4">
        <f t="shared" si="22"/>
        <v>0</v>
      </c>
      <c r="AH234" s="4">
        <f t="shared" si="23"/>
        <v>0</v>
      </c>
      <c r="AI234" s="4">
        <f t="shared" si="24"/>
        <v>0</v>
      </c>
      <c r="AJ234" s="3">
        <f t="shared" si="25"/>
        <v>0</v>
      </c>
      <c r="AK234" s="3">
        <f t="shared" si="26"/>
        <v>0</v>
      </c>
    </row>
    <row r="235" spans="1:39" ht="12.75" customHeight="1" x14ac:dyDescent="0.25">
      <c r="A235" s="8" t="s">
        <v>61</v>
      </c>
      <c r="B235" s="68">
        <v>8</v>
      </c>
      <c r="C235" s="4"/>
      <c r="D235" s="4"/>
      <c r="E235" s="4"/>
      <c r="F235" s="4"/>
      <c r="G235" s="4"/>
      <c r="H235" s="4"/>
      <c r="I235" s="4"/>
      <c r="J235" s="3"/>
      <c r="K235" s="3"/>
      <c r="L235" s="31"/>
      <c r="M235" s="40"/>
      <c r="N235" s="8" t="s">
        <v>61</v>
      </c>
      <c r="O235" s="68">
        <v>8</v>
      </c>
      <c r="P235" s="4"/>
      <c r="Q235" s="4"/>
      <c r="R235" s="4"/>
      <c r="S235" s="4"/>
      <c r="T235" s="4"/>
      <c r="U235" s="4"/>
      <c r="V235" s="4"/>
      <c r="W235" s="3"/>
      <c r="X235" s="3"/>
      <c r="Y235" s="31"/>
      <c r="Z235" s="31"/>
      <c r="AA235" s="8" t="s">
        <v>61</v>
      </c>
      <c r="AB235" s="68">
        <v>8</v>
      </c>
      <c r="AC235" s="4">
        <f t="shared" si="18"/>
        <v>0</v>
      </c>
      <c r="AD235" s="4">
        <f t="shared" si="19"/>
        <v>0</v>
      </c>
      <c r="AE235" s="4">
        <f t="shared" si="20"/>
        <v>0</v>
      </c>
      <c r="AF235" s="4">
        <f t="shared" si="21"/>
        <v>0</v>
      </c>
      <c r="AG235" s="4">
        <f t="shared" si="22"/>
        <v>0</v>
      </c>
      <c r="AH235" s="4">
        <f t="shared" si="23"/>
        <v>0</v>
      </c>
      <c r="AI235" s="4">
        <f t="shared" si="24"/>
        <v>0</v>
      </c>
      <c r="AJ235" s="3">
        <f t="shared" si="25"/>
        <v>0</v>
      </c>
      <c r="AK235" s="3">
        <f t="shared" si="26"/>
        <v>0</v>
      </c>
    </row>
    <row r="236" spans="1:39" ht="12.75" customHeight="1" x14ac:dyDescent="0.25">
      <c r="A236" s="14" t="s">
        <v>258</v>
      </c>
      <c r="B236" s="15">
        <v>9</v>
      </c>
      <c r="C236" s="16">
        <f>SUM(C228:C235)</f>
        <v>0</v>
      </c>
      <c r="D236" s="16">
        <f t="shared" ref="D236:H236" si="27">SUM(D228:D235)</f>
        <v>0</v>
      </c>
      <c r="E236" s="16">
        <f t="shared" si="27"/>
        <v>0</v>
      </c>
      <c r="F236" s="16">
        <f t="shared" si="27"/>
        <v>0</v>
      </c>
      <c r="G236" s="16">
        <f t="shared" si="27"/>
        <v>0</v>
      </c>
      <c r="H236" s="16">
        <f t="shared" si="27"/>
        <v>0</v>
      </c>
      <c r="I236" s="16">
        <f>SUM(I228:I235)</f>
        <v>0</v>
      </c>
      <c r="J236" s="17">
        <f>SUM(J228:J235)</f>
        <v>0</v>
      </c>
      <c r="K236" s="17">
        <f>SUM(K228:K235)</f>
        <v>0</v>
      </c>
      <c r="L236" s="40"/>
      <c r="M236" s="40"/>
      <c r="N236" s="14" t="s">
        <v>62</v>
      </c>
      <c r="O236" s="15">
        <v>9</v>
      </c>
      <c r="P236" s="4">
        <f t="shared" ref="P236:X236" si="28">SUM(P228:P235)</f>
        <v>4</v>
      </c>
      <c r="Q236" s="4">
        <f t="shared" si="28"/>
        <v>0</v>
      </c>
      <c r="R236" s="4">
        <f t="shared" si="28"/>
        <v>0</v>
      </c>
      <c r="S236" s="4">
        <f t="shared" si="28"/>
        <v>1</v>
      </c>
      <c r="T236" s="4">
        <f t="shared" si="28"/>
        <v>3</v>
      </c>
      <c r="U236" s="4">
        <f t="shared" si="28"/>
        <v>0</v>
      </c>
      <c r="V236" s="4">
        <f t="shared" si="28"/>
        <v>1</v>
      </c>
      <c r="W236" s="3">
        <f t="shared" si="28"/>
        <v>799.19999999999993</v>
      </c>
      <c r="X236" s="3">
        <f t="shared" si="28"/>
        <v>523.79999999999995</v>
      </c>
      <c r="Y236" s="32"/>
      <c r="Z236" s="32"/>
      <c r="AA236" s="14" t="s">
        <v>62</v>
      </c>
      <c r="AB236" s="15">
        <v>9</v>
      </c>
      <c r="AC236" s="4">
        <f t="shared" si="18"/>
        <v>-4</v>
      </c>
      <c r="AD236" s="4">
        <f t="shared" si="19"/>
        <v>0</v>
      </c>
      <c r="AE236" s="4">
        <f t="shared" si="20"/>
        <v>0</v>
      </c>
      <c r="AF236" s="4">
        <f t="shared" si="21"/>
        <v>-1</v>
      </c>
      <c r="AG236" s="4">
        <f t="shared" si="22"/>
        <v>-3</v>
      </c>
      <c r="AH236" s="4">
        <f t="shared" si="23"/>
        <v>0</v>
      </c>
      <c r="AI236" s="4">
        <f t="shared" si="24"/>
        <v>-1</v>
      </c>
      <c r="AJ236" s="3">
        <f t="shared" si="25"/>
        <v>-799.19999999999993</v>
      </c>
      <c r="AK236" s="3">
        <f t="shared" si="26"/>
        <v>-523.79999999999995</v>
      </c>
    </row>
    <row r="238" spans="1:39" x14ac:dyDescent="0.25">
      <c r="A238" s="12" t="s">
        <v>66</v>
      </c>
      <c r="N238" s="12" t="s">
        <v>66</v>
      </c>
      <c r="AA238" s="12" t="s">
        <v>66</v>
      </c>
    </row>
    <row r="239" spans="1:39" ht="18.75" x14ac:dyDescent="0.3">
      <c r="A239" s="10" t="s">
        <v>730</v>
      </c>
      <c r="B239" s="10"/>
      <c r="C239" s="11"/>
      <c r="D239" s="11"/>
      <c r="E239" s="11"/>
      <c r="F239" s="11"/>
      <c r="G239" s="11"/>
      <c r="H239" s="10"/>
      <c r="I239" s="10"/>
      <c r="J239" s="10"/>
      <c r="K239" s="10"/>
      <c r="L239" s="6"/>
      <c r="M239" s="10" t="s">
        <v>724</v>
      </c>
      <c r="N239" s="10" t="s">
        <v>730</v>
      </c>
      <c r="O239" s="10"/>
      <c r="P239" s="11"/>
      <c r="Q239" s="11"/>
      <c r="R239" s="11"/>
      <c r="S239" s="11"/>
      <c r="T239" s="11"/>
      <c r="U239" s="10"/>
      <c r="V239" s="10"/>
      <c r="W239" s="10"/>
      <c r="X239" s="10"/>
      <c r="Y239" s="6"/>
      <c r="Z239" s="10" t="s">
        <v>724</v>
      </c>
      <c r="AA239" s="10" t="s">
        <v>730</v>
      </c>
      <c r="AB239" s="10"/>
      <c r="AC239" s="11"/>
      <c r="AD239" s="11"/>
      <c r="AE239" s="11"/>
      <c r="AF239" s="11"/>
      <c r="AG239" s="11"/>
      <c r="AH239" s="10"/>
      <c r="AI239" s="10"/>
      <c r="AJ239" s="10"/>
      <c r="AK239" s="10"/>
      <c r="AL239" s="6">
        <f>L239-Y239</f>
        <v>0</v>
      </c>
      <c r="AM239" s="10" t="s">
        <v>724</v>
      </c>
    </row>
    <row r="240" spans="1:39" ht="20.25" customHeight="1" x14ac:dyDescent="0.3">
      <c r="A240" s="116" t="s">
        <v>725</v>
      </c>
      <c r="B240" s="116"/>
      <c r="C240" s="6"/>
      <c r="D240" s="10" t="s">
        <v>729</v>
      </c>
      <c r="E240" s="11"/>
      <c r="F240" s="6"/>
      <c r="G240" s="53" t="s">
        <v>726</v>
      </c>
      <c r="H240" s="1"/>
      <c r="I240" s="10"/>
      <c r="J240" s="10"/>
      <c r="K240" s="6"/>
      <c r="L240" s="10" t="s">
        <v>63</v>
      </c>
      <c r="M240" s="10"/>
      <c r="N240" s="116" t="s">
        <v>725</v>
      </c>
      <c r="O240" s="116"/>
      <c r="P240" s="6"/>
      <c r="Q240" s="10" t="s">
        <v>729</v>
      </c>
      <c r="R240" s="11"/>
      <c r="S240" s="6"/>
      <c r="T240" s="53" t="s">
        <v>726</v>
      </c>
      <c r="U240" s="1"/>
      <c r="V240" s="10"/>
      <c r="W240" s="10"/>
      <c r="X240" s="6"/>
      <c r="Y240" s="10" t="s">
        <v>63</v>
      </c>
      <c r="Z240" s="10"/>
      <c r="AA240" s="116" t="s">
        <v>725</v>
      </c>
      <c r="AB240" s="116"/>
      <c r="AC240" s="6">
        <f>C240-P240</f>
        <v>0</v>
      </c>
      <c r="AD240" s="10" t="s">
        <v>729</v>
      </c>
      <c r="AE240" s="11"/>
      <c r="AF240" s="6">
        <f>F240-S240</f>
        <v>0</v>
      </c>
      <c r="AG240" s="53" t="s">
        <v>726</v>
      </c>
      <c r="AH240" s="1"/>
      <c r="AI240" s="10"/>
      <c r="AJ240" s="10"/>
      <c r="AK240" s="6">
        <f>K240-X240</f>
        <v>0</v>
      </c>
      <c r="AL240" s="10" t="s">
        <v>63</v>
      </c>
      <c r="AM240" s="10"/>
    </row>
    <row r="241" spans="1:39" ht="21" customHeight="1" x14ac:dyDescent="0.3">
      <c r="A241" s="13" t="s">
        <v>728</v>
      </c>
      <c r="B241" s="13"/>
      <c r="C241" s="6"/>
      <c r="D241" s="13" t="s">
        <v>727</v>
      </c>
      <c r="E241" s="13"/>
      <c r="F241" s="13"/>
      <c r="J241" s="10"/>
      <c r="K241" s="10"/>
      <c r="L241" s="6"/>
      <c r="M241" s="10" t="s">
        <v>64</v>
      </c>
      <c r="N241" s="13" t="s">
        <v>728</v>
      </c>
      <c r="O241" s="13"/>
      <c r="P241" s="6"/>
      <c r="Q241" s="13" t="s">
        <v>727</v>
      </c>
      <c r="R241" s="13"/>
      <c r="S241" s="13"/>
      <c r="W241" s="10"/>
      <c r="X241" s="10"/>
      <c r="Y241" s="6"/>
      <c r="Z241" s="10" t="s">
        <v>64</v>
      </c>
      <c r="AA241" s="13" t="s">
        <v>728</v>
      </c>
      <c r="AB241" s="13"/>
      <c r="AC241" s="6">
        <f>C241-P241</f>
        <v>0</v>
      </c>
      <c r="AD241" s="13" t="s">
        <v>727</v>
      </c>
      <c r="AE241" s="13"/>
      <c r="AF241" s="13"/>
      <c r="AJ241" s="10"/>
      <c r="AK241" s="10"/>
      <c r="AL241" s="6">
        <f>L241-Y241</f>
        <v>0</v>
      </c>
      <c r="AM241" s="10" t="s">
        <v>64</v>
      </c>
    </row>
    <row r="244" spans="1:39" x14ac:dyDescent="0.25">
      <c r="A244" s="12" t="s">
        <v>67</v>
      </c>
      <c r="N244" s="12" t="s">
        <v>67</v>
      </c>
      <c r="AA244" s="12" t="s">
        <v>67</v>
      </c>
    </row>
    <row r="245" spans="1:39" ht="18.75" x14ac:dyDescent="0.3">
      <c r="A245" s="10" t="s">
        <v>730</v>
      </c>
      <c r="B245" s="10"/>
      <c r="C245" s="11"/>
      <c r="D245" s="11"/>
      <c r="E245" s="11"/>
      <c r="F245" s="11"/>
      <c r="G245" s="11"/>
      <c r="H245" s="10"/>
      <c r="I245" s="10"/>
      <c r="J245" s="10"/>
      <c r="K245" s="10"/>
      <c r="L245" s="6"/>
      <c r="M245" s="10" t="s">
        <v>724</v>
      </c>
      <c r="N245" s="10" t="s">
        <v>730</v>
      </c>
      <c r="O245" s="10"/>
      <c r="P245" s="11"/>
      <c r="Q245" s="11"/>
      <c r="R245" s="11"/>
      <c r="S245" s="11"/>
      <c r="T245" s="11"/>
      <c r="U245" s="10"/>
      <c r="V245" s="10"/>
      <c r="W245" s="10"/>
      <c r="X245" s="10"/>
      <c r="Y245" s="6"/>
      <c r="Z245" s="10" t="s">
        <v>724</v>
      </c>
      <c r="AA245" s="10" t="s">
        <v>730</v>
      </c>
      <c r="AB245" s="10"/>
      <c r="AC245" s="11"/>
      <c r="AD245" s="11"/>
      <c r="AE245" s="11"/>
      <c r="AF245" s="11"/>
      <c r="AG245" s="11"/>
      <c r="AH245" s="10"/>
      <c r="AI245" s="10"/>
      <c r="AJ245" s="10"/>
      <c r="AK245" s="10"/>
      <c r="AL245" s="6">
        <f>L245-Y245</f>
        <v>0</v>
      </c>
      <c r="AM245" s="10" t="s">
        <v>724</v>
      </c>
    </row>
    <row r="246" spans="1:39" ht="20.25" customHeight="1" x14ac:dyDescent="0.3">
      <c r="A246" s="116" t="s">
        <v>725</v>
      </c>
      <c r="B246" s="116"/>
      <c r="C246" s="6"/>
      <c r="D246" s="10" t="s">
        <v>729</v>
      </c>
      <c r="E246" s="11"/>
      <c r="F246" s="6"/>
      <c r="G246" s="53" t="s">
        <v>726</v>
      </c>
      <c r="H246" s="1"/>
      <c r="I246" s="10"/>
      <c r="J246" s="10"/>
      <c r="K246" s="6"/>
      <c r="L246" s="10" t="s">
        <v>63</v>
      </c>
      <c r="M246" s="10"/>
      <c r="N246" s="116" t="s">
        <v>725</v>
      </c>
      <c r="O246" s="116"/>
      <c r="P246" s="6"/>
      <c r="Q246" s="10" t="s">
        <v>729</v>
      </c>
      <c r="R246" s="11"/>
      <c r="S246" s="6"/>
      <c r="T246" s="53" t="s">
        <v>726</v>
      </c>
      <c r="U246" s="1"/>
      <c r="V246" s="10"/>
      <c r="W246" s="10"/>
      <c r="X246" s="6"/>
      <c r="Y246" s="10" t="s">
        <v>63</v>
      </c>
      <c r="Z246" s="10"/>
      <c r="AA246" s="116" t="s">
        <v>725</v>
      </c>
      <c r="AB246" s="116"/>
      <c r="AC246" s="6">
        <f>C246-P246</f>
        <v>0</v>
      </c>
      <c r="AD246" s="10" t="s">
        <v>729</v>
      </c>
      <c r="AE246" s="11"/>
      <c r="AF246" s="6">
        <f>F246-S246</f>
        <v>0</v>
      </c>
      <c r="AG246" s="53" t="s">
        <v>726</v>
      </c>
      <c r="AH246" s="1"/>
      <c r="AI246" s="10"/>
      <c r="AJ246" s="10"/>
      <c r="AK246" s="6">
        <f>K246-X246</f>
        <v>0</v>
      </c>
      <c r="AL246" s="10" t="s">
        <v>63</v>
      </c>
      <c r="AM246" s="10"/>
    </row>
    <row r="247" spans="1:39" ht="21" customHeight="1" x14ac:dyDescent="0.3">
      <c r="A247" s="13" t="s">
        <v>728</v>
      </c>
      <c r="B247" s="13"/>
      <c r="C247" s="6"/>
      <c r="D247" s="13" t="s">
        <v>727</v>
      </c>
      <c r="E247" s="13"/>
      <c r="F247" s="13"/>
      <c r="J247" s="10"/>
      <c r="K247" s="10"/>
      <c r="L247" s="6"/>
      <c r="M247" s="10" t="s">
        <v>64</v>
      </c>
      <c r="N247" s="13" t="s">
        <v>728</v>
      </c>
      <c r="O247" s="13"/>
      <c r="P247" s="6"/>
      <c r="Q247" s="13" t="s">
        <v>727</v>
      </c>
      <c r="R247" s="13"/>
      <c r="S247" s="13"/>
      <c r="W247" s="10"/>
      <c r="X247" s="10"/>
      <c r="Y247" s="6"/>
      <c r="Z247" s="10" t="s">
        <v>64</v>
      </c>
      <c r="AA247" s="13" t="s">
        <v>728</v>
      </c>
      <c r="AB247" s="13"/>
      <c r="AC247" s="6">
        <f>C247-P247</f>
        <v>0</v>
      </c>
      <c r="AD247" s="13" t="s">
        <v>727</v>
      </c>
      <c r="AE247" s="13"/>
      <c r="AF247" s="13"/>
      <c r="AJ247" s="10"/>
      <c r="AK247" s="10"/>
      <c r="AL247" s="6">
        <f>L247-Y247</f>
        <v>0</v>
      </c>
      <c r="AM247" s="10" t="s">
        <v>64</v>
      </c>
    </row>
    <row r="250" spans="1:39" x14ac:dyDescent="0.25">
      <c r="A250" s="12" t="s">
        <v>68</v>
      </c>
      <c r="N250" s="12" t="s">
        <v>68</v>
      </c>
      <c r="AA250" s="12" t="s">
        <v>68</v>
      </c>
    </row>
    <row r="251" spans="1:39" ht="18.75" x14ac:dyDescent="0.3">
      <c r="A251" s="10" t="s">
        <v>730</v>
      </c>
      <c r="B251" s="10"/>
      <c r="C251" s="11"/>
      <c r="D251" s="11"/>
      <c r="E251" s="11"/>
      <c r="F251" s="11"/>
      <c r="G251" s="11"/>
      <c r="H251" s="10"/>
      <c r="I251" s="10"/>
      <c r="J251" s="10"/>
      <c r="K251" s="10"/>
      <c r="L251" s="6"/>
      <c r="M251" s="10" t="s">
        <v>724</v>
      </c>
      <c r="N251" s="10" t="s">
        <v>730</v>
      </c>
      <c r="O251" s="10"/>
      <c r="P251" s="11"/>
      <c r="Q251" s="11"/>
      <c r="R251" s="11"/>
      <c r="S251" s="11"/>
      <c r="T251" s="11"/>
      <c r="U251" s="10"/>
      <c r="V251" s="10"/>
      <c r="W251" s="10"/>
      <c r="X251" s="10"/>
      <c r="Y251" s="6"/>
      <c r="Z251" s="10" t="s">
        <v>724</v>
      </c>
      <c r="AA251" s="10" t="s">
        <v>730</v>
      </c>
      <c r="AB251" s="10"/>
      <c r="AC251" s="11"/>
      <c r="AD251" s="11"/>
      <c r="AE251" s="11"/>
      <c r="AF251" s="11"/>
      <c r="AG251" s="11"/>
      <c r="AH251" s="10"/>
      <c r="AI251" s="10"/>
      <c r="AJ251" s="10"/>
      <c r="AK251" s="10"/>
      <c r="AL251" s="6">
        <f>L251-Y251</f>
        <v>0</v>
      </c>
      <c r="AM251" s="10" t="s">
        <v>724</v>
      </c>
    </row>
    <row r="252" spans="1:39" ht="20.25" customHeight="1" x14ac:dyDescent="0.3">
      <c r="A252" s="116" t="s">
        <v>725</v>
      </c>
      <c r="B252" s="116"/>
      <c r="C252" s="6"/>
      <c r="D252" s="10" t="s">
        <v>729</v>
      </c>
      <c r="E252" s="11"/>
      <c r="F252" s="6"/>
      <c r="G252" s="53" t="s">
        <v>726</v>
      </c>
      <c r="H252" s="1"/>
      <c r="I252" s="10"/>
      <c r="J252" s="10"/>
      <c r="K252" s="6"/>
      <c r="L252" s="10" t="s">
        <v>63</v>
      </c>
      <c r="M252" s="10"/>
      <c r="N252" s="116" t="s">
        <v>725</v>
      </c>
      <c r="O252" s="116"/>
      <c r="P252" s="6"/>
      <c r="Q252" s="10" t="s">
        <v>729</v>
      </c>
      <c r="R252" s="11"/>
      <c r="S252" s="6"/>
      <c r="T252" s="53" t="s">
        <v>726</v>
      </c>
      <c r="U252" s="1"/>
      <c r="V252" s="10"/>
      <c r="W252" s="10"/>
      <c r="X252" s="6"/>
      <c r="Y252" s="10" t="s">
        <v>63</v>
      </c>
      <c r="Z252" s="10"/>
      <c r="AA252" s="116" t="s">
        <v>725</v>
      </c>
      <c r="AB252" s="116"/>
      <c r="AC252" s="6">
        <f>C252-P252</f>
        <v>0</v>
      </c>
      <c r="AD252" s="10" t="s">
        <v>729</v>
      </c>
      <c r="AE252" s="11"/>
      <c r="AF252" s="6">
        <f>F252-S252</f>
        <v>0</v>
      </c>
      <c r="AG252" s="53" t="s">
        <v>726</v>
      </c>
      <c r="AH252" s="1"/>
      <c r="AI252" s="10"/>
      <c r="AJ252" s="10"/>
      <c r="AK252" s="6">
        <f>K252-X252</f>
        <v>0</v>
      </c>
      <c r="AL252" s="10" t="s">
        <v>63</v>
      </c>
      <c r="AM252" s="10"/>
    </row>
    <row r="253" spans="1:39" ht="21" customHeight="1" x14ac:dyDescent="0.3">
      <c r="A253" s="13" t="s">
        <v>728</v>
      </c>
      <c r="B253" s="13"/>
      <c r="C253" s="6"/>
      <c r="D253" s="13" t="s">
        <v>727</v>
      </c>
      <c r="E253" s="13"/>
      <c r="F253" s="13"/>
      <c r="J253" s="10"/>
      <c r="K253" s="10"/>
      <c r="L253" s="6"/>
      <c r="M253" s="10" t="s">
        <v>64</v>
      </c>
      <c r="N253" s="13" t="s">
        <v>728</v>
      </c>
      <c r="O253" s="13"/>
      <c r="P253" s="6"/>
      <c r="Q253" s="13" t="s">
        <v>727</v>
      </c>
      <c r="R253" s="13"/>
      <c r="S253" s="13"/>
      <c r="W253" s="10"/>
      <c r="X253" s="10"/>
      <c r="Y253" s="6"/>
      <c r="Z253" s="10" t="s">
        <v>64</v>
      </c>
      <c r="AA253" s="13" t="s">
        <v>728</v>
      </c>
      <c r="AB253" s="13"/>
      <c r="AC253" s="6">
        <f>C253-P253</f>
        <v>0</v>
      </c>
      <c r="AD253" s="13" t="s">
        <v>727</v>
      </c>
      <c r="AE253" s="13"/>
      <c r="AF253" s="13"/>
      <c r="AJ253" s="10"/>
      <c r="AK253" s="10"/>
      <c r="AL253" s="6">
        <f>L253-Y253</f>
        <v>0</v>
      </c>
      <c r="AM253" s="10" t="s">
        <v>64</v>
      </c>
    </row>
    <row r="256" spans="1:39" ht="17.25" customHeight="1" x14ac:dyDescent="0.25">
      <c r="A256" s="129" t="s">
        <v>198</v>
      </c>
      <c r="B256" s="129"/>
      <c r="C256" s="129"/>
      <c r="D256" s="129"/>
      <c r="E256" s="18"/>
      <c r="F256" s="18"/>
      <c r="G256" s="18"/>
      <c r="H256" s="18"/>
      <c r="I256" s="18"/>
      <c r="J256" s="18"/>
      <c r="K256" s="135"/>
      <c r="L256" s="135"/>
      <c r="M256" s="135"/>
      <c r="N256" s="129" t="s">
        <v>198</v>
      </c>
      <c r="O256" s="129"/>
      <c r="P256" s="129"/>
      <c r="Q256" s="129"/>
      <c r="R256" s="18"/>
      <c r="S256" s="18"/>
      <c r="T256" s="18"/>
      <c r="U256" s="18"/>
      <c r="V256" s="18"/>
      <c r="W256" s="18"/>
      <c r="X256" s="18"/>
      <c r="Y256" s="18"/>
      <c r="Z256" s="18"/>
      <c r="AA256" s="129" t="s">
        <v>198</v>
      </c>
      <c r="AB256" s="129"/>
      <c r="AC256" s="129"/>
      <c r="AD256" s="129"/>
      <c r="AE256" s="18"/>
      <c r="AF256" s="18"/>
      <c r="AG256" s="18"/>
      <c r="AH256" s="18"/>
      <c r="AI256" s="18"/>
      <c r="AJ256" s="18"/>
      <c r="AK256" s="18"/>
      <c r="AL256" s="18"/>
      <c r="AM256" s="18"/>
    </row>
    <row r="257" spans="1:39" ht="17.25" customHeight="1" x14ac:dyDescent="0.25">
      <c r="A257" s="9" t="s">
        <v>65</v>
      </c>
      <c r="B257" s="70"/>
      <c r="C257" s="7"/>
      <c r="D257" s="7"/>
      <c r="E257" s="7"/>
      <c r="F257" s="7"/>
      <c r="G257" s="7"/>
      <c r="H257" s="7"/>
      <c r="I257" s="7"/>
      <c r="J257" s="7"/>
      <c r="K257" s="7"/>
      <c r="L257" s="70"/>
      <c r="M257" s="70"/>
      <c r="N257" s="9" t="s">
        <v>65</v>
      </c>
      <c r="O257" s="70"/>
      <c r="P257" s="7"/>
      <c r="Q257" s="7"/>
      <c r="R257" s="7"/>
      <c r="S257" s="7"/>
      <c r="T257" s="7"/>
      <c r="U257" s="7"/>
      <c r="V257" s="7"/>
      <c r="W257" s="7"/>
      <c r="X257" s="7"/>
      <c r="Y257" s="70"/>
      <c r="Z257" s="70"/>
      <c r="AA257" s="9" t="s">
        <v>65</v>
      </c>
      <c r="AB257" s="70"/>
      <c r="AC257" s="7"/>
      <c r="AD257" s="7"/>
      <c r="AE257" s="7"/>
      <c r="AF257" s="7"/>
      <c r="AG257" s="7"/>
      <c r="AH257" s="7"/>
      <c r="AI257" s="7"/>
      <c r="AJ257" s="7"/>
      <c r="AK257" s="7"/>
      <c r="AL257" s="70"/>
      <c r="AM257" s="70"/>
    </row>
    <row r="258" spans="1:39" ht="27" customHeight="1" x14ac:dyDescent="0.25">
      <c r="A258" s="121" t="s">
        <v>52</v>
      </c>
      <c r="B258" s="121" t="s">
        <v>53</v>
      </c>
      <c r="C258" s="127" t="s">
        <v>70</v>
      </c>
      <c r="D258" s="131"/>
      <c r="E258" s="131"/>
      <c r="F258" s="131"/>
      <c r="G258" s="131"/>
      <c r="H258" s="131"/>
      <c r="I258" s="128"/>
      <c r="J258" s="132" t="s">
        <v>69</v>
      </c>
      <c r="K258" s="132"/>
      <c r="L258" s="44"/>
      <c r="M258" s="55"/>
      <c r="N258" s="121" t="s">
        <v>52</v>
      </c>
      <c r="O258" s="121" t="s">
        <v>53</v>
      </c>
      <c r="P258" s="127" t="s">
        <v>70</v>
      </c>
      <c r="Q258" s="131"/>
      <c r="R258" s="131"/>
      <c r="S258" s="131"/>
      <c r="T258" s="131"/>
      <c r="U258" s="131"/>
      <c r="V258" s="128"/>
      <c r="W258" s="119" t="s">
        <v>69</v>
      </c>
      <c r="X258" s="120"/>
      <c r="Y258" s="44"/>
      <c r="Z258" s="44"/>
      <c r="AA258" s="121" t="s">
        <v>52</v>
      </c>
      <c r="AB258" s="121" t="s">
        <v>53</v>
      </c>
      <c r="AC258" s="127" t="s">
        <v>70</v>
      </c>
      <c r="AD258" s="131"/>
      <c r="AE258" s="131"/>
      <c r="AF258" s="131"/>
      <c r="AG258" s="131"/>
      <c r="AH258" s="131"/>
      <c r="AI258" s="128"/>
      <c r="AJ258" s="119" t="s">
        <v>69</v>
      </c>
      <c r="AK258" s="120"/>
      <c r="AM258" s="33"/>
    </row>
    <row r="259" spans="1:39" ht="21" customHeight="1" x14ac:dyDescent="0.25">
      <c r="A259" s="122"/>
      <c r="B259" s="122"/>
      <c r="C259" s="121" t="s">
        <v>40</v>
      </c>
      <c r="D259" s="127" t="s">
        <v>48</v>
      </c>
      <c r="E259" s="131"/>
      <c r="F259" s="131"/>
      <c r="G259" s="131"/>
      <c r="H259" s="131"/>
      <c r="I259" s="128"/>
      <c r="J259" s="121" t="s">
        <v>47</v>
      </c>
      <c r="K259" s="124" t="s">
        <v>49</v>
      </c>
      <c r="L259" s="30"/>
      <c r="M259" s="55"/>
      <c r="N259" s="122"/>
      <c r="O259" s="122"/>
      <c r="P259" s="121" t="s">
        <v>40</v>
      </c>
      <c r="Q259" s="127" t="s">
        <v>48</v>
      </c>
      <c r="R259" s="131"/>
      <c r="S259" s="131"/>
      <c r="T259" s="131"/>
      <c r="U259" s="131"/>
      <c r="V259" s="128"/>
      <c r="W259" s="121" t="s">
        <v>47</v>
      </c>
      <c r="X259" s="124" t="s">
        <v>49</v>
      </c>
      <c r="Y259" s="44"/>
      <c r="Z259" s="44"/>
      <c r="AA259" s="122"/>
      <c r="AB259" s="122"/>
      <c r="AC259" s="121" t="s">
        <v>40</v>
      </c>
      <c r="AD259" s="127" t="s">
        <v>48</v>
      </c>
      <c r="AE259" s="131"/>
      <c r="AF259" s="131"/>
      <c r="AG259" s="131"/>
      <c r="AH259" s="131"/>
      <c r="AI259" s="128"/>
      <c r="AJ259" s="121" t="s">
        <v>47</v>
      </c>
      <c r="AK259" s="124" t="s">
        <v>49</v>
      </c>
    </row>
    <row r="260" spans="1:39" ht="18.75" customHeight="1" x14ac:dyDescent="0.25">
      <c r="A260" s="122"/>
      <c r="B260" s="122"/>
      <c r="C260" s="122"/>
      <c r="D260" s="124" t="s">
        <v>43</v>
      </c>
      <c r="E260" s="124" t="s">
        <v>42</v>
      </c>
      <c r="F260" s="124" t="s">
        <v>50</v>
      </c>
      <c r="G260" s="127" t="s">
        <v>44</v>
      </c>
      <c r="H260" s="128"/>
      <c r="I260" s="124" t="s">
        <v>723</v>
      </c>
      <c r="J260" s="122"/>
      <c r="K260" s="125"/>
      <c r="L260" s="30"/>
      <c r="M260" s="55"/>
      <c r="N260" s="122"/>
      <c r="O260" s="122"/>
      <c r="P260" s="122"/>
      <c r="Q260" s="124" t="s">
        <v>43</v>
      </c>
      <c r="R260" s="124" t="s">
        <v>42</v>
      </c>
      <c r="S260" s="124" t="s">
        <v>50</v>
      </c>
      <c r="T260" s="127" t="s">
        <v>44</v>
      </c>
      <c r="U260" s="128"/>
      <c r="V260" s="124" t="s">
        <v>723</v>
      </c>
      <c r="W260" s="122"/>
      <c r="X260" s="125"/>
      <c r="Y260" s="44"/>
      <c r="Z260" s="44"/>
      <c r="AA260" s="122"/>
      <c r="AB260" s="122"/>
      <c r="AC260" s="122"/>
      <c r="AD260" s="124" t="s">
        <v>43</v>
      </c>
      <c r="AE260" s="124" t="s">
        <v>42</v>
      </c>
      <c r="AF260" s="124" t="s">
        <v>50</v>
      </c>
      <c r="AG260" s="127" t="s">
        <v>44</v>
      </c>
      <c r="AH260" s="128"/>
      <c r="AI260" s="124" t="s">
        <v>723</v>
      </c>
      <c r="AJ260" s="122"/>
      <c r="AK260" s="125"/>
    </row>
    <row r="261" spans="1:39" ht="20.25" customHeight="1" x14ac:dyDescent="0.25">
      <c r="A261" s="122"/>
      <c r="B261" s="122"/>
      <c r="C261" s="122"/>
      <c r="D261" s="125"/>
      <c r="E261" s="125"/>
      <c r="F261" s="125"/>
      <c r="G261" s="117" t="s">
        <v>45</v>
      </c>
      <c r="H261" s="117" t="s">
        <v>46</v>
      </c>
      <c r="I261" s="125"/>
      <c r="J261" s="122"/>
      <c r="K261" s="125"/>
      <c r="L261" s="30"/>
      <c r="M261" s="55"/>
      <c r="N261" s="122"/>
      <c r="O261" s="122"/>
      <c r="P261" s="122"/>
      <c r="Q261" s="125"/>
      <c r="R261" s="125"/>
      <c r="S261" s="125"/>
      <c r="T261" s="117" t="s">
        <v>45</v>
      </c>
      <c r="U261" s="117" t="s">
        <v>46</v>
      </c>
      <c r="V261" s="125"/>
      <c r="W261" s="122"/>
      <c r="X261" s="125"/>
      <c r="Y261" s="44"/>
      <c r="Z261" s="44"/>
      <c r="AA261" s="122"/>
      <c r="AB261" s="122"/>
      <c r="AC261" s="122"/>
      <c r="AD261" s="125"/>
      <c r="AE261" s="125"/>
      <c r="AF261" s="125"/>
      <c r="AG261" s="117" t="s">
        <v>45</v>
      </c>
      <c r="AH261" s="117" t="s">
        <v>46</v>
      </c>
      <c r="AI261" s="125"/>
      <c r="AJ261" s="122"/>
      <c r="AK261" s="125"/>
    </row>
    <row r="262" spans="1:39" ht="47.25" customHeight="1" x14ac:dyDescent="0.25">
      <c r="A262" s="123"/>
      <c r="B262" s="123"/>
      <c r="C262" s="123"/>
      <c r="D262" s="126"/>
      <c r="E262" s="126"/>
      <c r="F262" s="126"/>
      <c r="G262" s="118"/>
      <c r="H262" s="118"/>
      <c r="I262" s="126"/>
      <c r="J262" s="123"/>
      <c r="K262" s="126"/>
      <c r="L262" s="30"/>
      <c r="M262" s="55"/>
      <c r="N262" s="123"/>
      <c r="O262" s="123"/>
      <c r="P262" s="123"/>
      <c r="Q262" s="126"/>
      <c r="R262" s="126"/>
      <c r="S262" s="126"/>
      <c r="T262" s="118"/>
      <c r="U262" s="118"/>
      <c r="V262" s="126"/>
      <c r="W262" s="123"/>
      <c r="X262" s="126"/>
      <c r="Y262" s="44"/>
      <c r="Z262" s="44"/>
      <c r="AA262" s="123"/>
      <c r="AB262" s="123"/>
      <c r="AC262" s="123"/>
      <c r="AD262" s="126"/>
      <c r="AE262" s="126"/>
      <c r="AF262" s="126"/>
      <c r="AG262" s="118"/>
      <c r="AH262" s="118"/>
      <c r="AI262" s="126"/>
      <c r="AJ262" s="123"/>
      <c r="AK262" s="126"/>
    </row>
    <row r="263" spans="1:39" ht="18.75" customHeight="1" x14ac:dyDescent="0.25">
      <c r="A263" s="69">
        <v>1</v>
      </c>
      <c r="B263" s="69">
        <v>2</v>
      </c>
      <c r="C263" s="69">
        <v>3</v>
      </c>
      <c r="D263" s="69">
        <v>4</v>
      </c>
      <c r="E263" s="69">
        <v>5</v>
      </c>
      <c r="F263" s="69">
        <v>6</v>
      </c>
      <c r="G263" s="69">
        <v>7</v>
      </c>
      <c r="H263" s="69">
        <v>8</v>
      </c>
      <c r="I263" s="69">
        <v>9</v>
      </c>
      <c r="J263" s="69">
        <v>10</v>
      </c>
      <c r="K263" s="69">
        <v>11</v>
      </c>
      <c r="L263" s="45"/>
      <c r="M263" s="39"/>
      <c r="N263" s="69">
        <v>1</v>
      </c>
      <c r="O263" s="69">
        <v>2</v>
      </c>
      <c r="P263" s="69">
        <v>3</v>
      </c>
      <c r="Q263" s="69">
        <v>4</v>
      </c>
      <c r="R263" s="69">
        <v>5</v>
      </c>
      <c r="S263" s="69">
        <v>6</v>
      </c>
      <c r="T263" s="69">
        <v>7</v>
      </c>
      <c r="U263" s="69">
        <v>8</v>
      </c>
      <c r="V263" s="69">
        <v>9</v>
      </c>
      <c r="W263" s="69">
        <v>10</v>
      </c>
      <c r="X263" s="69">
        <v>11</v>
      </c>
      <c r="Y263" s="45"/>
      <c r="Z263" s="45"/>
      <c r="AA263" s="69">
        <v>1</v>
      </c>
      <c r="AB263" s="69">
        <v>2</v>
      </c>
      <c r="AC263" s="69">
        <v>3</v>
      </c>
      <c r="AD263" s="69">
        <v>4</v>
      </c>
      <c r="AE263" s="69">
        <v>5</v>
      </c>
      <c r="AF263" s="69">
        <v>6</v>
      </c>
      <c r="AG263" s="69">
        <v>7</v>
      </c>
      <c r="AH263" s="69">
        <v>8</v>
      </c>
      <c r="AI263" s="69">
        <v>9</v>
      </c>
      <c r="AJ263" s="69">
        <v>10</v>
      </c>
      <c r="AK263" s="69">
        <v>11</v>
      </c>
    </row>
    <row r="264" spans="1:39" ht="38.25" customHeight="1" x14ac:dyDescent="0.25">
      <c r="A264" s="8" t="s">
        <v>54</v>
      </c>
      <c r="B264" s="69">
        <v>1</v>
      </c>
      <c r="C264" s="4"/>
      <c r="D264" s="4"/>
      <c r="E264" s="4"/>
      <c r="F264" s="4"/>
      <c r="G264" s="4"/>
      <c r="H264" s="4"/>
      <c r="I264" s="4"/>
      <c r="J264" s="3"/>
      <c r="K264" s="3"/>
      <c r="L264" s="31"/>
      <c r="M264" s="40"/>
      <c r="N264" s="8" t="s">
        <v>54</v>
      </c>
      <c r="O264" s="69">
        <v>1</v>
      </c>
      <c r="P264" s="4">
        <v>1</v>
      </c>
      <c r="Q264" s="4"/>
      <c r="R264" s="4"/>
      <c r="S264" s="4"/>
      <c r="T264" s="4"/>
      <c r="U264" s="4"/>
      <c r="V264" s="4">
        <v>1</v>
      </c>
      <c r="W264" s="3">
        <v>131.22</v>
      </c>
      <c r="X264" s="3"/>
      <c r="Y264" s="31"/>
      <c r="Z264" s="31"/>
      <c r="AA264" s="8" t="s">
        <v>54</v>
      </c>
      <c r="AB264" s="69">
        <v>1</v>
      </c>
      <c r="AC264" s="4">
        <f t="shared" ref="AC264:AC272" si="29">C264-P264</f>
        <v>-1</v>
      </c>
      <c r="AD264" s="4">
        <f t="shared" ref="AD264:AD272" si="30">D264-Q264</f>
        <v>0</v>
      </c>
      <c r="AE264" s="4">
        <f t="shared" ref="AE264:AE272" si="31">E264-R264</f>
        <v>0</v>
      </c>
      <c r="AF264" s="4">
        <f t="shared" ref="AF264:AF272" si="32">F264-S264</f>
        <v>0</v>
      </c>
      <c r="AG264" s="4">
        <f t="shared" ref="AG264:AG272" si="33">G264-T264</f>
        <v>0</v>
      </c>
      <c r="AH264" s="4">
        <f t="shared" ref="AH264:AH272" si="34">H264-U264</f>
        <v>0</v>
      </c>
      <c r="AI264" s="4">
        <f t="shared" ref="AI264:AI272" si="35">I264-V264</f>
        <v>-1</v>
      </c>
      <c r="AJ264" s="3">
        <f t="shared" ref="AJ264:AJ272" si="36">J264-W264</f>
        <v>-131.22</v>
      </c>
      <c r="AK264" s="3">
        <f t="shared" ref="AK264:AK272" si="37">K264-X264</f>
        <v>0</v>
      </c>
    </row>
    <row r="265" spans="1:39" ht="39" customHeight="1" x14ac:dyDescent="0.25">
      <c r="A265" s="8" t="s">
        <v>55</v>
      </c>
      <c r="B265" s="69">
        <v>2</v>
      </c>
      <c r="C265" s="4"/>
      <c r="D265" s="4"/>
      <c r="E265" s="4"/>
      <c r="F265" s="4"/>
      <c r="G265" s="4"/>
      <c r="H265" s="4"/>
      <c r="I265" s="4"/>
      <c r="J265" s="3"/>
      <c r="K265" s="3"/>
      <c r="L265" s="31"/>
      <c r="M265" s="40"/>
      <c r="N265" s="8" t="s">
        <v>55</v>
      </c>
      <c r="O265" s="69">
        <v>2</v>
      </c>
      <c r="P265" s="4"/>
      <c r="Q265" s="4"/>
      <c r="R265" s="4"/>
      <c r="S265" s="4"/>
      <c r="T265" s="4"/>
      <c r="U265" s="4"/>
      <c r="V265" s="4"/>
      <c r="W265" s="3"/>
      <c r="X265" s="3"/>
      <c r="Y265" s="31"/>
      <c r="Z265" s="31"/>
      <c r="AA265" s="8" t="s">
        <v>55</v>
      </c>
      <c r="AB265" s="69">
        <v>2</v>
      </c>
      <c r="AC265" s="4">
        <f t="shared" si="29"/>
        <v>0</v>
      </c>
      <c r="AD265" s="4">
        <f t="shared" si="30"/>
        <v>0</v>
      </c>
      <c r="AE265" s="4">
        <f t="shared" si="31"/>
        <v>0</v>
      </c>
      <c r="AF265" s="4">
        <f t="shared" si="32"/>
        <v>0</v>
      </c>
      <c r="AG265" s="4">
        <f t="shared" si="33"/>
        <v>0</v>
      </c>
      <c r="AH265" s="4">
        <f t="shared" si="34"/>
        <v>0</v>
      </c>
      <c r="AI265" s="4">
        <f t="shared" si="35"/>
        <v>0</v>
      </c>
      <c r="AJ265" s="3">
        <f t="shared" si="36"/>
        <v>0</v>
      </c>
      <c r="AK265" s="3">
        <f t="shared" si="37"/>
        <v>0</v>
      </c>
    </row>
    <row r="266" spans="1:39" ht="52.5" customHeight="1" x14ac:dyDescent="0.25">
      <c r="A266" s="8" t="s">
        <v>56</v>
      </c>
      <c r="B266" s="69">
        <v>3</v>
      </c>
      <c r="C266" s="4"/>
      <c r="D266" s="4"/>
      <c r="E266" s="4"/>
      <c r="F266" s="4"/>
      <c r="G266" s="4"/>
      <c r="H266" s="4"/>
      <c r="I266" s="4"/>
      <c r="J266" s="3"/>
      <c r="K266" s="3"/>
      <c r="L266" s="31"/>
      <c r="M266" s="40"/>
      <c r="N266" s="8" t="s">
        <v>56</v>
      </c>
      <c r="O266" s="69">
        <v>3</v>
      </c>
      <c r="P266" s="4"/>
      <c r="Q266" s="4"/>
      <c r="R266" s="4"/>
      <c r="S266" s="4"/>
      <c r="T266" s="4"/>
      <c r="U266" s="4"/>
      <c r="V266" s="4"/>
      <c r="W266" s="3"/>
      <c r="X266" s="3"/>
      <c r="Y266" s="31"/>
      <c r="Z266" s="31"/>
      <c r="AA266" s="8" t="s">
        <v>56</v>
      </c>
      <c r="AB266" s="69">
        <v>3</v>
      </c>
      <c r="AC266" s="4">
        <f t="shared" si="29"/>
        <v>0</v>
      </c>
      <c r="AD266" s="4">
        <f t="shared" si="30"/>
        <v>0</v>
      </c>
      <c r="AE266" s="4">
        <f t="shared" si="31"/>
        <v>0</v>
      </c>
      <c r="AF266" s="4">
        <f t="shared" si="32"/>
        <v>0</v>
      </c>
      <c r="AG266" s="4">
        <f t="shared" si="33"/>
        <v>0</v>
      </c>
      <c r="AH266" s="4">
        <f t="shared" si="34"/>
        <v>0</v>
      </c>
      <c r="AI266" s="4">
        <f t="shared" si="35"/>
        <v>0</v>
      </c>
      <c r="AJ266" s="3">
        <f t="shared" si="36"/>
        <v>0</v>
      </c>
      <c r="AK266" s="3">
        <f t="shared" si="37"/>
        <v>0</v>
      </c>
    </row>
    <row r="267" spans="1:39" ht="12.75" customHeight="1" x14ac:dyDescent="0.25">
      <c r="A267" s="8" t="s">
        <v>57</v>
      </c>
      <c r="B267" s="69">
        <v>4</v>
      </c>
      <c r="C267" s="4"/>
      <c r="D267" s="4"/>
      <c r="E267" s="4"/>
      <c r="F267" s="4"/>
      <c r="G267" s="4"/>
      <c r="H267" s="4"/>
      <c r="I267" s="4"/>
      <c r="J267" s="3"/>
      <c r="K267" s="3"/>
      <c r="L267" s="31"/>
      <c r="M267" s="40"/>
      <c r="N267" s="8" t="s">
        <v>57</v>
      </c>
      <c r="O267" s="69">
        <v>4</v>
      </c>
      <c r="P267" s="4"/>
      <c r="Q267" s="4"/>
      <c r="R267" s="4"/>
      <c r="S267" s="4"/>
      <c r="T267" s="4"/>
      <c r="U267" s="4"/>
      <c r="V267" s="4"/>
      <c r="W267" s="3"/>
      <c r="X267" s="3"/>
      <c r="Y267" s="31"/>
      <c r="Z267" s="31"/>
      <c r="AA267" s="8" t="s">
        <v>57</v>
      </c>
      <c r="AB267" s="69">
        <v>4</v>
      </c>
      <c r="AC267" s="4">
        <f t="shared" si="29"/>
        <v>0</v>
      </c>
      <c r="AD267" s="4">
        <f t="shared" si="30"/>
        <v>0</v>
      </c>
      <c r="AE267" s="4">
        <f t="shared" si="31"/>
        <v>0</v>
      </c>
      <c r="AF267" s="4">
        <f t="shared" si="32"/>
        <v>0</v>
      </c>
      <c r="AG267" s="4">
        <f t="shared" si="33"/>
        <v>0</v>
      </c>
      <c r="AH267" s="4">
        <f t="shared" si="34"/>
        <v>0</v>
      </c>
      <c r="AI267" s="4">
        <f t="shared" si="35"/>
        <v>0</v>
      </c>
      <c r="AJ267" s="3">
        <f t="shared" si="36"/>
        <v>0</v>
      </c>
      <c r="AK267" s="3">
        <f t="shared" si="37"/>
        <v>0</v>
      </c>
    </row>
    <row r="268" spans="1:39" ht="12" customHeight="1" x14ac:dyDescent="0.25">
      <c r="A268" s="8" t="s">
        <v>720</v>
      </c>
      <c r="B268" s="68">
        <v>5</v>
      </c>
      <c r="C268" s="4"/>
      <c r="D268" s="4"/>
      <c r="E268" s="4"/>
      <c r="F268" s="4"/>
      <c r="G268" s="4"/>
      <c r="H268" s="4"/>
      <c r="I268" s="4"/>
      <c r="J268" s="3"/>
      <c r="K268" s="3"/>
      <c r="L268" s="31"/>
      <c r="M268" s="40"/>
      <c r="N268" s="8" t="s">
        <v>58</v>
      </c>
      <c r="O268" s="68">
        <v>5</v>
      </c>
      <c r="P268" s="4">
        <v>4</v>
      </c>
      <c r="Q268" s="4"/>
      <c r="R268" s="4"/>
      <c r="S268" s="4"/>
      <c r="T268" s="4">
        <v>3</v>
      </c>
      <c r="U268" s="4">
        <v>1</v>
      </c>
      <c r="V268" s="4">
        <v>1</v>
      </c>
      <c r="W268" s="3">
        <v>261.39999999999998</v>
      </c>
      <c r="X268" s="3"/>
      <c r="Y268" s="31"/>
      <c r="Z268" s="31"/>
      <c r="AA268" s="8" t="s">
        <v>58</v>
      </c>
      <c r="AB268" s="68">
        <v>5</v>
      </c>
      <c r="AC268" s="4">
        <f t="shared" si="29"/>
        <v>-4</v>
      </c>
      <c r="AD268" s="4">
        <f t="shared" si="30"/>
        <v>0</v>
      </c>
      <c r="AE268" s="4">
        <f t="shared" si="31"/>
        <v>0</v>
      </c>
      <c r="AF268" s="4">
        <f t="shared" si="32"/>
        <v>0</v>
      </c>
      <c r="AG268" s="4">
        <f t="shared" si="33"/>
        <v>-3</v>
      </c>
      <c r="AH268" s="4">
        <f t="shared" si="34"/>
        <v>-1</v>
      </c>
      <c r="AI268" s="4">
        <f t="shared" si="35"/>
        <v>-1</v>
      </c>
      <c r="AJ268" s="3">
        <f t="shared" si="36"/>
        <v>-261.39999999999998</v>
      </c>
      <c r="AK268" s="3">
        <f t="shared" si="37"/>
        <v>0</v>
      </c>
    </row>
    <row r="269" spans="1:39" ht="12.75" customHeight="1" x14ac:dyDescent="0.25">
      <c r="A269" s="8" t="s">
        <v>59</v>
      </c>
      <c r="B269" s="68">
        <v>6</v>
      </c>
      <c r="C269" s="4"/>
      <c r="D269" s="4"/>
      <c r="E269" s="4"/>
      <c r="F269" s="4"/>
      <c r="G269" s="4"/>
      <c r="H269" s="4"/>
      <c r="I269" s="4"/>
      <c r="J269" s="3"/>
      <c r="K269" s="3"/>
      <c r="L269" s="31"/>
      <c r="M269" s="40"/>
      <c r="N269" s="8" t="s">
        <v>59</v>
      </c>
      <c r="O269" s="68">
        <v>6</v>
      </c>
      <c r="P269" s="4"/>
      <c r="Q269" s="4"/>
      <c r="R269" s="4"/>
      <c r="S269" s="4"/>
      <c r="T269" s="4"/>
      <c r="U269" s="4"/>
      <c r="V269" s="4"/>
      <c r="W269" s="3"/>
      <c r="X269" s="3"/>
      <c r="Y269" s="31"/>
      <c r="Z269" s="31"/>
      <c r="AA269" s="8" t="s">
        <v>59</v>
      </c>
      <c r="AB269" s="68">
        <v>6</v>
      </c>
      <c r="AC269" s="4">
        <f t="shared" si="29"/>
        <v>0</v>
      </c>
      <c r="AD269" s="4">
        <f t="shared" si="30"/>
        <v>0</v>
      </c>
      <c r="AE269" s="4">
        <f t="shared" si="31"/>
        <v>0</v>
      </c>
      <c r="AF269" s="4">
        <f t="shared" si="32"/>
        <v>0</v>
      </c>
      <c r="AG269" s="4">
        <f t="shared" si="33"/>
        <v>0</v>
      </c>
      <c r="AH269" s="4">
        <f t="shared" si="34"/>
        <v>0</v>
      </c>
      <c r="AI269" s="4">
        <f t="shared" si="35"/>
        <v>0</v>
      </c>
      <c r="AJ269" s="3">
        <f t="shared" si="36"/>
        <v>0</v>
      </c>
      <c r="AK269" s="3">
        <f t="shared" si="37"/>
        <v>0</v>
      </c>
    </row>
    <row r="270" spans="1:39" ht="12.75" customHeight="1" x14ac:dyDescent="0.25">
      <c r="A270" s="8" t="s">
        <v>60</v>
      </c>
      <c r="B270" s="68">
        <v>7</v>
      </c>
      <c r="C270" s="4"/>
      <c r="D270" s="4"/>
      <c r="E270" s="4"/>
      <c r="F270" s="4"/>
      <c r="G270" s="4"/>
      <c r="H270" s="4"/>
      <c r="I270" s="4"/>
      <c r="J270" s="3"/>
      <c r="K270" s="3"/>
      <c r="L270" s="31"/>
      <c r="M270" s="40"/>
      <c r="N270" s="8" t="s">
        <v>60</v>
      </c>
      <c r="O270" s="68">
        <v>7</v>
      </c>
      <c r="P270" s="4"/>
      <c r="Q270" s="4"/>
      <c r="R270" s="4"/>
      <c r="S270" s="4"/>
      <c r="T270" s="4"/>
      <c r="U270" s="4"/>
      <c r="V270" s="4"/>
      <c r="W270" s="3"/>
      <c r="X270" s="3"/>
      <c r="Y270" s="31"/>
      <c r="Z270" s="31"/>
      <c r="AA270" s="8" t="s">
        <v>60</v>
      </c>
      <c r="AB270" s="68">
        <v>7</v>
      </c>
      <c r="AC270" s="4">
        <f t="shared" si="29"/>
        <v>0</v>
      </c>
      <c r="AD270" s="4">
        <f t="shared" si="30"/>
        <v>0</v>
      </c>
      <c r="AE270" s="4">
        <f t="shared" si="31"/>
        <v>0</v>
      </c>
      <c r="AF270" s="4">
        <f t="shared" si="32"/>
        <v>0</v>
      </c>
      <c r="AG270" s="4">
        <f t="shared" si="33"/>
        <v>0</v>
      </c>
      <c r="AH270" s="4">
        <f t="shared" si="34"/>
        <v>0</v>
      </c>
      <c r="AI270" s="4">
        <f t="shared" si="35"/>
        <v>0</v>
      </c>
      <c r="AJ270" s="3">
        <f t="shared" si="36"/>
        <v>0</v>
      </c>
      <c r="AK270" s="3">
        <f t="shared" si="37"/>
        <v>0</v>
      </c>
    </row>
    <row r="271" spans="1:39" ht="12.75" customHeight="1" x14ac:dyDescent="0.25">
      <c r="A271" s="8" t="s">
        <v>61</v>
      </c>
      <c r="B271" s="68">
        <v>8</v>
      </c>
      <c r="C271" s="4"/>
      <c r="D271" s="4"/>
      <c r="E271" s="4"/>
      <c r="F271" s="4"/>
      <c r="G271" s="4"/>
      <c r="H271" s="4"/>
      <c r="I271" s="4"/>
      <c r="J271" s="3"/>
      <c r="K271" s="3"/>
      <c r="L271" s="31"/>
      <c r="M271" s="40"/>
      <c r="N271" s="8" t="s">
        <v>61</v>
      </c>
      <c r="O271" s="68">
        <v>8</v>
      </c>
      <c r="P271" s="4"/>
      <c r="Q271" s="4"/>
      <c r="R271" s="4"/>
      <c r="S271" s="4"/>
      <c r="T271" s="4"/>
      <c r="U271" s="4"/>
      <c r="V271" s="4"/>
      <c r="W271" s="3"/>
      <c r="X271" s="3"/>
      <c r="Y271" s="31"/>
      <c r="Z271" s="31"/>
      <c r="AA271" s="8" t="s">
        <v>61</v>
      </c>
      <c r="AB271" s="68">
        <v>8</v>
      </c>
      <c r="AC271" s="4">
        <f t="shared" si="29"/>
        <v>0</v>
      </c>
      <c r="AD271" s="4">
        <f t="shared" si="30"/>
        <v>0</v>
      </c>
      <c r="AE271" s="4">
        <f t="shared" si="31"/>
        <v>0</v>
      </c>
      <c r="AF271" s="4">
        <f t="shared" si="32"/>
        <v>0</v>
      </c>
      <c r="AG271" s="4">
        <f t="shared" si="33"/>
        <v>0</v>
      </c>
      <c r="AH271" s="4">
        <f t="shared" si="34"/>
        <v>0</v>
      </c>
      <c r="AI271" s="4">
        <f t="shared" si="35"/>
        <v>0</v>
      </c>
      <c r="AJ271" s="3">
        <f t="shared" si="36"/>
        <v>0</v>
      </c>
      <c r="AK271" s="3">
        <f t="shared" si="37"/>
        <v>0</v>
      </c>
    </row>
    <row r="272" spans="1:39" ht="12.75" customHeight="1" x14ac:dyDescent="0.25">
      <c r="A272" s="14" t="s">
        <v>258</v>
      </c>
      <c r="B272" s="15">
        <v>9</v>
      </c>
      <c r="C272" s="16">
        <f>SUM(C264:C271)</f>
        <v>0</v>
      </c>
      <c r="D272" s="16">
        <f t="shared" ref="D272:H272" si="38">SUM(D264:D271)</f>
        <v>0</v>
      </c>
      <c r="E272" s="16">
        <f t="shared" si="38"/>
        <v>0</v>
      </c>
      <c r="F272" s="16">
        <f t="shared" si="38"/>
        <v>0</v>
      </c>
      <c r="G272" s="16">
        <f t="shared" si="38"/>
        <v>0</v>
      </c>
      <c r="H272" s="16">
        <f t="shared" si="38"/>
        <v>0</v>
      </c>
      <c r="I272" s="16">
        <f>SUM(I264:I271)</f>
        <v>0</v>
      </c>
      <c r="J272" s="17">
        <f>SUM(J264:J271)</f>
        <v>0</v>
      </c>
      <c r="K272" s="17">
        <f>SUM(K264:K271)</f>
        <v>0</v>
      </c>
      <c r="L272" s="40"/>
      <c r="M272" s="40"/>
      <c r="N272" s="14" t="s">
        <v>62</v>
      </c>
      <c r="O272" s="15">
        <v>9</v>
      </c>
      <c r="P272" s="4">
        <f t="shared" ref="P272:X272" si="39">SUM(P264:P271)</f>
        <v>5</v>
      </c>
      <c r="Q272" s="4">
        <f t="shared" si="39"/>
        <v>0</v>
      </c>
      <c r="R272" s="4">
        <f t="shared" si="39"/>
        <v>0</v>
      </c>
      <c r="S272" s="4">
        <f t="shared" si="39"/>
        <v>0</v>
      </c>
      <c r="T272" s="4">
        <f t="shared" si="39"/>
        <v>3</v>
      </c>
      <c r="U272" s="4">
        <f t="shared" si="39"/>
        <v>1</v>
      </c>
      <c r="V272" s="4">
        <f t="shared" si="39"/>
        <v>2</v>
      </c>
      <c r="W272" s="3">
        <f t="shared" si="39"/>
        <v>392.62</v>
      </c>
      <c r="X272" s="3">
        <f t="shared" si="39"/>
        <v>0</v>
      </c>
      <c r="Y272" s="32"/>
      <c r="Z272" s="32"/>
      <c r="AA272" s="14" t="s">
        <v>62</v>
      </c>
      <c r="AB272" s="15">
        <v>9</v>
      </c>
      <c r="AC272" s="4">
        <f t="shared" si="29"/>
        <v>-5</v>
      </c>
      <c r="AD272" s="4">
        <f t="shared" si="30"/>
        <v>0</v>
      </c>
      <c r="AE272" s="4">
        <f t="shared" si="31"/>
        <v>0</v>
      </c>
      <c r="AF272" s="4">
        <f t="shared" si="32"/>
        <v>0</v>
      </c>
      <c r="AG272" s="4">
        <f t="shared" si="33"/>
        <v>-3</v>
      </c>
      <c r="AH272" s="4">
        <f t="shared" si="34"/>
        <v>-1</v>
      </c>
      <c r="AI272" s="4">
        <f t="shared" si="35"/>
        <v>-2</v>
      </c>
      <c r="AJ272" s="3">
        <f t="shared" si="36"/>
        <v>-392.62</v>
      </c>
      <c r="AK272" s="3">
        <f t="shared" si="37"/>
        <v>0</v>
      </c>
    </row>
    <row r="274" spans="1:39" x14ac:dyDescent="0.25">
      <c r="A274" s="12" t="s">
        <v>66</v>
      </c>
      <c r="N274" s="12" t="s">
        <v>66</v>
      </c>
      <c r="AA274" s="12" t="s">
        <v>66</v>
      </c>
    </row>
    <row r="275" spans="1:39" ht="18.75" x14ac:dyDescent="0.3">
      <c r="A275" s="10" t="s">
        <v>730</v>
      </c>
      <c r="B275" s="10"/>
      <c r="C275" s="11"/>
      <c r="D275" s="11"/>
      <c r="E275" s="11"/>
      <c r="F275" s="11"/>
      <c r="G275" s="11"/>
      <c r="H275" s="10"/>
      <c r="I275" s="10"/>
      <c r="J275" s="10"/>
      <c r="K275" s="10"/>
      <c r="L275" s="6"/>
      <c r="M275" s="10" t="s">
        <v>724</v>
      </c>
      <c r="N275" s="10" t="s">
        <v>730</v>
      </c>
      <c r="O275" s="10"/>
      <c r="P275" s="11"/>
      <c r="Q275" s="11"/>
      <c r="R275" s="11"/>
      <c r="S275" s="11"/>
      <c r="T275" s="11"/>
      <c r="U275" s="10"/>
      <c r="V275" s="10"/>
      <c r="W275" s="10"/>
      <c r="X275" s="10"/>
      <c r="Y275" s="6">
        <v>1</v>
      </c>
      <c r="Z275" s="10" t="s">
        <v>724</v>
      </c>
      <c r="AA275" s="10" t="s">
        <v>730</v>
      </c>
      <c r="AB275" s="10"/>
      <c r="AC275" s="11"/>
      <c r="AD275" s="11"/>
      <c r="AE275" s="11"/>
      <c r="AF275" s="11"/>
      <c r="AG275" s="11"/>
      <c r="AH275" s="10"/>
      <c r="AI275" s="10"/>
      <c r="AJ275" s="10"/>
      <c r="AK275" s="10"/>
      <c r="AL275" s="6">
        <f>L275-Y275</f>
        <v>-1</v>
      </c>
      <c r="AM275" s="10" t="s">
        <v>724</v>
      </c>
    </row>
    <row r="276" spans="1:39" ht="20.25" customHeight="1" x14ac:dyDescent="0.3">
      <c r="A276" s="116" t="s">
        <v>725</v>
      </c>
      <c r="B276" s="116"/>
      <c r="C276" s="6"/>
      <c r="D276" s="10" t="s">
        <v>729</v>
      </c>
      <c r="E276" s="11"/>
      <c r="F276" s="6"/>
      <c r="G276" s="53" t="s">
        <v>726</v>
      </c>
      <c r="H276" s="1"/>
      <c r="I276" s="10"/>
      <c r="J276" s="10"/>
      <c r="K276" s="6"/>
      <c r="L276" s="10" t="s">
        <v>63</v>
      </c>
      <c r="M276" s="10"/>
      <c r="N276" s="116" t="s">
        <v>725</v>
      </c>
      <c r="O276" s="116"/>
      <c r="P276" s="6"/>
      <c r="Q276" s="10" t="s">
        <v>729</v>
      </c>
      <c r="R276" s="11"/>
      <c r="S276" s="6"/>
      <c r="T276" s="53" t="s">
        <v>726</v>
      </c>
      <c r="U276" s="1"/>
      <c r="V276" s="10"/>
      <c r="W276" s="10"/>
      <c r="X276" s="6"/>
      <c r="Y276" s="10" t="s">
        <v>63</v>
      </c>
      <c r="Z276" s="10"/>
      <c r="AA276" s="116" t="s">
        <v>725</v>
      </c>
      <c r="AB276" s="116"/>
      <c r="AC276" s="6">
        <f>C276-P276</f>
        <v>0</v>
      </c>
      <c r="AD276" s="10" t="s">
        <v>729</v>
      </c>
      <c r="AE276" s="11"/>
      <c r="AF276" s="6">
        <f>F276-S276</f>
        <v>0</v>
      </c>
      <c r="AG276" s="53" t="s">
        <v>726</v>
      </c>
      <c r="AH276" s="1"/>
      <c r="AI276" s="10"/>
      <c r="AJ276" s="10"/>
      <c r="AK276" s="6">
        <f>K276-X276</f>
        <v>0</v>
      </c>
      <c r="AL276" s="10" t="s">
        <v>63</v>
      </c>
      <c r="AM276" s="10"/>
    </row>
    <row r="277" spans="1:39" ht="21" customHeight="1" x14ac:dyDescent="0.3">
      <c r="A277" s="13" t="s">
        <v>728</v>
      </c>
      <c r="B277" s="13"/>
      <c r="C277" s="6"/>
      <c r="D277" s="13" t="s">
        <v>727</v>
      </c>
      <c r="E277" s="13"/>
      <c r="F277" s="13"/>
      <c r="J277" s="10"/>
      <c r="K277" s="10"/>
      <c r="L277" s="6"/>
      <c r="M277" s="10" t="s">
        <v>64</v>
      </c>
      <c r="N277" s="13" t="s">
        <v>728</v>
      </c>
      <c r="O277" s="13"/>
      <c r="P277" s="6"/>
      <c r="Q277" s="13" t="s">
        <v>727</v>
      </c>
      <c r="R277" s="13"/>
      <c r="S277" s="13"/>
      <c r="W277" s="10"/>
      <c r="X277" s="10"/>
      <c r="Y277" s="6"/>
      <c r="Z277" s="10" t="s">
        <v>64</v>
      </c>
      <c r="AA277" s="13" t="s">
        <v>728</v>
      </c>
      <c r="AB277" s="13"/>
      <c r="AC277" s="6">
        <f>C277-P277</f>
        <v>0</v>
      </c>
      <c r="AD277" s="13" t="s">
        <v>727</v>
      </c>
      <c r="AE277" s="13"/>
      <c r="AF277" s="13"/>
      <c r="AJ277" s="10"/>
      <c r="AK277" s="10"/>
      <c r="AL277" s="6">
        <f>L277-Y277</f>
        <v>0</v>
      </c>
      <c r="AM277" s="10" t="s">
        <v>64</v>
      </c>
    </row>
    <row r="280" spans="1:39" x14ac:dyDescent="0.25">
      <c r="A280" s="12" t="s">
        <v>67</v>
      </c>
      <c r="N280" s="12" t="s">
        <v>67</v>
      </c>
      <c r="AA280" s="12" t="s">
        <v>67</v>
      </c>
    </row>
    <row r="281" spans="1:39" ht="18.75" x14ac:dyDescent="0.3">
      <c r="A281" s="10" t="s">
        <v>730</v>
      </c>
      <c r="B281" s="10"/>
      <c r="C281" s="11"/>
      <c r="D281" s="11"/>
      <c r="E281" s="11"/>
      <c r="F281" s="11"/>
      <c r="G281" s="11"/>
      <c r="H281" s="10"/>
      <c r="I281" s="10"/>
      <c r="J281" s="10"/>
      <c r="K281" s="10"/>
      <c r="L281" s="6"/>
      <c r="M281" s="10" t="s">
        <v>724</v>
      </c>
      <c r="N281" s="10" t="s">
        <v>730</v>
      </c>
      <c r="O281" s="10"/>
      <c r="P281" s="11"/>
      <c r="Q281" s="11"/>
      <c r="R281" s="11"/>
      <c r="S281" s="11"/>
      <c r="T281" s="11"/>
      <c r="U281" s="10"/>
      <c r="V281" s="10"/>
      <c r="W281" s="10"/>
      <c r="X281" s="10"/>
      <c r="Y281" s="6"/>
      <c r="Z281" s="10" t="s">
        <v>724</v>
      </c>
      <c r="AA281" s="10" t="s">
        <v>730</v>
      </c>
      <c r="AB281" s="10"/>
      <c r="AC281" s="11"/>
      <c r="AD281" s="11"/>
      <c r="AE281" s="11"/>
      <c r="AF281" s="11"/>
      <c r="AG281" s="11"/>
      <c r="AH281" s="10"/>
      <c r="AI281" s="10"/>
      <c r="AJ281" s="10"/>
      <c r="AK281" s="10"/>
      <c r="AL281" s="6">
        <f>L281-Y281</f>
        <v>0</v>
      </c>
      <c r="AM281" s="10" t="s">
        <v>724</v>
      </c>
    </row>
    <row r="282" spans="1:39" ht="20.25" customHeight="1" x14ac:dyDescent="0.3">
      <c r="A282" s="116" t="s">
        <v>725</v>
      </c>
      <c r="B282" s="116"/>
      <c r="C282" s="6"/>
      <c r="D282" s="10" t="s">
        <v>729</v>
      </c>
      <c r="E282" s="11"/>
      <c r="F282" s="6"/>
      <c r="G282" s="53" t="s">
        <v>726</v>
      </c>
      <c r="H282" s="1"/>
      <c r="I282" s="10"/>
      <c r="J282" s="10"/>
      <c r="K282" s="6"/>
      <c r="L282" s="10" t="s">
        <v>63</v>
      </c>
      <c r="M282" s="10"/>
      <c r="N282" s="116" t="s">
        <v>725</v>
      </c>
      <c r="O282" s="116"/>
      <c r="P282" s="6"/>
      <c r="Q282" s="10" t="s">
        <v>729</v>
      </c>
      <c r="R282" s="11"/>
      <c r="S282" s="6"/>
      <c r="T282" s="53" t="s">
        <v>726</v>
      </c>
      <c r="U282" s="1"/>
      <c r="V282" s="10"/>
      <c r="W282" s="10"/>
      <c r="X282" s="6"/>
      <c r="Y282" s="10" t="s">
        <v>63</v>
      </c>
      <c r="Z282" s="10"/>
      <c r="AA282" s="116" t="s">
        <v>725</v>
      </c>
      <c r="AB282" s="116"/>
      <c r="AC282" s="6">
        <f>C282-P282</f>
        <v>0</v>
      </c>
      <c r="AD282" s="10" t="s">
        <v>729</v>
      </c>
      <c r="AE282" s="11"/>
      <c r="AF282" s="6">
        <f>F282-S282</f>
        <v>0</v>
      </c>
      <c r="AG282" s="53" t="s">
        <v>726</v>
      </c>
      <c r="AH282" s="1"/>
      <c r="AI282" s="10"/>
      <c r="AJ282" s="10"/>
      <c r="AK282" s="6">
        <f>K282-X282</f>
        <v>0</v>
      </c>
      <c r="AL282" s="10" t="s">
        <v>63</v>
      </c>
      <c r="AM282" s="10"/>
    </row>
    <row r="283" spans="1:39" ht="21" customHeight="1" x14ac:dyDescent="0.3">
      <c r="A283" s="13" t="s">
        <v>728</v>
      </c>
      <c r="B283" s="13"/>
      <c r="C283" s="6"/>
      <c r="D283" s="13" t="s">
        <v>727</v>
      </c>
      <c r="E283" s="13"/>
      <c r="F283" s="13"/>
      <c r="J283" s="10"/>
      <c r="K283" s="10"/>
      <c r="L283" s="6"/>
      <c r="M283" s="10" t="s">
        <v>64</v>
      </c>
      <c r="N283" s="13" t="s">
        <v>728</v>
      </c>
      <c r="O283" s="13"/>
      <c r="P283" s="6"/>
      <c r="Q283" s="13" t="s">
        <v>727</v>
      </c>
      <c r="R283" s="13"/>
      <c r="S283" s="13"/>
      <c r="W283" s="10"/>
      <c r="X283" s="10"/>
      <c r="Y283" s="6"/>
      <c r="Z283" s="10" t="s">
        <v>64</v>
      </c>
      <c r="AA283" s="13" t="s">
        <v>728</v>
      </c>
      <c r="AB283" s="13"/>
      <c r="AC283" s="6">
        <f>C283-P283</f>
        <v>0</v>
      </c>
      <c r="AD283" s="13" t="s">
        <v>727</v>
      </c>
      <c r="AE283" s="13"/>
      <c r="AF283" s="13"/>
      <c r="AJ283" s="10"/>
      <c r="AK283" s="10"/>
      <c r="AL283" s="6">
        <f>L283-Y283</f>
        <v>0</v>
      </c>
      <c r="AM283" s="10" t="s">
        <v>64</v>
      </c>
    </row>
    <row r="286" spans="1:39" x14ac:dyDescent="0.25">
      <c r="A286" s="12" t="s">
        <v>68</v>
      </c>
      <c r="N286" s="12" t="s">
        <v>68</v>
      </c>
      <c r="AA286" s="12" t="s">
        <v>68</v>
      </c>
    </row>
    <row r="287" spans="1:39" ht="18.75" x14ac:dyDescent="0.3">
      <c r="A287" s="10" t="s">
        <v>730</v>
      </c>
      <c r="B287" s="10"/>
      <c r="C287" s="11"/>
      <c r="D287" s="11"/>
      <c r="E287" s="11"/>
      <c r="F287" s="11"/>
      <c r="G287" s="11"/>
      <c r="H287" s="10"/>
      <c r="I287" s="10"/>
      <c r="J287" s="10"/>
      <c r="K287" s="10"/>
      <c r="L287" s="6"/>
      <c r="M287" s="10" t="s">
        <v>724</v>
      </c>
      <c r="N287" s="10" t="s">
        <v>730</v>
      </c>
      <c r="O287" s="10"/>
      <c r="P287" s="11"/>
      <c r="Q287" s="11"/>
      <c r="R287" s="11"/>
      <c r="S287" s="11"/>
      <c r="T287" s="11"/>
      <c r="U287" s="10"/>
      <c r="V287" s="10"/>
      <c r="W287" s="10"/>
      <c r="X287" s="10"/>
      <c r="Y287" s="6"/>
      <c r="Z287" s="10" t="s">
        <v>724</v>
      </c>
      <c r="AA287" s="10" t="s">
        <v>730</v>
      </c>
      <c r="AB287" s="10"/>
      <c r="AC287" s="11"/>
      <c r="AD287" s="11"/>
      <c r="AE287" s="11"/>
      <c r="AF287" s="11"/>
      <c r="AG287" s="11"/>
      <c r="AH287" s="10"/>
      <c r="AI287" s="10"/>
      <c r="AJ287" s="10"/>
      <c r="AK287" s="10"/>
      <c r="AL287" s="6">
        <f>L287-Y287</f>
        <v>0</v>
      </c>
      <c r="AM287" s="10" t="s">
        <v>724</v>
      </c>
    </row>
    <row r="288" spans="1:39" ht="20.25" customHeight="1" x14ac:dyDescent="0.3">
      <c r="A288" s="116" t="s">
        <v>725</v>
      </c>
      <c r="B288" s="116"/>
      <c r="C288" s="6"/>
      <c r="D288" s="10" t="s">
        <v>729</v>
      </c>
      <c r="E288" s="11"/>
      <c r="F288" s="6"/>
      <c r="G288" s="53" t="s">
        <v>726</v>
      </c>
      <c r="H288" s="1"/>
      <c r="I288" s="10"/>
      <c r="J288" s="10"/>
      <c r="K288" s="6"/>
      <c r="L288" s="10" t="s">
        <v>63</v>
      </c>
      <c r="M288" s="10"/>
      <c r="N288" s="116" t="s">
        <v>725</v>
      </c>
      <c r="O288" s="116"/>
      <c r="P288" s="6"/>
      <c r="Q288" s="10" t="s">
        <v>729</v>
      </c>
      <c r="R288" s="11"/>
      <c r="S288" s="6"/>
      <c r="T288" s="53" t="s">
        <v>726</v>
      </c>
      <c r="U288" s="1"/>
      <c r="V288" s="10"/>
      <c r="W288" s="10"/>
      <c r="X288" s="6"/>
      <c r="Y288" s="10" t="s">
        <v>63</v>
      </c>
      <c r="Z288" s="10"/>
      <c r="AA288" s="116" t="s">
        <v>725</v>
      </c>
      <c r="AB288" s="116"/>
      <c r="AC288" s="6">
        <f>C288-P288</f>
        <v>0</v>
      </c>
      <c r="AD288" s="10" t="s">
        <v>729</v>
      </c>
      <c r="AE288" s="11"/>
      <c r="AF288" s="6">
        <f>F288-S288</f>
        <v>0</v>
      </c>
      <c r="AG288" s="53" t="s">
        <v>726</v>
      </c>
      <c r="AH288" s="1"/>
      <c r="AI288" s="10"/>
      <c r="AJ288" s="10"/>
      <c r="AK288" s="6">
        <f>K288-X288</f>
        <v>0</v>
      </c>
      <c r="AL288" s="10" t="s">
        <v>63</v>
      </c>
      <c r="AM288" s="10"/>
    </row>
    <row r="289" spans="1:39" ht="21" customHeight="1" x14ac:dyDescent="0.3">
      <c r="A289" s="13" t="s">
        <v>728</v>
      </c>
      <c r="B289" s="13"/>
      <c r="C289" s="6"/>
      <c r="D289" s="13" t="s">
        <v>727</v>
      </c>
      <c r="E289" s="13"/>
      <c r="F289" s="13"/>
      <c r="J289" s="10"/>
      <c r="K289" s="10"/>
      <c r="L289" s="6"/>
      <c r="M289" s="10" t="s">
        <v>64</v>
      </c>
      <c r="N289" s="13" t="s">
        <v>728</v>
      </c>
      <c r="O289" s="13"/>
      <c r="P289" s="6"/>
      <c r="Q289" s="13" t="s">
        <v>727</v>
      </c>
      <c r="R289" s="13"/>
      <c r="S289" s="13"/>
      <c r="W289" s="10"/>
      <c r="X289" s="10"/>
      <c r="Y289" s="6"/>
      <c r="Z289" s="10" t="s">
        <v>64</v>
      </c>
      <c r="AA289" s="13" t="s">
        <v>728</v>
      </c>
      <c r="AB289" s="13"/>
      <c r="AC289" s="6">
        <f>C289-P289</f>
        <v>0</v>
      </c>
      <c r="AD289" s="13" t="s">
        <v>727</v>
      </c>
      <c r="AE289" s="13"/>
      <c r="AF289" s="13"/>
      <c r="AJ289" s="10"/>
      <c r="AK289" s="10"/>
      <c r="AL289" s="6">
        <f>L289-Y289</f>
        <v>0</v>
      </c>
      <c r="AM289" s="10" t="s">
        <v>64</v>
      </c>
    </row>
    <row r="292" spans="1:39" ht="17.25" customHeight="1" x14ac:dyDescent="0.25">
      <c r="A292" s="19" t="s">
        <v>816</v>
      </c>
      <c r="B292" s="19"/>
      <c r="C292" s="19"/>
      <c r="D292" s="19"/>
      <c r="E292" s="18"/>
      <c r="F292" s="18"/>
      <c r="G292" s="18"/>
      <c r="H292" s="18"/>
      <c r="I292" s="18"/>
      <c r="J292" s="18"/>
      <c r="K292" s="135"/>
      <c r="L292" s="135"/>
      <c r="M292" s="135"/>
      <c r="N292" s="19" t="s">
        <v>817</v>
      </c>
      <c r="O292" s="19"/>
      <c r="P292" s="19"/>
      <c r="Q292" s="19"/>
      <c r="R292" s="18"/>
      <c r="S292" s="18"/>
      <c r="T292" s="18"/>
      <c r="U292" s="18"/>
      <c r="V292" s="18"/>
      <c r="W292" s="18"/>
      <c r="X292" s="18"/>
      <c r="Y292" s="18"/>
      <c r="Z292" s="18"/>
      <c r="AA292" s="19" t="s">
        <v>816</v>
      </c>
      <c r="AB292" s="19"/>
      <c r="AC292" s="19"/>
      <c r="AD292" s="19"/>
      <c r="AE292" s="18"/>
      <c r="AF292" s="18"/>
      <c r="AG292" s="18"/>
      <c r="AH292" s="18"/>
      <c r="AI292" s="18"/>
      <c r="AJ292" s="18"/>
      <c r="AK292" s="18"/>
      <c r="AL292" s="18"/>
      <c r="AM292" s="18"/>
    </row>
    <row r="293" spans="1:39" ht="17.25" customHeight="1" x14ac:dyDescent="0.25">
      <c r="A293" s="9" t="s">
        <v>65</v>
      </c>
      <c r="B293" s="70"/>
      <c r="C293" s="7"/>
      <c r="D293" s="7"/>
      <c r="E293" s="7"/>
      <c r="F293" s="7"/>
      <c r="G293" s="7"/>
      <c r="H293" s="7"/>
      <c r="I293" s="7"/>
      <c r="J293" s="7"/>
      <c r="K293" s="7"/>
      <c r="L293" s="70"/>
      <c r="M293" s="70"/>
      <c r="N293" s="9" t="s">
        <v>65</v>
      </c>
      <c r="O293" s="70"/>
      <c r="P293" s="7"/>
      <c r="Q293" s="7"/>
      <c r="R293" s="7"/>
      <c r="S293" s="7"/>
      <c r="T293" s="7"/>
      <c r="U293" s="7"/>
      <c r="V293" s="7"/>
      <c r="W293" s="7"/>
      <c r="X293" s="7"/>
      <c r="Y293" s="70"/>
      <c r="Z293" s="70"/>
      <c r="AA293" s="9" t="s">
        <v>65</v>
      </c>
      <c r="AB293" s="70"/>
      <c r="AC293" s="7"/>
      <c r="AD293" s="7"/>
      <c r="AE293" s="7"/>
      <c r="AF293" s="7"/>
      <c r="AG293" s="7"/>
      <c r="AH293" s="7"/>
      <c r="AI293" s="7"/>
      <c r="AJ293" s="7"/>
      <c r="AK293" s="7"/>
      <c r="AL293" s="70"/>
      <c r="AM293" s="70"/>
    </row>
    <row r="294" spans="1:39" ht="27" customHeight="1" x14ac:dyDescent="0.25">
      <c r="A294" s="121" t="s">
        <v>52</v>
      </c>
      <c r="B294" s="121" t="s">
        <v>53</v>
      </c>
      <c r="C294" s="127" t="s">
        <v>70</v>
      </c>
      <c r="D294" s="131"/>
      <c r="E294" s="131"/>
      <c r="F294" s="131"/>
      <c r="G294" s="131"/>
      <c r="H294" s="131"/>
      <c r="I294" s="128"/>
      <c r="J294" s="132" t="s">
        <v>69</v>
      </c>
      <c r="K294" s="132"/>
      <c r="L294" s="44"/>
      <c r="M294" s="55"/>
      <c r="N294" s="121" t="s">
        <v>52</v>
      </c>
      <c r="O294" s="121" t="s">
        <v>53</v>
      </c>
      <c r="P294" s="127" t="s">
        <v>70</v>
      </c>
      <c r="Q294" s="131"/>
      <c r="R294" s="131"/>
      <c r="S294" s="131"/>
      <c r="T294" s="131"/>
      <c r="U294" s="131"/>
      <c r="V294" s="128"/>
      <c r="W294" s="119" t="s">
        <v>69</v>
      </c>
      <c r="X294" s="120"/>
      <c r="Y294" s="44"/>
      <c r="Z294" s="44"/>
      <c r="AA294" s="121" t="s">
        <v>52</v>
      </c>
      <c r="AB294" s="121" t="s">
        <v>53</v>
      </c>
      <c r="AC294" s="127" t="s">
        <v>70</v>
      </c>
      <c r="AD294" s="131"/>
      <c r="AE294" s="131"/>
      <c r="AF294" s="131"/>
      <c r="AG294" s="131"/>
      <c r="AH294" s="131"/>
      <c r="AI294" s="128"/>
      <c r="AJ294" s="119" t="s">
        <v>69</v>
      </c>
      <c r="AK294" s="120"/>
      <c r="AM294" s="33"/>
    </row>
    <row r="295" spans="1:39" ht="21" customHeight="1" x14ac:dyDescent="0.25">
      <c r="A295" s="122"/>
      <c r="B295" s="122"/>
      <c r="C295" s="121" t="s">
        <v>40</v>
      </c>
      <c r="D295" s="127" t="s">
        <v>48</v>
      </c>
      <c r="E295" s="131"/>
      <c r="F295" s="131"/>
      <c r="G295" s="131"/>
      <c r="H295" s="131"/>
      <c r="I295" s="128"/>
      <c r="J295" s="121" t="s">
        <v>47</v>
      </c>
      <c r="K295" s="124" t="s">
        <v>49</v>
      </c>
      <c r="L295" s="30"/>
      <c r="M295" s="55"/>
      <c r="N295" s="122"/>
      <c r="O295" s="122"/>
      <c r="P295" s="121" t="s">
        <v>40</v>
      </c>
      <c r="Q295" s="127" t="s">
        <v>48</v>
      </c>
      <c r="R295" s="131"/>
      <c r="S295" s="131"/>
      <c r="T295" s="131"/>
      <c r="U295" s="131"/>
      <c r="V295" s="128"/>
      <c r="W295" s="121" t="s">
        <v>47</v>
      </c>
      <c r="X295" s="124" t="s">
        <v>49</v>
      </c>
      <c r="Y295" s="44"/>
      <c r="Z295" s="44"/>
      <c r="AA295" s="122"/>
      <c r="AB295" s="122"/>
      <c r="AC295" s="121" t="s">
        <v>40</v>
      </c>
      <c r="AD295" s="127" t="s">
        <v>48</v>
      </c>
      <c r="AE295" s="131"/>
      <c r="AF295" s="131"/>
      <c r="AG295" s="131"/>
      <c r="AH295" s="131"/>
      <c r="AI295" s="128"/>
      <c r="AJ295" s="121" t="s">
        <v>47</v>
      </c>
      <c r="AK295" s="124" t="s">
        <v>49</v>
      </c>
    </row>
    <row r="296" spans="1:39" ht="18.75" customHeight="1" x14ac:dyDescent="0.25">
      <c r="A296" s="122"/>
      <c r="B296" s="122"/>
      <c r="C296" s="122"/>
      <c r="D296" s="124" t="s">
        <v>43</v>
      </c>
      <c r="E296" s="124" t="s">
        <v>42</v>
      </c>
      <c r="F296" s="124" t="s">
        <v>50</v>
      </c>
      <c r="G296" s="127" t="s">
        <v>44</v>
      </c>
      <c r="H296" s="128"/>
      <c r="I296" s="124" t="s">
        <v>723</v>
      </c>
      <c r="J296" s="122"/>
      <c r="K296" s="125"/>
      <c r="L296" s="30"/>
      <c r="M296" s="55"/>
      <c r="N296" s="122"/>
      <c r="O296" s="122"/>
      <c r="P296" s="122"/>
      <c r="Q296" s="124" t="s">
        <v>43</v>
      </c>
      <c r="R296" s="124" t="s">
        <v>42</v>
      </c>
      <c r="S296" s="124" t="s">
        <v>50</v>
      </c>
      <c r="T296" s="127" t="s">
        <v>44</v>
      </c>
      <c r="U296" s="128"/>
      <c r="V296" s="124" t="s">
        <v>723</v>
      </c>
      <c r="W296" s="122"/>
      <c r="X296" s="125"/>
      <c r="Y296" s="44"/>
      <c r="Z296" s="44"/>
      <c r="AA296" s="122"/>
      <c r="AB296" s="122"/>
      <c r="AC296" s="122"/>
      <c r="AD296" s="124" t="s">
        <v>43</v>
      </c>
      <c r="AE296" s="124" t="s">
        <v>42</v>
      </c>
      <c r="AF296" s="124" t="s">
        <v>50</v>
      </c>
      <c r="AG296" s="127" t="s">
        <v>44</v>
      </c>
      <c r="AH296" s="128"/>
      <c r="AI296" s="124" t="s">
        <v>723</v>
      </c>
      <c r="AJ296" s="122"/>
      <c r="AK296" s="125"/>
    </row>
    <row r="297" spans="1:39" ht="20.25" customHeight="1" x14ac:dyDescent="0.25">
      <c r="A297" s="122"/>
      <c r="B297" s="122"/>
      <c r="C297" s="122"/>
      <c r="D297" s="125"/>
      <c r="E297" s="125"/>
      <c r="F297" s="125"/>
      <c r="G297" s="117" t="s">
        <v>45</v>
      </c>
      <c r="H297" s="117" t="s">
        <v>46</v>
      </c>
      <c r="I297" s="125"/>
      <c r="J297" s="122"/>
      <c r="K297" s="125"/>
      <c r="L297" s="30"/>
      <c r="M297" s="55"/>
      <c r="N297" s="122"/>
      <c r="O297" s="122"/>
      <c r="P297" s="122"/>
      <c r="Q297" s="125"/>
      <c r="R297" s="125"/>
      <c r="S297" s="125"/>
      <c r="T297" s="117" t="s">
        <v>45</v>
      </c>
      <c r="U297" s="117" t="s">
        <v>46</v>
      </c>
      <c r="V297" s="125"/>
      <c r="W297" s="122"/>
      <c r="X297" s="125"/>
      <c r="Y297" s="44"/>
      <c r="Z297" s="44"/>
      <c r="AA297" s="122"/>
      <c r="AB297" s="122"/>
      <c r="AC297" s="122"/>
      <c r="AD297" s="125"/>
      <c r="AE297" s="125"/>
      <c r="AF297" s="125"/>
      <c r="AG297" s="117" t="s">
        <v>45</v>
      </c>
      <c r="AH297" s="117" t="s">
        <v>46</v>
      </c>
      <c r="AI297" s="125"/>
      <c r="AJ297" s="122"/>
      <c r="AK297" s="125"/>
    </row>
    <row r="298" spans="1:39" ht="47.25" customHeight="1" x14ac:dyDescent="0.25">
      <c r="A298" s="123"/>
      <c r="B298" s="123"/>
      <c r="C298" s="123"/>
      <c r="D298" s="126"/>
      <c r="E298" s="126"/>
      <c r="F298" s="126"/>
      <c r="G298" s="118"/>
      <c r="H298" s="118"/>
      <c r="I298" s="126"/>
      <c r="J298" s="123"/>
      <c r="K298" s="126"/>
      <c r="L298" s="30"/>
      <c r="M298" s="55"/>
      <c r="N298" s="123"/>
      <c r="O298" s="123"/>
      <c r="P298" s="123"/>
      <c r="Q298" s="126"/>
      <c r="R298" s="126"/>
      <c r="S298" s="126"/>
      <c r="T298" s="118"/>
      <c r="U298" s="118"/>
      <c r="V298" s="126"/>
      <c r="W298" s="123"/>
      <c r="X298" s="126"/>
      <c r="Y298" s="44"/>
      <c r="Z298" s="44"/>
      <c r="AA298" s="123"/>
      <c r="AB298" s="123"/>
      <c r="AC298" s="123"/>
      <c r="AD298" s="126"/>
      <c r="AE298" s="126"/>
      <c r="AF298" s="126"/>
      <c r="AG298" s="118"/>
      <c r="AH298" s="118"/>
      <c r="AI298" s="126"/>
      <c r="AJ298" s="123"/>
      <c r="AK298" s="126"/>
    </row>
    <row r="299" spans="1:39" ht="18.75" customHeight="1" x14ac:dyDescent="0.25">
      <c r="A299" s="69">
        <v>1</v>
      </c>
      <c r="B299" s="69">
        <v>2</v>
      </c>
      <c r="C299" s="69">
        <v>3</v>
      </c>
      <c r="D299" s="69">
        <v>4</v>
      </c>
      <c r="E299" s="69">
        <v>5</v>
      </c>
      <c r="F299" s="69">
        <v>6</v>
      </c>
      <c r="G299" s="69">
        <v>7</v>
      </c>
      <c r="H299" s="69">
        <v>8</v>
      </c>
      <c r="I299" s="69">
        <v>9</v>
      </c>
      <c r="J299" s="69">
        <v>10</v>
      </c>
      <c r="K299" s="69">
        <v>11</v>
      </c>
      <c r="L299" s="45"/>
      <c r="M299" s="39"/>
      <c r="N299" s="69">
        <v>1</v>
      </c>
      <c r="O299" s="69">
        <v>2</v>
      </c>
      <c r="P299" s="69">
        <v>3</v>
      </c>
      <c r="Q299" s="69">
        <v>4</v>
      </c>
      <c r="R299" s="69">
        <v>5</v>
      </c>
      <c r="S299" s="69">
        <v>6</v>
      </c>
      <c r="T299" s="69">
        <v>7</v>
      </c>
      <c r="U299" s="69">
        <v>8</v>
      </c>
      <c r="V299" s="69">
        <v>9</v>
      </c>
      <c r="W299" s="69">
        <v>10</v>
      </c>
      <c r="X299" s="69">
        <v>11</v>
      </c>
      <c r="Y299" s="45"/>
      <c r="Z299" s="45"/>
      <c r="AA299" s="69">
        <v>1</v>
      </c>
      <c r="AB299" s="69">
        <v>2</v>
      </c>
      <c r="AC299" s="69">
        <v>3</v>
      </c>
      <c r="AD299" s="69">
        <v>4</v>
      </c>
      <c r="AE299" s="69">
        <v>5</v>
      </c>
      <c r="AF299" s="69">
        <v>6</v>
      </c>
      <c r="AG299" s="69">
        <v>7</v>
      </c>
      <c r="AH299" s="69">
        <v>8</v>
      </c>
      <c r="AI299" s="69">
        <v>9</v>
      </c>
      <c r="AJ299" s="69">
        <v>10</v>
      </c>
      <c r="AK299" s="69">
        <v>11</v>
      </c>
    </row>
    <row r="300" spans="1:39" ht="38.25" customHeight="1" x14ac:dyDescent="0.25">
      <c r="A300" s="8" t="s">
        <v>54</v>
      </c>
      <c r="B300" s="69">
        <v>1</v>
      </c>
      <c r="C300" s="4">
        <f>C12+C48+C84+C120+C156+C192+C228+C264</f>
        <v>0</v>
      </c>
      <c r="D300" s="4">
        <f t="shared" ref="D300:K300" si="40">D12+D48+D84+D120+D156+D192+D228+D264</f>
        <v>0</v>
      </c>
      <c r="E300" s="4">
        <f t="shared" si="40"/>
        <v>0</v>
      </c>
      <c r="F300" s="4">
        <f t="shared" si="40"/>
        <v>0</v>
      </c>
      <c r="G300" s="4">
        <f t="shared" si="40"/>
        <v>0</v>
      </c>
      <c r="H300" s="4">
        <f t="shared" si="40"/>
        <v>0</v>
      </c>
      <c r="I300" s="4">
        <f t="shared" si="40"/>
        <v>0</v>
      </c>
      <c r="J300" s="3">
        <f t="shared" si="40"/>
        <v>0</v>
      </c>
      <c r="K300" s="3">
        <f t="shared" si="40"/>
        <v>0</v>
      </c>
      <c r="L300" s="31"/>
      <c r="M300" s="40"/>
      <c r="N300" s="8" t="s">
        <v>54</v>
      </c>
      <c r="O300" s="69">
        <v>1</v>
      </c>
      <c r="P300" s="4">
        <f>P12+P48+P84+P120+P156+P192+P228+P264</f>
        <v>10</v>
      </c>
      <c r="Q300" s="4">
        <f t="shared" ref="Q300:X300" si="41">Q12+Q48+Q84+Q120+Q156+Q192+Q228+Q264</f>
        <v>1</v>
      </c>
      <c r="R300" s="4">
        <f t="shared" si="41"/>
        <v>0</v>
      </c>
      <c r="S300" s="4">
        <f t="shared" si="41"/>
        <v>2</v>
      </c>
      <c r="T300" s="4">
        <f t="shared" si="41"/>
        <v>4</v>
      </c>
      <c r="U300" s="4">
        <f t="shared" si="41"/>
        <v>0</v>
      </c>
      <c r="V300" s="4">
        <f t="shared" si="41"/>
        <v>5</v>
      </c>
      <c r="W300" s="3">
        <f t="shared" si="41"/>
        <v>3700.22</v>
      </c>
      <c r="X300" s="3">
        <f t="shared" si="41"/>
        <v>793.69999999999993</v>
      </c>
      <c r="Y300" s="31"/>
      <c r="Z300" s="31"/>
      <c r="AA300" s="8" t="s">
        <v>54</v>
      </c>
      <c r="AB300" s="69">
        <v>1</v>
      </c>
      <c r="AC300" s="4">
        <f t="shared" ref="AC300:AK308" si="42">C300-P300</f>
        <v>-10</v>
      </c>
      <c r="AD300" s="4">
        <f t="shared" si="42"/>
        <v>-1</v>
      </c>
      <c r="AE300" s="4">
        <f t="shared" si="42"/>
        <v>0</v>
      </c>
      <c r="AF300" s="4">
        <f t="shared" si="42"/>
        <v>-2</v>
      </c>
      <c r="AG300" s="4">
        <f t="shared" si="42"/>
        <v>-4</v>
      </c>
      <c r="AH300" s="4">
        <f t="shared" si="42"/>
        <v>0</v>
      </c>
      <c r="AI300" s="4">
        <f t="shared" si="42"/>
        <v>-5</v>
      </c>
      <c r="AJ300" s="3">
        <f t="shared" si="42"/>
        <v>-3700.22</v>
      </c>
      <c r="AK300" s="3">
        <f t="shared" si="42"/>
        <v>-793.69999999999993</v>
      </c>
    </row>
    <row r="301" spans="1:39" ht="39" customHeight="1" x14ac:dyDescent="0.25">
      <c r="A301" s="8" t="s">
        <v>55</v>
      </c>
      <c r="B301" s="69">
        <v>2</v>
      </c>
      <c r="C301" s="4">
        <f t="shared" ref="C301:K301" si="43">C13+C49+C85+C121+C157+C193+C229+C265</f>
        <v>0</v>
      </c>
      <c r="D301" s="4">
        <f t="shared" si="43"/>
        <v>0</v>
      </c>
      <c r="E301" s="4">
        <f t="shared" si="43"/>
        <v>0</v>
      </c>
      <c r="F301" s="4">
        <f t="shared" si="43"/>
        <v>0</v>
      </c>
      <c r="G301" s="4">
        <f t="shared" si="43"/>
        <v>0</v>
      </c>
      <c r="H301" s="4">
        <f t="shared" si="43"/>
        <v>0</v>
      </c>
      <c r="I301" s="4">
        <f t="shared" si="43"/>
        <v>0</v>
      </c>
      <c r="J301" s="3">
        <f t="shared" si="43"/>
        <v>0</v>
      </c>
      <c r="K301" s="3">
        <f t="shared" si="43"/>
        <v>0</v>
      </c>
      <c r="L301" s="31"/>
      <c r="M301" s="40"/>
      <c r="N301" s="8" t="s">
        <v>55</v>
      </c>
      <c r="O301" s="69">
        <v>2</v>
      </c>
      <c r="P301" s="4">
        <f t="shared" ref="P301:X301" si="44">P13+P49+P85+P121+P157+P193+P229+P265</f>
        <v>4</v>
      </c>
      <c r="Q301" s="4">
        <f t="shared" si="44"/>
        <v>0</v>
      </c>
      <c r="R301" s="4">
        <f t="shared" si="44"/>
        <v>0</v>
      </c>
      <c r="S301" s="4">
        <f t="shared" si="44"/>
        <v>0</v>
      </c>
      <c r="T301" s="4">
        <f t="shared" si="44"/>
        <v>1</v>
      </c>
      <c r="U301" s="4">
        <f t="shared" si="44"/>
        <v>0</v>
      </c>
      <c r="V301" s="4">
        <f t="shared" si="44"/>
        <v>3</v>
      </c>
      <c r="W301" s="3">
        <f t="shared" si="44"/>
        <v>3432.3</v>
      </c>
      <c r="X301" s="3">
        <f t="shared" si="44"/>
        <v>0</v>
      </c>
      <c r="Y301" s="31"/>
      <c r="Z301" s="31"/>
      <c r="AA301" s="8" t="s">
        <v>55</v>
      </c>
      <c r="AB301" s="69">
        <v>2</v>
      </c>
      <c r="AC301" s="4">
        <f t="shared" si="42"/>
        <v>-4</v>
      </c>
      <c r="AD301" s="4">
        <f t="shared" si="42"/>
        <v>0</v>
      </c>
      <c r="AE301" s="4">
        <f t="shared" si="42"/>
        <v>0</v>
      </c>
      <c r="AF301" s="4">
        <f t="shared" si="42"/>
        <v>0</v>
      </c>
      <c r="AG301" s="4">
        <f t="shared" si="42"/>
        <v>-1</v>
      </c>
      <c r="AH301" s="4">
        <f t="shared" si="42"/>
        <v>0</v>
      </c>
      <c r="AI301" s="4">
        <f t="shared" si="42"/>
        <v>-3</v>
      </c>
      <c r="AJ301" s="3">
        <f t="shared" si="42"/>
        <v>-3432.3</v>
      </c>
      <c r="AK301" s="3">
        <f t="shared" si="42"/>
        <v>0</v>
      </c>
    </row>
    <row r="302" spans="1:39" ht="52.5" customHeight="1" x14ac:dyDescent="0.25">
      <c r="A302" s="8" t="s">
        <v>56</v>
      </c>
      <c r="B302" s="69">
        <v>3</v>
      </c>
      <c r="C302" s="4">
        <f t="shared" ref="C302:K302" si="45">C14+C50+C86+C122+C158+C194+C230+C266</f>
        <v>0</v>
      </c>
      <c r="D302" s="4">
        <f t="shared" si="45"/>
        <v>0</v>
      </c>
      <c r="E302" s="4">
        <f t="shared" si="45"/>
        <v>0</v>
      </c>
      <c r="F302" s="4">
        <f t="shared" si="45"/>
        <v>0</v>
      </c>
      <c r="G302" s="4">
        <f t="shared" si="45"/>
        <v>0</v>
      </c>
      <c r="H302" s="4">
        <f t="shared" si="45"/>
        <v>0</v>
      </c>
      <c r="I302" s="4">
        <f t="shared" si="45"/>
        <v>0</v>
      </c>
      <c r="J302" s="3">
        <f t="shared" si="45"/>
        <v>0</v>
      </c>
      <c r="K302" s="3">
        <f t="shared" si="45"/>
        <v>0</v>
      </c>
      <c r="L302" s="31"/>
      <c r="M302" s="40"/>
      <c r="N302" s="8" t="s">
        <v>56</v>
      </c>
      <c r="O302" s="69">
        <v>3</v>
      </c>
      <c r="P302" s="4">
        <f t="shared" ref="P302:X302" si="46">P14+P50+P86+P122+P158+P194+P230+P266</f>
        <v>2</v>
      </c>
      <c r="Q302" s="4">
        <f t="shared" si="46"/>
        <v>0</v>
      </c>
      <c r="R302" s="4">
        <f t="shared" si="46"/>
        <v>0</v>
      </c>
      <c r="S302" s="4">
        <f t="shared" si="46"/>
        <v>0</v>
      </c>
      <c r="T302" s="4">
        <f t="shared" si="46"/>
        <v>0</v>
      </c>
      <c r="U302" s="4">
        <f t="shared" si="46"/>
        <v>0</v>
      </c>
      <c r="V302" s="4">
        <f t="shared" si="46"/>
        <v>0</v>
      </c>
      <c r="W302" s="3">
        <f t="shared" si="46"/>
        <v>2050.1999999999998</v>
      </c>
      <c r="X302" s="3">
        <f t="shared" si="46"/>
        <v>0</v>
      </c>
      <c r="Y302" s="31"/>
      <c r="Z302" s="31"/>
      <c r="AA302" s="8" t="s">
        <v>56</v>
      </c>
      <c r="AB302" s="69">
        <v>3</v>
      </c>
      <c r="AC302" s="4">
        <f t="shared" si="42"/>
        <v>-2</v>
      </c>
      <c r="AD302" s="4">
        <f t="shared" si="42"/>
        <v>0</v>
      </c>
      <c r="AE302" s="4">
        <f t="shared" si="42"/>
        <v>0</v>
      </c>
      <c r="AF302" s="4">
        <f t="shared" si="42"/>
        <v>0</v>
      </c>
      <c r="AG302" s="4">
        <f t="shared" si="42"/>
        <v>0</v>
      </c>
      <c r="AH302" s="4">
        <f t="shared" si="42"/>
        <v>0</v>
      </c>
      <c r="AI302" s="4">
        <f t="shared" si="42"/>
        <v>0</v>
      </c>
      <c r="AJ302" s="3">
        <f t="shared" si="42"/>
        <v>-2050.1999999999998</v>
      </c>
      <c r="AK302" s="3">
        <f t="shared" si="42"/>
        <v>0</v>
      </c>
    </row>
    <row r="303" spans="1:39" ht="12.75" customHeight="1" x14ac:dyDescent="0.25">
      <c r="A303" s="8" t="s">
        <v>57</v>
      </c>
      <c r="B303" s="69">
        <v>4</v>
      </c>
      <c r="C303" s="4">
        <f t="shared" ref="C303:K303" si="47">C15+C51+C87+C123+C159+C195+C231+C267</f>
        <v>0</v>
      </c>
      <c r="D303" s="4">
        <f t="shared" si="47"/>
        <v>0</v>
      </c>
      <c r="E303" s="4">
        <f t="shared" si="47"/>
        <v>0</v>
      </c>
      <c r="F303" s="4">
        <f t="shared" si="47"/>
        <v>0</v>
      </c>
      <c r="G303" s="4">
        <f t="shared" si="47"/>
        <v>0</v>
      </c>
      <c r="H303" s="4">
        <f t="shared" si="47"/>
        <v>0</v>
      </c>
      <c r="I303" s="4">
        <f t="shared" si="47"/>
        <v>0</v>
      </c>
      <c r="J303" s="3">
        <f t="shared" si="47"/>
        <v>0</v>
      </c>
      <c r="K303" s="3">
        <f t="shared" si="47"/>
        <v>0</v>
      </c>
      <c r="L303" s="31"/>
      <c r="M303" s="40"/>
      <c r="N303" s="8" t="s">
        <v>57</v>
      </c>
      <c r="O303" s="69">
        <v>4</v>
      </c>
      <c r="P303" s="4">
        <f t="shared" ref="P303:X303" si="48">P15+P51+P87+P123+P159+P195+P231+P267</f>
        <v>0</v>
      </c>
      <c r="Q303" s="4">
        <f t="shared" si="48"/>
        <v>0</v>
      </c>
      <c r="R303" s="4">
        <f t="shared" si="48"/>
        <v>0</v>
      </c>
      <c r="S303" s="4">
        <f t="shared" si="48"/>
        <v>0</v>
      </c>
      <c r="T303" s="4">
        <f t="shared" si="48"/>
        <v>0</v>
      </c>
      <c r="U303" s="4">
        <f t="shared" si="48"/>
        <v>0</v>
      </c>
      <c r="V303" s="4">
        <f t="shared" si="48"/>
        <v>0</v>
      </c>
      <c r="W303" s="3">
        <f t="shared" si="48"/>
        <v>0</v>
      </c>
      <c r="X303" s="3">
        <f t="shared" si="48"/>
        <v>0</v>
      </c>
      <c r="Y303" s="31"/>
      <c r="Z303" s="31"/>
      <c r="AA303" s="8" t="s">
        <v>57</v>
      </c>
      <c r="AB303" s="69">
        <v>4</v>
      </c>
      <c r="AC303" s="4">
        <f t="shared" si="42"/>
        <v>0</v>
      </c>
      <c r="AD303" s="4">
        <f t="shared" si="42"/>
        <v>0</v>
      </c>
      <c r="AE303" s="4">
        <f t="shared" si="42"/>
        <v>0</v>
      </c>
      <c r="AF303" s="4">
        <f t="shared" si="42"/>
        <v>0</v>
      </c>
      <c r="AG303" s="4">
        <f t="shared" si="42"/>
        <v>0</v>
      </c>
      <c r="AH303" s="4">
        <f t="shared" si="42"/>
        <v>0</v>
      </c>
      <c r="AI303" s="4">
        <f t="shared" si="42"/>
        <v>0</v>
      </c>
      <c r="AJ303" s="3">
        <f t="shared" si="42"/>
        <v>0</v>
      </c>
      <c r="AK303" s="3">
        <f t="shared" si="42"/>
        <v>0</v>
      </c>
    </row>
    <row r="304" spans="1:39" ht="12" customHeight="1" x14ac:dyDescent="0.25">
      <c r="A304" s="8" t="s">
        <v>720</v>
      </c>
      <c r="B304" s="68">
        <v>5</v>
      </c>
      <c r="C304" s="4">
        <f t="shared" ref="C304:K304" si="49">C16+C52+C88+C124+C160+C196+C232+C268</f>
        <v>0</v>
      </c>
      <c r="D304" s="4">
        <f t="shared" si="49"/>
        <v>0</v>
      </c>
      <c r="E304" s="4">
        <f t="shared" si="49"/>
        <v>0</v>
      </c>
      <c r="F304" s="4">
        <f t="shared" si="49"/>
        <v>0</v>
      </c>
      <c r="G304" s="4">
        <f t="shared" si="49"/>
        <v>0</v>
      </c>
      <c r="H304" s="4">
        <f t="shared" si="49"/>
        <v>0</v>
      </c>
      <c r="I304" s="4">
        <f t="shared" si="49"/>
        <v>0</v>
      </c>
      <c r="J304" s="3">
        <f t="shared" si="49"/>
        <v>0</v>
      </c>
      <c r="K304" s="3">
        <f t="shared" si="49"/>
        <v>0</v>
      </c>
      <c r="L304" s="31"/>
      <c r="M304" s="40"/>
      <c r="N304" s="8" t="s">
        <v>58</v>
      </c>
      <c r="O304" s="68">
        <v>5</v>
      </c>
      <c r="P304" s="4">
        <f t="shared" ref="P304:X304" si="50">P16+P52+P88+P124+P160+P196+P232+P268</f>
        <v>25</v>
      </c>
      <c r="Q304" s="4">
        <f t="shared" si="50"/>
        <v>0</v>
      </c>
      <c r="R304" s="4">
        <f t="shared" si="50"/>
        <v>0</v>
      </c>
      <c r="S304" s="4">
        <f t="shared" si="50"/>
        <v>2</v>
      </c>
      <c r="T304" s="4">
        <f t="shared" si="50"/>
        <v>20</v>
      </c>
      <c r="U304" s="4">
        <f t="shared" si="50"/>
        <v>5</v>
      </c>
      <c r="V304" s="4">
        <f t="shared" si="50"/>
        <v>5</v>
      </c>
      <c r="W304" s="3">
        <f t="shared" si="50"/>
        <v>1627.5500000000002</v>
      </c>
      <c r="X304" s="3">
        <f t="shared" si="50"/>
        <v>188.8</v>
      </c>
      <c r="Y304" s="31"/>
      <c r="Z304" s="31"/>
      <c r="AA304" s="8" t="s">
        <v>58</v>
      </c>
      <c r="AB304" s="68">
        <v>5</v>
      </c>
      <c r="AC304" s="4">
        <f t="shared" si="42"/>
        <v>-25</v>
      </c>
      <c r="AD304" s="4">
        <f t="shared" si="42"/>
        <v>0</v>
      </c>
      <c r="AE304" s="4">
        <f t="shared" si="42"/>
        <v>0</v>
      </c>
      <c r="AF304" s="4">
        <f t="shared" si="42"/>
        <v>-2</v>
      </c>
      <c r="AG304" s="4">
        <f t="shared" si="42"/>
        <v>-20</v>
      </c>
      <c r="AH304" s="4">
        <f t="shared" si="42"/>
        <v>-5</v>
      </c>
      <c r="AI304" s="4">
        <f t="shared" si="42"/>
        <v>-5</v>
      </c>
      <c r="AJ304" s="3">
        <f t="shared" si="42"/>
        <v>-1627.5500000000002</v>
      </c>
      <c r="AK304" s="3">
        <f t="shared" si="42"/>
        <v>-188.8</v>
      </c>
    </row>
    <row r="305" spans="1:39" ht="12.75" customHeight="1" x14ac:dyDescent="0.25">
      <c r="A305" s="8" t="s">
        <v>59</v>
      </c>
      <c r="B305" s="68">
        <v>6</v>
      </c>
      <c r="C305" s="4">
        <f t="shared" ref="C305:K305" si="51">C17+C53+C89+C125+C161+C197+C233+C269</f>
        <v>0</v>
      </c>
      <c r="D305" s="4">
        <f t="shared" si="51"/>
        <v>0</v>
      </c>
      <c r="E305" s="4">
        <f t="shared" si="51"/>
        <v>0</v>
      </c>
      <c r="F305" s="4">
        <f t="shared" si="51"/>
        <v>0</v>
      </c>
      <c r="G305" s="4">
        <f t="shared" si="51"/>
        <v>0</v>
      </c>
      <c r="H305" s="4">
        <f t="shared" si="51"/>
        <v>0</v>
      </c>
      <c r="I305" s="4">
        <f t="shared" si="51"/>
        <v>0</v>
      </c>
      <c r="J305" s="3">
        <f t="shared" si="51"/>
        <v>0</v>
      </c>
      <c r="K305" s="3">
        <f t="shared" si="51"/>
        <v>0</v>
      </c>
      <c r="L305" s="31"/>
      <c r="M305" s="40"/>
      <c r="N305" s="8" t="s">
        <v>59</v>
      </c>
      <c r="O305" s="68">
        <v>6</v>
      </c>
      <c r="P305" s="4">
        <f t="shared" ref="P305:X305" si="52">P17+P53+P89+P125+P161+P197+P233+P269</f>
        <v>0</v>
      </c>
      <c r="Q305" s="4">
        <f t="shared" si="52"/>
        <v>0</v>
      </c>
      <c r="R305" s="4">
        <f t="shared" si="52"/>
        <v>0</v>
      </c>
      <c r="S305" s="4">
        <f t="shared" si="52"/>
        <v>0</v>
      </c>
      <c r="T305" s="4">
        <f t="shared" si="52"/>
        <v>0</v>
      </c>
      <c r="U305" s="4">
        <f t="shared" si="52"/>
        <v>0</v>
      </c>
      <c r="V305" s="4">
        <f t="shared" si="52"/>
        <v>0</v>
      </c>
      <c r="W305" s="3">
        <f t="shared" si="52"/>
        <v>0</v>
      </c>
      <c r="X305" s="3">
        <f t="shared" si="52"/>
        <v>0</v>
      </c>
      <c r="Y305" s="31"/>
      <c r="Z305" s="31"/>
      <c r="AA305" s="8" t="s">
        <v>59</v>
      </c>
      <c r="AB305" s="68">
        <v>6</v>
      </c>
      <c r="AC305" s="4">
        <f t="shared" si="42"/>
        <v>0</v>
      </c>
      <c r="AD305" s="4">
        <f t="shared" si="42"/>
        <v>0</v>
      </c>
      <c r="AE305" s="4">
        <f t="shared" si="42"/>
        <v>0</v>
      </c>
      <c r="AF305" s="4">
        <f t="shared" si="42"/>
        <v>0</v>
      </c>
      <c r="AG305" s="4">
        <f t="shared" si="42"/>
        <v>0</v>
      </c>
      <c r="AH305" s="4">
        <f t="shared" si="42"/>
        <v>0</v>
      </c>
      <c r="AI305" s="4">
        <f t="shared" si="42"/>
        <v>0</v>
      </c>
      <c r="AJ305" s="3">
        <f t="shared" si="42"/>
        <v>0</v>
      </c>
      <c r="AK305" s="3">
        <f t="shared" si="42"/>
        <v>0</v>
      </c>
    </row>
    <row r="306" spans="1:39" ht="12.75" customHeight="1" x14ac:dyDescent="0.25">
      <c r="A306" s="8" t="s">
        <v>60</v>
      </c>
      <c r="B306" s="68">
        <v>7</v>
      </c>
      <c r="C306" s="4">
        <f t="shared" ref="C306:K306" si="53">C18+C54+C90+C126+C162+C198+C234+C270</f>
        <v>0</v>
      </c>
      <c r="D306" s="4">
        <f t="shared" si="53"/>
        <v>0</v>
      </c>
      <c r="E306" s="4">
        <f t="shared" si="53"/>
        <v>0</v>
      </c>
      <c r="F306" s="4">
        <f t="shared" si="53"/>
        <v>0</v>
      </c>
      <c r="G306" s="4">
        <f t="shared" si="53"/>
        <v>0</v>
      </c>
      <c r="H306" s="4">
        <f t="shared" si="53"/>
        <v>0</v>
      </c>
      <c r="I306" s="4">
        <f t="shared" si="53"/>
        <v>0</v>
      </c>
      <c r="J306" s="3">
        <f t="shared" si="53"/>
        <v>0</v>
      </c>
      <c r="K306" s="3">
        <f t="shared" si="53"/>
        <v>0</v>
      </c>
      <c r="L306" s="31"/>
      <c r="M306" s="40"/>
      <c r="N306" s="8" t="s">
        <v>60</v>
      </c>
      <c r="O306" s="68">
        <v>7</v>
      </c>
      <c r="P306" s="4">
        <f t="shared" ref="P306:X306" si="54">P18+P54+P90+P126+P162+P198+P234+P270</f>
        <v>2</v>
      </c>
      <c r="Q306" s="4">
        <f t="shared" si="54"/>
        <v>0</v>
      </c>
      <c r="R306" s="4">
        <f t="shared" si="54"/>
        <v>0</v>
      </c>
      <c r="S306" s="4">
        <f t="shared" si="54"/>
        <v>0</v>
      </c>
      <c r="T306" s="4">
        <f t="shared" si="54"/>
        <v>0</v>
      </c>
      <c r="U306" s="4">
        <f t="shared" si="54"/>
        <v>0</v>
      </c>
      <c r="V306" s="4">
        <f t="shared" si="54"/>
        <v>1</v>
      </c>
      <c r="W306" s="3">
        <f t="shared" si="54"/>
        <v>97.899999999999991</v>
      </c>
      <c r="X306" s="3">
        <f t="shared" si="54"/>
        <v>0</v>
      </c>
      <c r="Y306" s="31"/>
      <c r="Z306" s="31"/>
      <c r="AA306" s="8" t="s">
        <v>60</v>
      </c>
      <c r="AB306" s="68">
        <v>7</v>
      </c>
      <c r="AC306" s="4">
        <f t="shared" si="42"/>
        <v>-2</v>
      </c>
      <c r="AD306" s="4">
        <f t="shared" si="42"/>
        <v>0</v>
      </c>
      <c r="AE306" s="4">
        <f t="shared" si="42"/>
        <v>0</v>
      </c>
      <c r="AF306" s="4">
        <f t="shared" si="42"/>
        <v>0</v>
      </c>
      <c r="AG306" s="4">
        <f t="shared" si="42"/>
        <v>0</v>
      </c>
      <c r="AH306" s="4">
        <f t="shared" si="42"/>
        <v>0</v>
      </c>
      <c r="AI306" s="4">
        <f t="shared" si="42"/>
        <v>-1</v>
      </c>
      <c r="AJ306" s="3">
        <f t="shared" si="42"/>
        <v>-97.899999999999991</v>
      </c>
      <c r="AK306" s="3">
        <f t="shared" si="42"/>
        <v>0</v>
      </c>
    </row>
    <row r="307" spans="1:39" ht="12.75" customHeight="1" x14ac:dyDescent="0.25">
      <c r="A307" s="8" t="s">
        <v>61</v>
      </c>
      <c r="B307" s="68">
        <v>8</v>
      </c>
      <c r="C307" s="4">
        <f t="shared" ref="C307:K307" si="55">C19+C55+C91+C127+C163+C199+C235+C271</f>
        <v>0</v>
      </c>
      <c r="D307" s="4">
        <f t="shared" si="55"/>
        <v>0</v>
      </c>
      <c r="E307" s="4">
        <f t="shared" si="55"/>
        <v>0</v>
      </c>
      <c r="F307" s="4">
        <f t="shared" si="55"/>
        <v>0</v>
      </c>
      <c r="G307" s="4">
        <f t="shared" si="55"/>
        <v>0</v>
      </c>
      <c r="H307" s="4">
        <f t="shared" si="55"/>
        <v>0</v>
      </c>
      <c r="I307" s="4">
        <f t="shared" si="55"/>
        <v>0</v>
      </c>
      <c r="J307" s="3">
        <f t="shared" si="55"/>
        <v>0</v>
      </c>
      <c r="K307" s="3">
        <f t="shared" si="55"/>
        <v>0</v>
      </c>
      <c r="L307" s="31"/>
      <c r="M307" s="40"/>
      <c r="N307" s="8" t="s">
        <v>61</v>
      </c>
      <c r="O307" s="68">
        <v>8</v>
      </c>
      <c r="P307" s="4">
        <f t="shared" ref="P307:X307" si="56">P19+P55+P91+P127+P163+P199+P235+P271</f>
        <v>28</v>
      </c>
      <c r="Q307" s="4">
        <f t="shared" si="56"/>
        <v>0</v>
      </c>
      <c r="R307" s="4">
        <f t="shared" si="56"/>
        <v>0</v>
      </c>
      <c r="S307" s="4">
        <f t="shared" si="56"/>
        <v>2</v>
      </c>
      <c r="T307" s="4">
        <f t="shared" si="56"/>
        <v>0</v>
      </c>
      <c r="U307" s="4">
        <f t="shared" si="56"/>
        <v>0</v>
      </c>
      <c r="V307" s="4">
        <f t="shared" si="56"/>
        <v>18</v>
      </c>
      <c r="W307" s="3">
        <f t="shared" si="56"/>
        <v>2774.2</v>
      </c>
      <c r="X307" s="3">
        <f t="shared" si="56"/>
        <v>191.4</v>
      </c>
      <c r="Y307" s="31"/>
      <c r="Z307" s="31"/>
      <c r="AA307" s="8" t="s">
        <v>61</v>
      </c>
      <c r="AB307" s="68">
        <v>8</v>
      </c>
      <c r="AC307" s="4">
        <f t="shared" si="42"/>
        <v>-28</v>
      </c>
      <c r="AD307" s="4">
        <f t="shared" si="42"/>
        <v>0</v>
      </c>
      <c r="AE307" s="4">
        <f t="shared" si="42"/>
        <v>0</v>
      </c>
      <c r="AF307" s="4">
        <f t="shared" si="42"/>
        <v>-2</v>
      </c>
      <c r="AG307" s="4">
        <f t="shared" si="42"/>
        <v>0</v>
      </c>
      <c r="AH307" s="4">
        <f t="shared" si="42"/>
        <v>0</v>
      </c>
      <c r="AI307" s="4">
        <f t="shared" si="42"/>
        <v>-18</v>
      </c>
      <c r="AJ307" s="3">
        <f t="shared" si="42"/>
        <v>-2774.2</v>
      </c>
      <c r="AK307" s="3">
        <f t="shared" si="42"/>
        <v>-191.4</v>
      </c>
    </row>
    <row r="308" spans="1:39" ht="12.75" customHeight="1" x14ac:dyDescent="0.25">
      <c r="A308" s="14" t="s">
        <v>258</v>
      </c>
      <c r="B308" s="15">
        <v>9</v>
      </c>
      <c r="C308" s="16">
        <f>SUM(C300:C307)</f>
        <v>0</v>
      </c>
      <c r="D308" s="16">
        <f t="shared" ref="D308:H308" si="57">SUM(D300:D307)</f>
        <v>0</v>
      </c>
      <c r="E308" s="16">
        <f t="shared" si="57"/>
        <v>0</v>
      </c>
      <c r="F308" s="16">
        <f t="shared" si="57"/>
        <v>0</v>
      </c>
      <c r="G308" s="16">
        <f t="shared" si="57"/>
        <v>0</v>
      </c>
      <c r="H308" s="16">
        <f t="shared" si="57"/>
        <v>0</v>
      </c>
      <c r="I308" s="16">
        <f>SUM(I300:I307)</f>
        <v>0</v>
      </c>
      <c r="J308" s="17">
        <f>SUM(J300:J307)</f>
        <v>0</v>
      </c>
      <c r="K308" s="17">
        <f>SUM(K300:K307)</f>
        <v>0</v>
      </c>
      <c r="L308" s="40"/>
      <c r="M308" s="40"/>
      <c r="N308" s="14" t="s">
        <v>62</v>
      </c>
      <c r="O308" s="15">
        <v>9</v>
      </c>
      <c r="P308" s="4">
        <f t="shared" ref="P308:X308" si="58">SUM(P300:P307)</f>
        <v>71</v>
      </c>
      <c r="Q308" s="4">
        <f t="shared" si="58"/>
        <v>1</v>
      </c>
      <c r="R308" s="4">
        <f t="shared" si="58"/>
        <v>0</v>
      </c>
      <c r="S308" s="4">
        <f t="shared" si="58"/>
        <v>6</v>
      </c>
      <c r="T308" s="4">
        <f t="shared" si="58"/>
        <v>25</v>
      </c>
      <c r="U308" s="4">
        <f t="shared" si="58"/>
        <v>5</v>
      </c>
      <c r="V308" s="4">
        <f t="shared" si="58"/>
        <v>32</v>
      </c>
      <c r="W308" s="3">
        <f t="shared" si="58"/>
        <v>13682.369999999999</v>
      </c>
      <c r="X308" s="3">
        <f t="shared" si="58"/>
        <v>1173.9000000000001</v>
      </c>
      <c r="Y308" s="32"/>
      <c r="Z308" s="32"/>
      <c r="AA308" s="14" t="s">
        <v>62</v>
      </c>
      <c r="AB308" s="15">
        <v>9</v>
      </c>
      <c r="AC308" s="4">
        <f t="shared" si="42"/>
        <v>-71</v>
      </c>
      <c r="AD308" s="4">
        <f t="shared" si="42"/>
        <v>-1</v>
      </c>
      <c r="AE308" s="4">
        <f t="shared" si="42"/>
        <v>0</v>
      </c>
      <c r="AF308" s="4">
        <f t="shared" si="42"/>
        <v>-6</v>
      </c>
      <c r="AG308" s="4">
        <f t="shared" si="42"/>
        <v>-25</v>
      </c>
      <c r="AH308" s="4">
        <f t="shared" si="42"/>
        <v>-5</v>
      </c>
      <c r="AI308" s="4">
        <f t="shared" si="42"/>
        <v>-32</v>
      </c>
      <c r="AJ308" s="3">
        <f t="shared" si="42"/>
        <v>-13682.369999999999</v>
      </c>
      <c r="AK308" s="3">
        <f t="shared" si="42"/>
        <v>-1173.9000000000001</v>
      </c>
    </row>
    <row r="310" spans="1:39" x14ac:dyDescent="0.25">
      <c r="A310" s="12" t="s">
        <v>66</v>
      </c>
      <c r="N310" s="12" t="s">
        <v>66</v>
      </c>
      <c r="AA310" s="12" t="s">
        <v>66</v>
      </c>
    </row>
    <row r="311" spans="1:39" ht="18.75" x14ac:dyDescent="0.3">
      <c r="A311" s="10" t="s">
        <v>730</v>
      </c>
      <c r="B311" s="10"/>
      <c r="C311" s="11"/>
      <c r="D311" s="11"/>
      <c r="E311" s="11"/>
      <c r="F311" s="11"/>
      <c r="G311" s="11"/>
      <c r="H311" s="10"/>
      <c r="I311" s="10"/>
      <c r="J311" s="10"/>
      <c r="K311" s="10"/>
      <c r="L311" s="6">
        <f>L23+L59+L95+L131+L167+L203+L239+L275</f>
        <v>0</v>
      </c>
      <c r="M311" s="10" t="s">
        <v>724</v>
      </c>
      <c r="N311" s="10" t="s">
        <v>730</v>
      </c>
      <c r="O311" s="10"/>
      <c r="P311" s="11"/>
      <c r="Q311" s="11"/>
      <c r="R311" s="11"/>
      <c r="S311" s="11"/>
      <c r="T311" s="11"/>
      <c r="U311" s="10"/>
      <c r="V311" s="10"/>
      <c r="W311" s="10"/>
      <c r="X311" s="10"/>
      <c r="Y311" s="6">
        <f>Y23+Y59+Y95+Y131+Y167+Y203+Y239+Y275</f>
        <v>4</v>
      </c>
      <c r="Z311" s="10" t="s">
        <v>724</v>
      </c>
      <c r="AA311" s="10" t="s">
        <v>730</v>
      </c>
      <c r="AB311" s="10"/>
      <c r="AC311" s="11"/>
      <c r="AD311" s="11"/>
      <c r="AE311" s="11"/>
      <c r="AF311" s="11"/>
      <c r="AG311" s="11"/>
      <c r="AH311" s="10"/>
      <c r="AI311" s="10"/>
      <c r="AJ311" s="10"/>
      <c r="AK311" s="10"/>
      <c r="AL311" s="6">
        <f>L311-Y311</f>
        <v>-4</v>
      </c>
      <c r="AM311" s="10" t="s">
        <v>724</v>
      </c>
    </row>
    <row r="312" spans="1:39" ht="20.25" customHeight="1" x14ac:dyDescent="0.3">
      <c r="A312" s="116" t="s">
        <v>725</v>
      </c>
      <c r="B312" s="116"/>
      <c r="C312" s="6">
        <f>C24+C60+C96+C132+C168+C204+C240+C276</f>
        <v>0</v>
      </c>
      <c r="D312" s="10" t="s">
        <v>729</v>
      </c>
      <c r="E312" s="11"/>
      <c r="F312" s="6">
        <f>F24+F60+F96+F132+F168+F204+F240+F276</f>
        <v>0</v>
      </c>
      <c r="G312" s="53" t="s">
        <v>726</v>
      </c>
      <c r="H312" s="1"/>
      <c r="I312" s="10"/>
      <c r="J312" s="10"/>
      <c r="K312" s="6">
        <f>K24+K60+K96+K132+K168+K204+K240+K276</f>
        <v>0</v>
      </c>
      <c r="L312" s="10" t="s">
        <v>63</v>
      </c>
      <c r="M312" s="10"/>
      <c r="N312" s="116" t="s">
        <v>725</v>
      </c>
      <c r="O312" s="116"/>
      <c r="P312" s="6">
        <f>P24+P60+P96+P132+P168+P204+P240+P276</f>
        <v>0</v>
      </c>
      <c r="Q312" s="10" t="s">
        <v>729</v>
      </c>
      <c r="R312" s="11"/>
      <c r="S312" s="6">
        <f>S24+S60+S96+S132+S168+S204+S240+S276</f>
        <v>0</v>
      </c>
      <c r="T312" s="53" t="s">
        <v>726</v>
      </c>
      <c r="U312" s="1"/>
      <c r="V312" s="10"/>
      <c r="W312" s="10"/>
      <c r="X312" s="6">
        <f>X24+X60+X96+X132+X168+X204+X240+X276</f>
        <v>1</v>
      </c>
      <c r="Y312" s="10" t="s">
        <v>63</v>
      </c>
      <c r="Z312" s="10"/>
      <c r="AA312" s="116" t="s">
        <v>725</v>
      </c>
      <c r="AB312" s="116"/>
      <c r="AC312" s="6">
        <f>C312-P312</f>
        <v>0</v>
      </c>
      <c r="AD312" s="10" t="s">
        <v>729</v>
      </c>
      <c r="AE312" s="11"/>
      <c r="AF312" s="6">
        <f>F312-S312</f>
        <v>0</v>
      </c>
      <c r="AG312" s="53" t="s">
        <v>726</v>
      </c>
      <c r="AH312" s="1"/>
      <c r="AI312" s="10"/>
      <c r="AJ312" s="10"/>
      <c r="AK312" s="6">
        <f>K312-X312</f>
        <v>-1</v>
      </c>
      <c r="AL312" s="10" t="s">
        <v>63</v>
      </c>
      <c r="AM312" s="10"/>
    </row>
    <row r="313" spans="1:39" ht="21" customHeight="1" x14ac:dyDescent="0.3">
      <c r="A313" s="13" t="s">
        <v>728</v>
      </c>
      <c r="B313" s="13"/>
      <c r="C313" s="6">
        <f>C25+C61+C97+C133+C169+C205+C241+C277</f>
        <v>0</v>
      </c>
      <c r="D313" s="13" t="s">
        <v>727</v>
      </c>
      <c r="E313" s="13"/>
      <c r="F313" s="13"/>
      <c r="J313" s="10"/>
      <c r="K313" s="10"/>
      <c r="L313" s="6">
        <f>L25+L61+L97+L133+L169+L205+L241+L277</f>
        <v>0</v>
      </c>
      <c r="M313" s="10" t="s">
        <v>64</v>
      </c>
      <c r="N313" s="13" t="s">
        <v>728</v>
      </c>
      <c r="O313" s="13"/>
      <c r="P313" s="6">
        <f>P25+P61+P97+P133+P169+P205+P241+P277</f>
        <v>1</v>
      </c>
      <c r="Q313" s="13" t="s">
        <v>727</v>
      </c>
      <c r="R313" s="13"/>
      <c r="S313" s="13"/>
      <c r="W313" s="10"/>
      <c r="X313" s="10"/>
      <c r="Y313" s="6">
        <f>Y25+Y61+Y97+Y133+Y169+Y205+Y241+Y277</f>
        <v>1</v>
      </c>
      <c r="Z313" s="10" t="s">
        <v>64</v>
      </c>
      <c r="AA313" s="13" t="s">
        <v>728</v>
      </c>
      <c r="AB313" s="13"/>
      <c r="AC313" s="6">
        <f>C313-P313</f>
        <v>-1</v>
      </c>
      <c r="AD313" s="13" t="s">
        <v>727</v>
      </c>
      <c r="AE313" s="13"/>
      <c r="AF313" s="13"/>
      <c r="AJ313" s="10"/>
      <c r="AK313" s="10"/>
      <c r="AL313" s="6">
        <f>L313-Y313</f>
        <v>-1</v>
      </c>
      <c r="AM313" s="10" t="s">
        <v>64</v>
      </c>
    </row>
    <row r="316" spans="1:39" x14ac:dyDescent="0.25">
      <c r="A316" s="12" t="s">
        <v>67</v>
      </c>
      <c r="N316" s="12" t="s">
        <v>67</v>
      </c>
      <c r="AA316" s="12" t="s">
        <v>67</v>
      </c>
    </row>
    <row r="317" spans="1:39" ht="18.75" x14ac:dyDescent="0.3">
      <c r="A317" s="10" t="s">
        <v>730</v>
      </c>
      <c r="B317" s="10"/>
      <c r="C317" s="11"/>
      <c r="D317" s="11"/>
      <c r="E317" s="11"/>
      <c r="F317" s="11"/>
      <c r="G317" s="11"/>
      <c r="H317" s="10"/>
      <c r="I317" s="10"/>
      <c r="J317" s="10"/>
      <c r="K317" s="10"/>
      <c r="L317" s="6">
        <f>L29+L65+L101+L137+L173+L209+L245+L281</f>
        <v>0</v>
      </c>
      <c r="M317" s="10" t="s">
        <v>724</v>
      </c>
      <c r="N317" s="10" t="s">
        <v>730</v>
      </c>
      <c r="O317" s="10"/>
      <c r="P317" s="11"/>
      <c r="Q317" s="11"/>
      <c r="R317" s="11"/>
      <c r="S317" s="11"/>
      <c r="T317" s="11"/>
      <c r="U317" s="10"/>
      <c r="V317" s="10"/>
      <c r="W317" s="10"/>
      <c r="X317" s="10"/>
      <c r="Y317" s="6">
        <f>Y29+Y65+Y101+Y137+Y173+Y209+Y245+Y281</f>
        <v>4</v>
      </c>
      <c r="Z317" s="10" t="s">
        <v>724</v>
      </c>
      <c r="AA317" s="10" t="s">
        <v>730</v>
      </c>
      <c r="AB317" s="10"/>
      <c r="AC317" s="11"/>
      <c r="AD317" s="11"/>
      <c r="AE317" s="11"/>
      <c r="AF317" s="11"/>
      <c r="AG317" s="11"/>
      <c r="AH317" s="10"/>
      <c r="AI317" s="10"/>
      <c r="AJ317" s="10"/>
      <c r="AK317" s="10"/>
      <c r="AL317" s="6">
        <f>L317-Y317</f>
        <v>-4</v>
      </c>
      <c r="AM317" s="10" t="s">
        <v>724</v>
      </c>
    </row>
    <row r="318" spans="1:39" ht="20.25" customHeight="1" x14ac:dyDescent="0.3">
      <c r="A318" s="116" t="s">
        <v>725</v>
      </c>
      <c r="B318" s="116"/>
      <c r="C318" s="6">
        <f>C30+C66+C102+C138+C174+C210+C246+C282</f>
        <v>0</v>
      </c>
      <c r="D318" s="10" t="s">
        <v>729</v>
      </c>
      <c r="E318" s="11"/>
      <c r="F318" s="6">
        <f>F30+F66+F102+F138+F174+F210+F246+F282</f>
        <v>0</v>
      </c>
      <c r="G318" s="53" t="s">
        <v>726</v>
      </c>
      <c r="H318" s="1"/>
      <c r="I318" s="10"/>
      <c r="J318" s="10"/>
      <c r="K318" s="6">
        <f>K30+K66+K102+K138+K174+K210+K246+K282</f>
        <v>0</v>
      </c>
      <c r="L318" s="10" t="s">
        <v>63</v>
      </c>
      <c r="M318" s="10"/>
      <c r="N318" s="116" t="s">
        <v>725</v>
      </c>
      <c r="O318" s="116"/>
      <c r="P318" s="6">
        <f>P30+P66+P102+P138+P174+P210+P246+P282</f>
        <v>0</v>
      </c>
      <c r="Q318" s="10" t="s">
        <v>729</v>
      </c>
      <c r="R318" s="11"/>
      <c r="S318" s="6">
        <f>S30+S66+S102+S138+S174+S210+S246+S282</f>
        <v>0</v>
      </c>
      <c r="T318" s="53" t="s">
        <v>726</v>
      </c>
      <c r="U318" s="1"/>
      <c r="V318" s="10"/>
      <c r="W318" s="10"/>
      <c r="X318" s="6">
        <f>X30+X66+X102+X138+X174+X210+X246+X282</f>
        <v>1</v>
      </c>
      <c r="Y318" s="10" t="s">
        <v>63</v>
      </c>
      <c r="Z318" s="10"/>
      <c r="AA318" s="116" t="s">
        <v>725</v>
      </c>
      <c r="AB318" s="116"/>
      <c r="AC318" s="6">
        <f>C318-P318</f>
        <v>0</v>
      </c>
      <c r="AD318" s="10" t="s">
        <v>729</v>
      </c>
      <c r="AE318" s="11"/>
      <c r="AF318" s="6">
        <f>F318-S318</f>
        <v>0</v>
      </c>
      <c r="AG318" s="53" t="s">
        <v>726</v>
      </c>
      <c r="AH318" s="1"/>
      <c r="AI318" s="10"/>
      <c r="AJ318" s="10"/>
      <c r="AK318" s="6">
        <f>K318-X318</f>
        <v>-1</v>
      </c>
      <c r="AL318" s="10" t="s">
        <v>63</v>
      </c>
      <c r="AM318" s="10"/>
    </row>
    <row r="319" spans="1:39" ht="21" customHeight="1" x14ac:dyDescent="0.3">
      <c r="A319" s="13" t="s">
        <v>728</v>
      </c>
      <c r="B319" s="13"/>
      <c r="C319" s="6">
        <f>C31+C67+C103+C139+C175+C211+C247+C283</f>
        <v>0</v>
      </c>
      <c r="D319" s="13" t="s">
        <v>727</v>
      </c>
      <c r="E319" s="13"/>
      <c r="F319" s="13"/>
      <c r="J319" s="10"/>
      <c r="K319" s="10"/>
      <c r="L319" s="6">
        <f>L31+L67+L103+L139+L175+L211+L247+L283</f>
        <v>0</v>
      </c>
      <c r="M319" s="10" t="s">
        <v>64</v>
      </c>
      <c r="N319" s="13" t="s">
        <v>728</v>
      </c>
      <c r="O319" s="13"/>
      <c r="P319" s="6">
        <f>P31+P67+P103+P139+P175+P211+P247+P283</f>
        <v>0</v>
      </c>
      <c r="Q319" s="13" t="s">
        <v>727</v>
      </c>
      <c r="R319" s="13"/>
      <c r="S319" s="13"/>
      <c r="W319" s="10"/>
      <c r="X319" s="10"/>
      <c r="Y319" s="6">
        <f>Y31+Y67+Y103+Y139+Y175+Y211+Y247+Y283</f>
        <v>2</v>
      </c>
      <c r="Z319" s="10" t="s">
        <v>64</v>
      </c>
      <c r="AA319" s="13" t="s">
        <v>728</v>
      </c>
      <c r="AB319" s="13"/>
      <c r="AC319" s="6">
        <f>C319-P319</f>
        <v>0</v>
      </c>
      <c r="AD319" s="13" t="s">
        <v>727</v>
      </c>
      <c r="AE319" s="13"/>
      <c r="AF319" s="13"/>
      <c r="AJ319" s="10"/>
      <c r="AK319" s="10"/>
      <c r="AL319" s="6">
        <f>L319-Y319</f>
        <v>-2</v>
      </c>
      <c r="AM319" s="10" t="s">
        <v>64</v>
      </c>
    </row>
    <row r="322" spans="1:39" x14ac:dyDescent="0.25">
      <c r="A322" s="12" t="s">
        <v>68</v>
      </c>
      <c r="N322" s="12" t="s">
        <v>68</v>
      </c>
      <c r="AA322" s="12" t="s">
        <v>68</v>
      </c>
    </row>
    <row r="323" spans="1:39" ht="18.75" x14ac:dyDescent="0.3">
      <c r="A323" s="10" t="s">
        <v>730</v>
      </c>
      <c r="B323" s="10"/>
      <c r="C323" s="11"/>
      <c r="D323" s="11"/>
      <c r="E323" s="11"/>
      <c r="F323" s="11"/>
      <c r="G323" s="11"/>
      <c r="H323" s="10"/>
      <c r="I323" s="10"/>
      <c r="J323" s="10"/>
      <c r="K323" s="10"/>
      <c r="L323" s="6">
        <f>L35+L71+L107+L143+L179+L215+L251+L287</f>
        <v>0</v>
      </c>
      <c r="M323" s="10" t="s">
        <v>724</v>
      </c>
      <c r="N323" s="10" t="s">
        <v>730</v>
      </c>
      <c r="O323" s="10"/>
      <c r="P323" s="11"/>
      <c r="Q323" s="11"/>
      <c r="R323" s="11"/>
      <c r="S323" s="11"/>
      <c r="T323" s="11"/>
      <c r="U323" s="10"/>
      <c r="V323" s="10"/>
      <c r="W323" s="10"/>
      <c r="X323" s="10"/>
      <c r="Y323" s="6">
        <f>Y35+Y71+Y107+Y143+Y179+Y215+Y251+Y287</f>
        <v>1</v>
      </c>
      <c r="Z323" s="10" t="s">
        <v>724</v>
      </c>
      <c r="AA323" s="10" t="s">
        <v>730</v>
      </c>
      <c r="AB323" s="10"/>
      <c r="AC323" s="11"/>
      <c r="AD323" s="11"/>
      <c r="AE323" s="11"/>
      <c r="AF323" s="11"/>
      <c r="AG323" s="11"/>
      <c r="AH323" s="10"/>
      <c r="AI323" s="10"/>
      <c r="AJ323" s="10"/>
      <c r="AK323" s="10"/>
      <c r="AL323" s="6">
        <f>L323-Y323</f>
        <v>-1</v>
      </c>
      <c r="AM323" s="10" t="s">
        <v>724</v>
      </c>
    </row>
    <row r="324" spans="1:39" ht="20.25" customHeight="1" x14ac:dyDescent="0.3">
      <c r="A324" s="116" t="s">
        <v>725</v>
      </c>
      <c r="B324" s="116"/>
      <c r="C324" s="6">
        <f>C36+C72+C108+C144+C180+C216+C252+C288</f>
        <v>0</v>
      </c>
      <c r="D324" s="10" t="s">
        <v>729</v>
      </c>
      <c r="E324" s="11"/>
      <c r="F324" s="6">
        <f>F36+F72+F108+F144+F180+F216+F252+F288</f>
        <v>0</v>
      </c>
      <c r="G324" s="53" t="s">
        <v>726</v>
      </c>
      <c r="H324" s="1"/>
      <c r="I324" s="10"/>
      <c r="J324" s="10"/>
      <c r="K324" s="6">
        <f>K36+K72+K108+K144+K180+K216+K252+K288</f>
        <v>0</v>
      </c>
      <c r="L324" s="10" t="s">
        <v>63</v>
      </c>
      <c r="M324" s="10"/>
      <c r="N324" s="116" t="s">
        <v>725</v>
      </c>
      <c r="O324" s="116"/>
      <c r="P324" s="6">
        <f>P36+P72+P108+P144+P180+P216+P252+P288</f>
        <v>0</v>
      </c>
      <c r="Q324" s="10" t="s">
        <v>729</v>
      </c>
      <c r="R324" s="11"/>
      <c r="S324" s="6">
        <f>S36+S72+S108+S144+S180+S216+S252+S288</f>
        <v>0</v>
      </c>
      <c r="T324" s="53" t="s">
        <v>726</v>
      </c>
      <c r="U324" s="1"/>
      <c r="V324" s="10"/>
      <c r="W324" s="10"/>
      <c r="X324" s="6">
        <f>X36+X72+X108+X144+X180+X216+X252+X288</f>
        <v>0</v>
      </c>
      <c r="Y324" s="10" t="s">
        <v>63</v>
      </c>
      <c r="Z324" s="10"/>
      <c r="AA324" s="116" t="s">
        <v>725</v>
      </c>
      <c r="AB324" s="116"/>
      <c r="AC324" s="6">
        <f>C324-P324</f>
        <v>0</v>
      </c>
      <c r="AD324" s="10" t="s">
        <v>729</v>
      </c>
      <c r="AE324" s="11"/>
      <c r="AF324" s="6">
        <f>F324-S324</f>
        <v>0</v>
      </c>
      <c r="AG324" s="53" t="s">
        <v>726</v>
      </c>
      <c r="AH324" s="1"/>
      <c r="AI324" s="10"/>
      <c r="AJ324" s="10"/>
      <c r="AK324" s="6">
        <f>K324-X324</f>
        <v>0</v>
      </c>
      <c r="AL324" s="10" t="s">
        <v>63</v>
      </c>
      <c r="AM324" s="10"/>
    </row>
    <row r="325" spans="1:39" ht="21" customHeight="1" x14ac:dyDescent="0.3">
      <c r="A325" s="13" t="s">
        <v>728</v>
      </c>
      <c r="B325" s="13"/>
      <c r="C325" s="6">
        <f>C37+C73+C109+C145+C181+C217+C253+C289</f>
        <v>0</v>
      </c>
      <c r="D325" s="13" t="s">
        <v>727</v>
      </c>
      <c r="E325" s="13"/>
      <c r="F325" s="13"/>
      <c r="J325" s="10"/>
      <c r="K325" s="10"/>
      <c r="L325" s="6">
        <f>L37+L73+L109+L145+L181+L217+L253+L289</f>
        <v>0</v>
      </c>
      <c r="M325" s="10" t="s">
        <v>64</v>
      </c>
      <c r="N325" s="13" t="s">
        <v>728</v>
      </c>
      <c r="O325" s="13"/>
      <c r="P325" s="6">
        <f>P37+P73+P109+P145+P181+P217+P253+P289</f>
        <v>0</v>
      </c>
      <c r="Q325" s="13" t="s">
        <v>727</v>
      </c>
      <c r="R325" s="13"/>
      <c r="S325" s="13"/>
      <c r="W325" s="10"/>
      <c r="X325" s="10"/>
      <c r="Y325" s="6">
        <f>Y37+Y73+Y109+Y145+Y181+Y217+Y253+Y289</f>
        <v>0</v>
      </c>
      <c r="Z325" s="10" t="s">
        <v>64</v>
      </c>
      <c r="AA325" s="13" t="s">
        <v>728</v>
      </c>
      <c r="AB325" s="13"/>
      <c r="AC325" s="6">
        <f>C325-P325</f>
        <v>0</v>
      </c>
      <c r="AD325" s="13" t="s">
        <v>727</v>
      </c>
      <c r="AE325" s="13"/>
      <c r="AF325" s="13"/>
      <c r="AJ325" s="10"/>
      <c r="AK325" s="10"/>
      <c r="AL325" s="6">
        <f>L325-Y325</f>
        <v>0</v>
      </c>
      <c r="AM325" s="10" t="s">
        <v>64</v>
      </c>
    </row>
    <row r="328" spans="1:39" ht="17.25" customHeight="1" x14ac:dyDescent="0.25">
      <c r="A328" s="19" t="s">
        <v>818</v>
      </c>
      <c r="B328" s="19"/>
      <c r="C328" s="19"/>
      <c r="D328" s="19"/>
      <c r="E328" s="18"/>
      <c r="F328" s="18"/>
      <c r="G328" s="18"/>
      <c r="H328" s="18"/>
      <c r="I328" s="18"/>
      <c r="J328" s="18"/>
      <c r="K328" s="135"/>
      <c r="L328" s="135"/>
      <c r="M328" s="135"/>
      <c r="N328" s="19" t="s">
        <v>819</v>
      </c>
      <c r="O328" s="19"/>
      <c r="P328" s="19"/>
      <c r="Q328" s="19"/>
      <c r="R328" s="18"/>
      <c r="S328" s="18"/>
      <c r="T328" s="18"/>
      <c r="U328" s="18"/>
      <c r="V328" s="18"/>
      <c r="W328" s="18"/>
      <c r="X328" s="18"/>
      <c r="Y328" s="18"/>
      <c r="Z328" s="18"/>
      <c r="AA328" s="19" t="s">
        <v>819</v>
      </c>
      <c r="AB328" s="19"/>
      <c r="AC328" s="19"/>
      <c r="AD328" s="19"/>
      <c r="AE328" s="18"/>
      <c r="AF328" s="18"/>
      <c r="AG328" s="18"/>
      <c r="AH328" s="18"/>
      <c r="AI328" s="18"/>
      <c r="AJ328" s="18"/>
      <c r="AK328" s="18"/>
      <c r="AL328" s="18"/>
      <c r="AM328" s="18"/>
    </row>
    <row r="329" spans="1:39" ht="17.25" customHeight="1" x14ac:dyDescent="0.25">
      <c r="A329" s="9" t="s">
        <v>284</v>
      </c>
      <c r="B329" s="70"/>
      <c r="C329" s="7"/>
      <c r="D329" s="7"/>
      <c r="E329" s="7"/>
      <c r="F329" s="7"/>
      <c r="G329" s="7"/>
      <c r="H329" s="7"/>
      <c r="I329" s="7"/>
      <c r="J329" s="7"/>
      <c r="K329" s="7"/>
      <c r="L329" s="70"/>
      <c r="M329" s="70"/>
      <c r="N329" s="9" t="s">
        <v>284</v>
      </c>
      <c r="O329" s="70"/>
      <c r="P329" s="7"/>
      <c r="Q329" s="7"/>
      <c r="R329" s="7"/>
      <c r="S329" s="7"/>
      <c r="T329" s="7"/>
      <c r="U329" s="7"/>
      <c r="V329" s="7"/>
      <c r="W329" s="7"/>
      <c r="X329" s="7"/>
      <c r="Y329" s="70"/>
      <c r="Z329" s="70"/>
      <c r="AA329" s="9" t="s">
        <v>284</v>
      </c>
      <c r="AB329" s="70"/>
      <c r="AC329" s="7"/>
      <c r="AD329" s="7"/>
      <c r="AE329" s="7"/>
      <c r="AF329" s="7"/>
      <c r="AG329" s="7"/>
      <c r="AH329" s="7"/>
      <c r="AI329" s="7"/>
      <c r="AJ329" s="7"/>
      <c r="AK329" s="7"/>
      <c r="AL329" s="70"/>
      <c r="AM329" s="70"/>
    </row>
    <row r="330" spans="1:39" ht="27" customHeight="1" x14ac:dyDescent="0.25">
      <c r="A330" s="121" t="s">
        <v>52</v>
      </c>
      <c r="B330" s="121" t="s">
        <v>53</v>
      </c>
      <c r="C330" s="127" t="s">
        <v>70</v>
      </c>
      <c r="D330" s="131"/>
      <c r="E330" s="131"/>
      <c r="F330" s="131"/>
      <c r="G330" s="131"/>
      <c r="H330" s="131"/>
      <c r="I330" s="128"/>
      <c r="J330" s="132" t="s">
        <v>69</v>
      </c>
      <c r="K330" s="132"/>
      <c r="L330" s="44"/>
      <c r="M330" s="55"/>
      <c r="N330" s="121" t="s">
        <v>52</v>
      </c>
      <c r="O330" s="121" t="s">
        <v>53</v>
      </c>
      <c r="P330" s="127" t="s">
        <v>70</v>
      </c>
      <c r="Q330" s="131"/>
      <c r="R330" s="131"/>
      <c r="S330" s="131"/>
      <c r="T330" s="131"/>
      <c r="U330" s="131"/>
      <c r="V330" s="128"/>
      <c r="W330" s="119" t="s">
        <v>69</v>
      </c>
      <c r="X330" s="120"/>
      <c r="Y330" s="44"/>
      <c r="Z330" s="44"/>
      <c r="AA330" s="121" t="s">
        <v>52</v>
      </c>
      <c r="AB330" s="121" t="s">
        <v>53</v>
      </c>
      <c r="AC330" s="127" t="s">
        <v>70</v>
      </c>
      <c r="AD330" s="131"/>
      <c r="AE330" s="131"/>
      <c r="AF330" s="131"/>
      <c r="AG330" s="131"/>
      <c r="AH330" s="131"/>
      <c r="AI330" s="128"/>
      <c r="AJ330" s="119" t="s">
        <v>69</v>
      </c>
      <c r="AK330" s="120"/>
      <c r="AM330" s="33"/>
    </row>
    <row r="331" spans="1:39" ht="21" customHeight="1" x14ac:dyDescent="0.25">
      <c r="A331" s="122"/>
      <c r="B331" s="122"/>
      <c r="C331" s="121" t="s">
        <v>40</v>
      </c>
      <c r="D331" s="127" t="s">
        <v>48</v>
      </c>
      <c r="E331" s="131"/>
      <c r="F331" s="131"/>
      <c r="G331" s="131"/>
      <c r="H331" s="131"/>
      <c r="I331" s="128"/>
      <c r="J331" s="121" t="s">
        <v>47</v>
      </c>
      <c r="K331" s="124" t="s">
        <v>49</v>
      </c>
      <c r="L331" s="30"/>
      <c r="M331" s="55"/>
      <c r="N331" s="122"/>
      <c r="O331" s="122"/>
      <c r="P331" s="121" t="s">
        <v>40</v>
      </c>
      <c r="Q331" s="127" t="s">
        <v>48</v>
      </c>
      <c r="R331" s="131"/>
      <c r="S331" s="131"/>
      <c r="T331" s="131"/>
      <c r="U331" s="131"/>
      <c r="V331" s="128"/>
      <c r="W331" s="121" t="s">
        <v>47</v>
      </c>
      <c r="X331" s="124" t="s">
        <v>49</v>
      </c>
      <c r="Y331" s="44"/>
      <c r="Z331" s="44"/>
      <c r="AA331" s="122"/>
      <c r="AB331" s="122"/>
      <c r="AC331" s="121" t="s">
        <v>40</v>
      </c>
      <c r="AD331" s="127" t="s">
        <v>48</v>
      </c>
      <c r="AE331" s="131"/>
      <c r="AF331" s="131"/>
      <c r="AG331" s="131"/>
      <c r="AH331" s="131"/>
      <c r="AI331" s="128"/>
      <c r="AJ331" s="121" t="s">
        <v>47</v>
      </c>
      <c r="AK331" s="124" t="s">
        <v>49</v>
      </c>
    </row>
    <row r="332" spans="1:39" ht="18.75" customHeight="1" x14ac:dyDescent="0.25">
      <c r="A332" s="122"/>
      <c r="B332" s="122"/>
      <c r="C332" s="122"/>
      <c r="D332" s="124" t="s">
        <v>43</v>
      </c>
      <c r="E332" s="124" t="s">
        <v>42</v>
      </c>
      <c r="F332" s="124" t="s">
        <v>50</v>
      </c>
      <c r="G332" s="127" t="s">
        <v>44</v>
      </c>
      <c r="H332" s="128"/>
      <c r="I332" s="124" t="s">
        <v>723</v>
      </c>
      <c r="J332" s="122"/>
      <c r="K332" s="125"/>
      <c r="L332" s="30"/>
      <c r="M332" s="55"/>
      <c r="N332" s="122"/>
      <c r="O332" s="122"/>
      <c r="P332" s="122"/>
      <c r="Q332" s="124" t="s">
        <v>43</v>
      </c>
      <c r="R332" s="124" t="s">
        <v>42</v>
      </c>
      <c r="S332" s="124" t="s">
        <v>50</v>
      </c>
      <c r="T332" s="127" t="s">
        <v>44</v>
      </c>
      <c r="U332" s="128"/>
      <c r="V332" s="124" t="s">
        <v>723</v>
      </c>
      <c r="W332" s="122"/>
      <c r="X332" s="125"/>
      <c r="Y332" s="44"/>
      <c r="Z332" s="44"/>
      <c r="AA332" s="122"/>
      <c r="AB332" s="122"/>
      <c r="AC332" s="122"/>
      <c r="AD332" s="124" t="s">
        <v>43</v>
      </c>
      <c r="AE332" s="124" t="s">
        <v>42</v>
      </c>
      <c r="AF332" s="124" t="s">
        <v>50</v>
      </c>
      <c r="AG332" s="127" t="s">
        <v>44</v>
      </c>
      <c r="AH332" s="128"/>
      <c r="AI332" s="124" t="s">
        <v>723</v>
      </c>
      <c r="AJ332" s="122"/>
      <c r="AK332" s="125"/>
    </row>
    <row r="333" spans="1:39" ht="20.25" customHeight="1" x14ac:dyDescent="0.25">
      <c r="A333" s="122"/>
      <c r="B333" s="122"/>
      <c r="C333" s="122"/>
      <c r="D333" s="125"/>
      <c r="E333" s="125"/>
      <c r="F333" s="125"/>
      <c r="G333" s="117" t="s">
        <v>45</v>
      </c>
      <c r="H333" s="117" t="s">
        <v>46</v>
      </c>
      <c r="I333" s="125"/>
      <c r="J333" s="122"/>
      <c r="K333" s="125"/>
      <c r="L333" s="30"/>
      <c r="M333" s="55"/>
      <c r="N333" s="122"/>
      <c r="O333" s="122"/>
      <c r="P333" s="122"/>
      <c r="Q333" s="125"/>
      <c r="R333" s="125"/>
      <c r="S333" s="125"/>
      <c r="T333" s="117" t="s">
        <v>45</v>
      </c>
      <c r="U333" s="117" t="s">
        <v>46</v>
      </c>
      <c r="V333" s="125"/>
      <c r="W333" s="122"/>
      <c r="X333" s="125"/>
      <c r="Y333" s="44"/>
      <c r="Z333" s="44"/>
      <c r="AA333" s="122"/>
      <c r="AB333" s="122"/>
      <c r="AC333" s="122"/>
      <c r="AD333" s="125"/>
      <c r="AE333" s="125"/>
      <c r="AF333" s="125"/>
      <c r="AG333" s="117" t="s">
        <v>45</v>
      </c>
      <c r="AH333" s="117" t="s">
        <v>46</v>
      </c>
      <c r="AI333" s="125"/>
      <c r="AJ333" s="122"/>
      <c r="AK333" s="125"/>
    </row>
    <row r="334" spans="1:39" ht="47.25" customHeight="1" x14ac:dyDescent="0.25">
      <c r="A334" s="123"/>
      <c r="B334" s="123"/>
      <c r="C334" s="123"/>
      <c r="D334" s="126"/>
      <c r="E334" s="126"/>
      <c r="F334" s="126"/>
      <c r="G334" s="118"/>
      <c r="H334" s="118"/>
      <c r="I334" s="126"/>
      <c r="J334" s="123"/>
      <c r="K334" s="126"/>
      <c r="L334" s="30"/>
      <c r="M334" s="55"/>
      <c r="N334" s="123"/>
      <c r="O334" s="123"/>
      <c r="P334" s="123"/>
      <c r="Q334" s="126"/>
      <c r="R334" s="126"/>
      <c r="S334" s="126"/>
      <c r="T334" s="118"/>
      <c r="U334" s="118"/>
      <c r="V334" s="126"/>
      <c r="W334" s="123"/>
      <c r="X334" s="126"/>
      <c r="Y334" s="44"/>
      <c r="Z334" s="44"/>
      <c r="AA334" s="123"/>
      <c r="AB334" s="123"/>
      <c r="AC334" s="123"/>
      <c r="AD334" s="126"/>
      <c r="AE334" s="126"/>
      <c r="AF334" s="126"/>
      <c r="AG334" s="118"/>
      <c r="AH334" s="118"/>
      <c r="AI334" s="126"/>
      <c r="AJ334" s="123"/>
      <c r="AK334" s="126"/>
    </row>
    <row r="335" spans="1:39" ht="18.75" customHeight="1" x14ac:dyDescent="0.25">
      <c r="A335" s="69">
        <v>1</v>
      </c>
      <c r="B335" s="69">
        <v>2</v>
      </c>
      <c r="C335" s="69">
        <v>3</v>
      </c>
      <c r="D335" s="69">
        <v>4</v>
      </c>
      <c r="E335" s="69">
        <v>5</v>
      </c>
      <c r="F335" s="69">
        <v>6</v>
      </c>
      <c r="G335" s="69">
        <v>7</v>
      </c>
      <c r="H335" s="69">
        <v>8</v>
      </c>
      <c r="I335" s="69">
        <v>9</v>
      </c>
      <c r="J335" s="69">
        <v>10</v>
      </c>
      <c r="K335" s="69">
        <v>11</v>
      </c>
      <c r="L335" s="45"/>
      <c r="M335" s="39"/>
      <c r="N335" s="69">
        <v>1</v>
      </c>
      <c r="O335" s="69">
        <v>2</v>
      </c>
      <c r="P335" s="69">
        <v>3</v>
      </c>
      <c r="Q335" s="69">
        <v>4</v>
      </c>
      <c r="R335" s="69">
        <v>5</v>
      </c>
      <c r="S335" s="69">
        <v>6</v>
      </c>
      <c r="T335" s="69">
        <v>7</v>
      </c>
      <c r="U335" s="69">
        <v>8</v>
      </c>
      <c r="V335" s="69">
        <v>9</v>
      </c>
      <c r="W335" s="69">
        <v>10</v>
      </c>
      <c r="X335" s="69">
        <v>11</v>
      </c>
      <c r="Y335" s="45"/>
      <c r="Z335" s="45"/>
      <c r="AA335" s="69">
        <v>1</v>
      </c>
      <c r="AB335" s="69">
        <v>2</v>
      </c>
      <c r="AC335" s="69">
        <v>3</v>
      </c>
      <c r="AD335" s="69">
        <v>4</v>
      </c>
      <c r="AE335" s="69">
        <v>5</v>
      </c>
      <c r="AF335" s="69">
        <v>6</v>
      </c>
      <c r="AG335" s="69">
        <v>7</v>
      </c>
      <c r="AH335" s="69">
        <v>8</v>
      </c>
      <c r="AI335" s="69">
        <v>9</v>
      </c>
      <c r="AJ335" s="69">
        <v>10</v>
      </c>
      <c r="AK335" s="69">
        <v>11</v>
      </c>
    </row>
    <row r="336" spans="1:39" ht="38.25" customHeight="1" x14ac:dyDescent="0.25">
      <c r="A336" s="8" t="s">
        <v>54</v>
      </c>
      <c r="B336" s="69">
        <v>1</v>
      </c>
      <c r="C336" s="4"/>
      <c r="D336" s="4"/>
      <c r="E336" s="4"/>
      <c r="F336" s="4"/>
      <c r="G336" s="4"/>
      <c r="H336" s="4"/>
      <c r="I336" s="4"/>
      <c r="J336" s="3"/>
      <c r="K336" s="3"/>
      <c r="L336" s="31"/>
      <c r="M336" s="40"/>
      <c r="N336" s="8" t="s">
        <v>54</v>
      </c>
      <c r="O336" s="69">
        <v>1</v>
      </c>
      <c r="P336" s="4">
        <v>5</v>
      </c>
      <c r="Q336" s="4">
        <v>1</v>
      </c>
      <c r="R336" s="4"/>
      <c r="S336" s="4">
        <v>1</v>
      </c>
      <c r="T336" s="4">
        <v>2</v>
      </c>
      <c r="U336" s="4"/>
      <c r="V336" s="4">
        <v>2</v>
      </c>
      <c r="W336" s="3">
        <v>1077.32</v>
      </c>
      <c r="X336" s="3">
        <v>672</v>
      </c>
      <c r="Y336" s="31"/>
      <c r="Z336" s="31"/>
      <c r="AA336" s="8" t="s">
        <v>54</v>
      </c>
      <c r="AB336" s="69">
        <v>1</v>
      </c>
      <c r="AC336" s="4">
        <f t="shared" ref="AC336:AK344" si="59">C336-P336</f>
        <v>-5</v>
      </c>
      <c r="AD336" s="4">
        <f t="shared" si="59"/>
        <v>-1</v>
      </c>
      <c r="AE336" s="4">
        <f t="shared" si="59"/>
        <v>0</v>
      </c>
      <c r="AF336" s="4">
        <f t="shared" si="59"/>
        <v>-1</v>
      </c>
      <c r="AG336" s="4">
        <f t="shared" si="59"/>
        <v>-2</v>
      </c>
      <c r="AH336" s="4">
        <f t="shared" si="59"/>
        <v>0</v>
      </c>
      <c r="AI336" s="4">
        <f t="shared" si="59"/>
        <v>-2</v>
      </c>
      <c r="AJ336" s="3">
        <f t="shared" si="59"/>
        <v>-1077.32</v>
      </c>
      <c r="AK336" s="3">
        <f t="shared" si="59"/>
        <v>-672</v>
      </c>
    </row>
    <row r="337" spans="1:39" ht="39" customHeight="1" x14ac:dyDescent="0.25">
      <c r="A337" s="8" t="s">
        <v>55</v>
      </c>
      <c r="B337" s="69">
        <v>2</v>
      </c>
      <c r="C337" s="4"/>
      <c r="D337" s="4"/>
      <c r="E337" s="4"/>
      <c r="F337" s="4"/>
      <c r="G337" s="4"/>
      <c r="H337" s="4"/>
      <c r="I337" s="4"/>
      <c r="J337" s="3"/>
      <c r="K337" s="3"/>
      <c r="L337" s="31"/>
      <c r="M337" s="40"/>
      <c r="N337" s="8" t="s">
        <v>55</v>
      </c>
      <c r="O337" s="69">
        <v>2</v>
      </c>
      <c r="P337" s="4"/>
      <c r="Q337" s="4"/>
      <c r="R337" s="4"/>
      <c r="S337" s="4"/>
      <c r="T337" s="4"/>
      <c r="U337" s="4"/>
      <c r="V337" s="4"/>
      <c r="W337" s="3"/>
      <c r="X337" s="3"/>
      <c r="Y337" s="31"/>
      <c r="Z337" s="31"/>
      <c r="AA337" s="8" t="s">
        <v>55</v>
      </c>
      <c r="AB337" s="69">
        <v>2</v>
      </c>
      <c r="AC337" s="4">
        <f t="shared" si="59"/>
        <v>0</v>
      </c>
      <c r="AD337" s="4">
        <f t="shared" si="59"/>
        <v>0</v>
      </c>
      <c r="AE337" s="4">
        <f t="shared" si="59"/>
        <v>0</v>
      </c>
      <c r="AF337" s="4">
        <f t="shared" si="59"/>
        <v>0</v>
      </c>
      <c r="AG337" s="4">
        <f t="shared" si="59"/>
        <v>0</v>
      </c>
      <c r="AH337" s="4">
        <f t="shared" si="59"/>
        <v>0</v>
      </c>
      <c r="AI337" s="4">
        <f t="shared" si="59"/>
        <v>0</v>
      </c>
      <c r="AJ337" s="3">
        <f t="shared" si="59"/>
        <v>0</v>
      </c>
      <c r="AK337" s="3">
        <f t="shared" si="59"/>
        <v>0</v>
      </c>
    </row>
    <row r="338" spans="1:39" ht="52.5" customHeight="1" x14ac:dyDescent="0.25">
      <c r="A338" s="8" t="s">
        <v>56</v>
      </c>
      <c r="B338" s="69">
        <v>3</v>
      </c>
      <c r="C338" s="4"/>
      <c r="D338" s="4"/>
      <c r="E338" s="4"/>
      <c r="F338" s="4"/>
      <c r="G338" s="4"/>
      <c r="H338" s="4"/>
      <c r="I338" s="4"/>
      <c r="J338" s="3"/>
      <c r="K338" s="3"/>
      <c r="L338" s="31"/>
      <c r="M338" s="40"/>
      <c r="N338" s="8" t="s">
        <v>56</v>
      </c>
      <c r="O338" s="69">
        <v>3</v>
      </c>
      <c r="P338" s="4">
        <v>1</v>
      </c>
      <c r="Q338" s="4"/>
      <c r="R338" s="4"/>
      <c r="S338" s="4"/>
      <c r="T338" s="4"/>
      <c r="U338" s="4"/>
      <c r="V338" s="4"/>
      <c r="W338" s="3">
        <v>1238.9000000000001</v>
      </c>
      <c r="X338" s="3"/>
      <c r="Y338" s="31"/>
      <c r="Z338" s="31"/>
      <c r="AA338" s="8" t="s">
        <v>56</v>
      </c>
      <c r="AB338" s="69">
        <v>3</v>
      </c>
      <c r="AC338" s="4">
        <f t="shared" si="59"/>
        <v>-1</v>
      </c>
      <c r="AD338" s="4">
        <f t="shared" si="59"/>
        <v>0</v>
      </c>
      <c r="AE338" s="4">
        <f t="shared" si="59"/>
        <v>0</v>
      </c>
      <c r="AF338" s="4">
        <f t="shared" si="59"/>
        <v>0</v>
      </c>
      <c r="AG338" s="4">
        <f t="shared" si="59"/>
        <v>0</v>
      </c>
      <c r="AH338" s="4">
        <f t="shared" si="59"/>
        <v>0</v>
      </c>
      <c r="AI338" s="4">
        <f t="shared" si="59"/>
        <v>0</v>
      </c>
      <c r="AJ338" s="3">
        <f t="shared" si="59"/>
        <v>-1238.9000000000001</v>
      </c>
      <c r="AK338" s="3">
        <f t="shared" si="59"/>
        <v>0</v>
      </c>
    </row>
    <row r="339" spans="1:39" ht="12.75" customHeight="1" x14ac:dyDescent="0.25">
      <c r="A339" s="8" t="s">
        <v>57</v>
      </c>
      <c r="B339" s="69">
        <v>4</v>
      </c>
      <c r="C339" s="4"/>
      <c r="D339" s="4"/>
      <c r="E339" s="4"/>
      <c r="F339" s="4"/>
      <c r="G339" s="4"/>
      <c r="H339" s="4"/>
      <c r="I339" s="4"/>
      <c r="J339" s="3"/>
      <c r="K339" s="3"/>
      <c r="L339" s="31"/>
      <c r="M339" s="40"/>
      <c r="N339" s="8" t="s">
        <v>57</v>
      </c>
      <c r="O339" s="69">
        <v>4</v>
      </c>
      <c r="P339" s="4"/>
      <c r="Q339" s="4"/>
      <c r="R339" s="4"/>
      <c r="S339" s="4"/>
      <c r="T339" s="4"/>
      <c r="U339" s="4"/>
      <c r="V339" s="4"/>
      <c r="W339" s="3"/>
      <c r="X339" s="3"/>
      <c r="Y339" s="31"/>
      <c r="Z339" s="31"/>
      <c r="AA339" s="8" t="s">
        <v>57</v>
      </c>
      <c r="AB339" s="69">
        <v>4</v>
      </c>
      <c r="AC339" s="4">
        <f t="shared" si="59"/>
        <v>0</v>
      </c>
      <c r="AD339" s="4">
        <f t="shared" si="59"/>
        <v>0</v>
      </c>
      <c r="AE339" s="4">
        <f t="shared" si="59"/>
        <v>0</v>
      </c>
      <c r="AF339" s="4">
        <f t="shared" si="59"/>
        <v>0</v>
      </c>
      <c r="AG339" s="4">
        <f t="shared" si="59"/>
        <v>0</v>
      </c>
      <c r="AH339" s="4">
        <f t="shared" si="59"/>
        <v>0</v>
      </c>
      <c r="AI339" s="4">
        <f t="shared" si="59"/>
        <v>0</v>
      </c>
      <c r="AJ339" s="3">
        <f t="shared" si="59"/>
        <v>0</v>
      </c>
      <c r="AK339" s="3">
        <f t="shared" si="59"/>
        <v>0</v>
      </c>
    </row>
    <row r="340" spans="1:39" ht="12" customHeight="1" x14ac:dyDescent="0.25">
      <c r="A340" s="8" t="s">
        <v>720</v>
      </c>
      <c r="B340" s="68">
        <v>5</v>
      </c>
      <c r="C340" s="4"/>
      <c r="D340" s="4"/>
      <c r="E340" s="4"/>
      <c r="F340" s="4"/>
      <c r="G340" s="4"/>
      <c r="H340" s="4"/>
      <c r="I340" s="4"/>
      <c r="J340" s="3"/>
      <c r="K340" s="3"/>
      <c r="L340" s="31"/>
      <c r="M340" s="40"/>
      <c r="N340" s="8" t="s">
        <v>58</v>
      </c>
      <c r="O340" s="68">
        <v>5</v>
      </c>
      <c r="P340" s="4">
        <v>25</v>
      </c>
      <c r="Q340" s="4"/>
      <c r="R340" s="4"/>
      <c r="S340" s="4">
        <v>2</v>
      </c>
      <c r="T340" s="4">
        <v>20</v>
      </c>
      <c r="U340" s="4">
        <v>5</v>
      </c>
      <c r="V340" s="4">
        <v>5</v>
      </c>
      <c r="W340" s="3">
        <v>1627.55</v>
      </c>
      <c r="X340" s="3">
        <v>188.8</v>
      </c>
      <c r="Y340" s="31"/>
      <c r="Z340" s="31"/>
      <c r="AA340" s="8" t="s">
        <v>58</v>
      </c>
      <c r="AB340" s="68">
        <v>5</v>
      </c>
      <c r="AC340" s="4">
        <f t="shared" si="59"/>
        <v>-25</v>
      </c>
      <c r="AD340" s="4">
        <f t="shared" si="59"/>
        <v>0</v>
      </c>
      <c r="AE340" s="4">
        <f t="shared" si="59"/>
        <v>0</v>
      </c>
      <c r="AF340" s="4">
        <f t="shared" si="59"/>
        <v>-2</v>
      </c>
      <c r="AG340" s="4">
        <f t="shared" si="59"/>
        <v>-20</v>
      </c>
      <c r="AH340" s="4">
        <f t="shared" si="59"/>
        <v>-5</v>
      </c>
      <c r="AI340" s="4">
        <f t="shared" si="59"/>
        <v>-5</v>
      </c>
      <c r="AJ340" s="3">
        <f t="shared" si="59"/>
        <v>-1627.55</v>
      </c>
      <c r="AK340" s="3">
        <f t="shared" si="59"/>
        <v>-188.8</v>
      </c>
    </row>
    <row r="341" spans="1:39" ht="12.75" customHeight="1" x14ac:dyDescent="0.25">
      <c r="A341" s="8" t="s">
        <v>59</v>
      </c>
      <c r="B341" s="68">
        <v>6</v>
      </c>
      <c r="C341" s="4"/>
      <c r="D341" s="4"/>
      <c r="E341" s="4"/>
      <c r="F341" s="4"/>
      <c r="G341" s="4"/>
      <c r="H341" s="4"/>
      <c r="I341" s="4"/>
      <c r="J341" s="3"/>
      <c r="K341" s="3"/>
      <c r="L341" s="31"/>
      <c r="M341" s="40"/>
      <c r="N341" s="8" t="s">
        <v>59</v>
      </c>
      <c r="O341" s="68">
        <v>6</v>
      </c>
      <c r="P341" s="4"/>
      <c r="Q341" s="4"/>
      <c r="R341" s="4"/>
      <c r="S341" s="4"/>
      <c r="T341" s="4"/>
      <c r="U341" s="4"/>
      <c r="V341" s="4"/>
      <c r="W341" s="3"/>
      <c r="X341" s="3"/>
      <c r="Y341" s="31"/>
      <c r="Z341" s="31"/>
      <c r="AA341" s="8" t="s">
        <v>59</v>
      </c>
      <c r="AB341" s="68">
        <v>6</v>
      </c>
      <c r="AC341" s="4">
        <f t="shared" si="59"/>
        <v>0</v>
      </c>
      <c r="AD341" s="4">
        <f t="shared" si="59"/>
        <v>0</v>
      </c>
      <c r="AE341" s="4">
        <f t="shared" si="59"/>
        <v>0</v>
      </c>
      <c r="AF341" s="4">
        <f t="shared" si="59"/>
        <v>0</v>
      </c>
      <c r="AG341" s="4">
        <f t="shared" si="59"/>
        <v>0</v>
      </c>
      <c r="AH341" s="4">
        <f t="shared" si="59"/>
        <v>0</v>
      </c>
      <c r="AI341" s="4">
        <f t="shared" si="59"/>
        <v>0</v>
      </c>
      <c r="AJ341" s="3">
        <f t="shared" si="59"/>
        <v>0</v>
      </c>
      <c r="AK341" s="3">
        <f t="shared" si="59"/>
        <v>0</v>
      </c>
    </row>
    <row r="342" spans="1:39" ht="12.75" customHeight="1" x14ac:dyDescent="0.25">
      <c r="A342" s="8" t="s">
        <v>60</v>
      </c>
      <c r="B342" s="68">
        <v>7</v>
      </c>
      <c r="C342" s="4"/>
      <c r="D342" s="4"/>
      <c r="E342" s="4"/>
      <c r="F342" s="4"/>
      <c r="G342" s="4"/>
      <c r="H342" s="4"/>
      <c r="I342" s="4"/>
      <c r="J342" s="3"/>
      <c r="K342" s="3"/>
      <c r="L342" s="31"/>
      <c r="M342" s="40"/>
      <c r="N342" s="8" t="s">
        <v>60</v>
      </c>
      <c r="O342" s="68">
        <v>7</v>
      </c>
      <c r="P342" s="4"/>
      <c r="Q342" s="4"/>
      <c r="R342" s="4"/>
      <c r="S342" s="4"/>
      <c r="T342" s="4"/>
      <c r="U342" s="4"/>
      <c r="V342" s="4"/>
      <c r="W342" s="3"/>
      <c r="X342" s="3"/>
      <c r="Y342" s="31"/>
      <c r="Z342" s="31"/>
      <c r="AA342" s="8" t="s">
        <v>60</v>
      </c>
      <c r="AB342" s="68">
        <v>7</v>
      </c>
      <c r="AC342" s="4">
        <f t="shared" si="59"/>
        <v>0</v>
      </c>
      <c r="AD342" s="4">
        <f t="shared" si="59"/>
        <v>0</v>
      </c>
      <c r="AE342" s="4">
        <f t="shared" si="59"/>
        <v>0</v>
      </c>
      <c r="AF342" s="4">
        <f t="shared" si="59"/>
        <v>0</v>
      </c>
      <c r="AG342" s="4">
        <f t="shared" si="59"/>
        <v>0</v>
      </c>
      <c r="AH342" s="4">
        <f t="shared" si="59"/>
        <v>0</v>
      </c>
      <c r="AI342" s="4">
        <f t="shared" si="59"/>
        <v>0</v>
      </c>
      <c r="AJ342" s="3">
        <f t="shared" si="59"/>
        <v>0</v>
      </c>
      <c r="AK342" s="3">
        <f t="shared" si="59"/>
        <v>0</v>
      </c>
    </row>
    <row r="343" spans="1:39" ht="12.75" customHeight="1" x14ac:dyDescent="0.25">
      <c r="A343" s="8" t="s">
        <v>61</v>
      </c>
      <c r="B343" s="68">
        <v>8</v>
      </c>
      <c r="C343" s="4"/>
      <c r="D343" s="4"/>
      <c r="E343" s="4"/>
      <c r="F343" s="4"/>
      <c r="G343" s="4"/>
      <c r="H343" s="4"/>
      <c r="I343" s="4"/>
      <c r="J343" s="3"/>
      <c r="K343" s="3"/>
      <c r="L343" s="31"/>
      <c r="M343" s="40"/>
      <c r="N343" s="8" t="s">
        <v>61</v>
      </c>
      <c r="O343" s="68">
        <v>8</v>
      </c>
      <c r="P343" s="4">
        <v>1</v>
      </c>
      <c r="Q343" s="4"/>
      <c r="R343" s="4"/>
      <c r="S343" s="4"/>
      <c r="T343" s="4"/>
      <c r="U343" s="4"/>
      <c r="V343" s="4"/>
      <c r="W343" s="3">
        <v>48.4</v>
      </c>
      <c r="X343" s="3"/>
      <c r="Y343" s="31"/>
      <c r="Z343" s="31"/>
      <c r="AA343" s="8" t="s">
        <v>61</v>
      </c>
      <c r="AB343" s="68">
        <v>8</v>
      </c>
      <c r="AC343" s="4">
        <f t="shared" si="59"/>
        <v>-1</v>
      </c>
      <c r="AD343" s="4">
        <f t="shared" si="59"/>
        <v>0</v>
      </c>
      <c r="AE343" s="4">
        <f t="shared" si="59"/>
        <v>0</v>
      </c>
      <c r="AF343" s="4">
        <f t="shared" si="59"/>
        <v>0</v>
      </c>
      <c r="AG343" s="4">
        <f t="shared" si="59"/>
        <v>0</v>
      </c>
      <c r="AH343" s="4">
        <f t="shared" si="59"/>
        <v>0</v>
      </c>
      <c r="AI343" s="4">
        <f t="shared" si="59"/>
        <v>0</v>
      </c>
      <c r="AJ343" s="3">
        <f t="shared" si="59"/>
        <v>-48.4</v>
      </c>
      <c r="AK343" s="3">
        <f t="shared" si="59"/>
        <v>0</v>
      </c>
    </row>
    <row r="344" spans="1:39" ht="12.75" customHeight="1" x14ac:dyDescent="0.25">
      <c r="A344" s="14" t="s">
        <v>258</v>
      </c>
      <c r="B344" s="15">
        <v>9</v>
      </c>
      <c r="C344" s="16">
        <f>SUM(C336:C343)</f>
        <v>0</v>
      </c>
      <c r="D344" s="16">
        <f t="shared" ref="D344:H344" si="60">SUM(D336:D343)</f>
        <v>0</v>
      </c>
      <c r="E344" s="16">
        <f t="shared" si="60"/>
        <v>0</v>
      </c>
      <c r="F344" s="16">
        <f t="shared" si="60"/>
        <v>0</v>
      </c>
      <c r="G344" s="16">
        <f t="shared" si="60"/>
        <v>0</v>
      </c>
      <c r="H344" s="16">
        <f t="shared" si="60"/>
        <v>0</v>
      </c>
      <c r="I344" s="16">
        <f>SUM(I336:I343)</f>
        <v>0</v>
      </c>
      <c r="J344" s="17">
        <f>SUM(J336:J343)</f>
        <v>0</v>
      </c>
      <c r="K344" s="17">
        <f>SUM(K336:K343)</f>
        <v>0</v>
      </c>
      <c r="L344" s="40"/>
      <c r="M344" s="40"/>
      <c r="N344" s="14" t="s">
        <v>62</v>
      </c>
      <c r="O344" s="15">
        <v>9</v>
      </c>
      <c r="P344" s="4">
        <f t="shared" ref="P344:X344" si="61">SUM(P336:P343)</f>
        <v>32</v>
      </c>
      <c r="Q344" s="4">
        <f t="shared" si="61"/>
        <v>1</v>
      </c>
      <c r="R344" s="4">
        <f t="shared" si="61"/>
        <v>0</v>
      </c>
      <c r="S344" s="4">
        <f t="shared" si="61"/>
        <v>3</v>
      </c>
      <c r="T344" s="4">
        <f t="shared" si="61"/>
        <v>22</v>
      </c>
      <c r="U344" s="4">
        <f t="shared" si="61"/>
        <v>5</v>
      </c>
      <c r="V344" s="4">
        <f t="shared" si="61"/>
        <v>7</v>
      </c>
      <c r="W344" s="3">
        <f t="shared" si="61"/>
        <v>3992.1700000000005</v>
      </c>
      <c r="X344" s="3">
        <f t="shared" si="61"/>
        <v>860.8</v>
      </c>
      <c r="Y344" s="32"/>
      <c r="Z344" s="32"/>
      <c r="AA344" s="14" t="s">
        <v>62</v>
      </c>
      <c r="AB344" s="15">
        <v>9</v>
      </c>
      <c r="AC344" s="4">
        <f t="shared" si="59"/>
        <v>-32</v>
      </c>
      <c r="AD344" s="4">
        <f t="shared" si="59"/>
        <v>-1</v>
      </c>
      <c r="AE344" s="4">
        <f t="shared" si="59"/>
        <v>0</v>
      </c>
      <c r="AF344" s="4">
        <f t="shared" si="59"/>
        <v>-3</v>
      </c>
      <c r="AG344" s="4">
        <f t="shared" si="59"/>
        <v>-22</v>
      </c>
      <c r="AH344" s="4">
        <f t="shared" si="59"/>
        <v>-5</v>
      </c>
      <c r="AI344" s="4">
        <f t="shared" si="59"/>
        <v>-7</v>
      </c>
      <c r="AJ344" s="3">
        <f t="shared" si="59"/>
        <v>-3992.1700000000005</v>
      </c>
      <c r="AK344" s="3">
        <f t="shared" si="59"/>
        <v>-860.8</v>
      </c>
    </row>
    <row r="346" spans="1:39" x14ac:dyDescent="0.25">
      <c r="A346" s="12" t="s">
        <v>285</v>
      </c>
      <c r="N346" s="12" t="s">
        <v>285</v>
      </c>
      <c r="AA346" s="12" t="s">
        <v>285</v>
      </c>
    </row>
    <row r="347" spans="1:39" ht="18.75" x14ac:dyDescent="0.3">
      <c r="A347" s="10" t="s">
        <v>730</v>
      </c>
      <c r="B347" s="10"/>
      <c r="C347" s="11"/>
      <c r="D347" s="11"/>
      <c r="E347" s="11"/>
      <c r="F347" s="11"/>
      <c r="G347" s="11"/>
      <c r="H347" s="10"/>
      <c r="I347" s="10"/>
      <c r="J347" s="10"/>
      <c r="K347" s="10"/>
      <c r="L347" s="6"/>
      <c r="M347" s="10" t="s">
        <v>724</v>
      </c>
      <c r="N347" s="10" t="s">
        <v>730</v>
      </c>
      <c r="O347" s="10"/>
      <c r="P347" s="11"/>
      <c r="Q347" s="11"/>
      <c r="R347" s="11"/>
      <c r="S347" s="11"/>
      <c r="T347" s="11"/>
      <c r="U347" s="10"/>
      <c r="V347" s="10"/>
      <c r="W347" s="10"/>
      <c r="X347" s="10"/>
      <c r="Y347" s="6">
        <v>2</v>
      </c>
      <c r="Z347" s="10" t="s">
        <v>724</v>
      </c>
      <c r="AA347" s="10" t="s">
        <v>730</v>
      </c>
      <c r="AB347" s="10"/>
      <c r="AC347" s="11"/>
      <c r="AD347" s="11"/>
      <c r="AE347" s="11"/>
      <c r="AF347" s="11"/>
      <c r="AG347" s="11"/>
      <c r="AH347" s="10"/>
      <c r="AI347" s="10"/>
      <c r="AJ347" s="10"/>
      <c r="AK347" s="10"/>
      <c r="AL347" s="6">
        <f>L347-Y347</f>
        <v>-2</v>
      </c>
      <c r="AM347" s="10" t="s">
        <v>724</v>
      </c>
    </row>
    <row r="348" spans="1:39" ht="20.25" customHeight="1" x14ac:dyDescent="0.3">
      <c r="A348" s="116" t="s">
        <v>725</v>
      </c>
      <c r="B348" s="116"/>
      <c r="C348" s="6"/>
      <c r="D348" s="10" t="s">
        <v>729</v>
      </c>
      <c r="E348" s="11"/>
      <c r="F348" s="6"/>
      <c r="G348" s="53" t="s">
        <v>726</v>
      </c>
      <c r="H348" s="1"/>
      <c r="I348" s="10"/>
      <c r="J348" s="10"/>
      <c r="K348" s="6"/>
      <c r="L348" s="10" t="s">
        <v>63</v>
      </c>
      <c r="M348" s="10"/>
      <c r="N348" s="116" t="s">
        <v>725</v>
      </c>
      <c r="O348" s="116"/>
      <c r="P348" s="6"/>
      <c r="Q348" s="10" t="s">
        <v>729</v>
      </c>
      <c r="R348" s="11"/>
      <c r="S348" s="6"/>
      <c r="T348" s="53" t="s">
        <v>726</v>
      </c>
      <c r="U348" s="1"/>
      <c r="V348" s="10"/>
      <c r="W348" s="10"/>
      <c r="X348" s="6">
        <v>1</v>
      </c>
      <c r="Y348" s="10" t="s">
        <v>63</v>
      </c>
      <c r="Z348" s="10"/>
      <c r="AA348" s="116" t="s">
        <v>725</v>
      </c>
      <c r="AB348" s="116"/>
      <c r="AC348" s="6">
        <f>C348-P348</f>
        <v>0</v>
      </c>
      <c r="AD348" s="10" t="s">
        <v>729</v>
      </c>
      <c r="AE348" s="11"/>
      <c r="AF348" s="6">
        <f>F348-S348</f>
        <v>0</v>
      </c>
      <c r="AG348" s="53" t="s">
        <v>726</v>
      </c>
      <c r="AH348" s="1"/>
      <c r="AI348" s="10"/>
      <c r="AJ348" s="10"/>
      <c r="AK348" s="6">
        <f>K348-X348</f>
        <v>-1</v>
      </c>
      <c r="AL348" s="10" t="s">
        <v>63</v>
      </c>
      <c r="AM348" s="10"/>
    </row>
    <row r="349" spans="1:39" ht="21" customHeight="1" x14ac:dyDescent="0.3">
      <c r="A349" s="13" t="s">
        <v>728</v>
      </c>
      <c r="B349" s="13"/>
      <c r="C349" s="6"/>
      <c r="D349" s="13" t="s">
        <v>727</v>
      </c>
      <c r="E349" s="13"/>
      <c r="F349" s="13"/>
      <c r="J349" s="10"/>
      <c r="K349" s="10"/>
      <c r="L349" s="6"/>
      <c r="M349" s="10" t="s">
        <v>64</v>
      </c>
      <c r="N349" s="13" t="s">
        <v>728</v>
      </c>
      <c r="O349" s="13"/>
      <c r="P349" s="6"/>
      <c r="Q349" s="13" t="s">
        <v>727</v>
      </c>
      <c r="R349" s="13"/>
      <c r="S349" s="13"/>
      <c r="W349" s="10"/>
      <c r="X349" s="10"/>
      <c r="Y349" s="6">
        <v>1</v>
      </c>
      <c r="Z349" s="10" t="s">
        <v>64</v>
      </c>
      <c r="AA349" s="13" t="s">
        <v>728</v>
      </c>
      <c r="AB349" s="13"/>
      <c r="AC349" s="6">
        <f>C349-P349</f>
        <v>0</v>
      </c>
      <c r="AD349" s="13" t="s">
        <v>727</v>
      </c>
      <c r="AE349" s="13"/>
      <c r="AF349" s="13"/>
      <c r="AJ349" s="10"/>
      <c r="AK349" s="10"/>
      <c r="AL349" s="6">
        <f>L349-Y349</f>
        <v>-1</v>
      </c>
      <c r="AM349" s="10" t="s">
        <v>64</v>
      </c>
    </row>
    <row r="352" spans="1:39" x14ac:dyDescent="0.25">
      <c r="A352" s="12" t="s">
        <v>286</v>
      </c>
      <c r="N352" s="12" t="s">
        <v>286</v>
      </c>
      <c r="AA352" s="12" t="s">
        <v>286</v>
      </c>
    </row>
    <row r="353" spans="1:39" ht="18.75" x14ac:dyDescent="0.3">
      <c r="A353" s="10" t="s">
        <v>730</v>
      </c>
      <c r="B353" s="10"/>
      <c r="C353" s="11"/>
      <c r="D353" s="11"/>
      <c r="E353" s="11"/>
      <c r="F353" s="11"/>
      <c r="G353" s="11"/>
      <c r="H353" s="10"/>
      <c r="I353" s="10"/>
      <c r="J353" s="10"/>
      <c r="K353" s="10"/>
      <c r="L353" s="6"/>
      <c r="M353" s="10" t="s">
        <v>724</v>
      </c>
      <c r="N353" s="10" t="s">
        <v>730</v>
      </c>
      <c r="O353" s="10"/>
      <c r="P353" s="11"/>
      <c r="Q353" s="11"/>
      <c r="R353" s="11"/>
      <c r="S353" s="11"/>
      <c r="T353" s="11"/>
      <c r="U353" s="10"/>
      <c r="V353" s="10"/>
      <c r="W353" s="10"/>
      <c r="X353" s="10"/>
      <c r="Y353" s="6"/>
      <c r="Z353" s="10" t="s">
        <v>724</v>
      </c>
      <c r="AA353" s="10" t="s">
        <v>730</v>
      </c>
      <c r="AB353" s="10"/>
      <c r="AC353" s="11"/>
      <c r="AD353" s="11"/>
      <c r="AE353" s="11"/>
      <c r="AF353" s="11"/>
      <c r="AG353" s="11"/>
      <c r="AH353" s="10"/>
      <c r="AI353" s="10"/>
      <c r="AJ353" s="10"/>
      <c r="AK353" s="10"/>
      <c r="AL353" s="6">
        <f>L353-Y353</f>
        <v>0</v>
      </c>
      <c r="AM353" s="10" t="s">
        <v>724</v>
      </c>
    </row>
    <row r="354" spans="1:39" ht="20.25" customHeight="1" x14ac:dyDescent="0.3">
      <c r="A354" s="116" t="s">
        <v>725</v>
      </c>
      <c r="B354" s="116"/>
      <c r="C354" s="6"/>
      <c r="D354" s="10" t="s">
        <v>729</v>
      </c>
      <c r="E354" s="11"/>
      <c r="F354" s="6"/>
      <c r="G354" s="53" t="s">
        <v>726</v>
      </c>
      <c r="H354" s="1"/>
      <c r="I354" s="10"/>
      <c r="J354" s="10"/>
      <c r="K354" s="6"/>
      <c r="L354" s="10" t="s">
        <v>63</v>
      </c>
      <c r="M354" s="10"/>
      <c r="N354" s="116" t="s">
        <v>725</v>
      </c>
      <c r="O354" s="116"/>
      <c r="P354" s="6"/>
      <c r="Q354" s="10" t="s">
        <v>729</v>
      </c>
      <c r="R354" s="11"/>
      <c r="S354" s="6"/>
      <c r="T354" s="53" t="s">
        <v>726</v>
      </c>
      <c r="U354" s="1"/>
      <c r="V354" s="10"/>
      <c r="W354" s="10"/>
      <c r="X354" s="6"/>
      <c r="Y354" s="10" t="s">
        <v>63</v>
      </c>
      <c r="Z354" s="10"/>
      <c r="AA354" s="116" t="s">
        <v>725</v>
      </c>
      <c r="AB354" s="116"/>
      <c r="AC354" s="6">
        <f>C354-P354</f>
        <v>0</v>
      </c>
      <c r="AD354" s="10" t="s">
        <v>729</v>
      </c>
      <c r="AE354" s="11"/>
      <c r="AF354" s="6">
        <f>F354-S354</f>
        <v>0</v>
      </c>
      <c r="AG354" s="53" t="s">
        <v>726</v>
      </c>
      <c r="AH354" s="1"/>
      <c r="AI354" s="10"/>
      <c r="AJ354" s="10"/>
      <c r="AK354" s="6">
        <f>K354-X354</f>
        <v>0</v>
      </c>
      <c r="AL354" s="10" t="s">
        <v>63</v>
      </c>
      <c r="AM354" s="10"/>
    </row>
    <row r="355" spans="1:39" ht="21" customHeight="1" x14ac:dyDescent="0.3">
      <c r="A355" s="13" t="s">
        <v>728</v>
      </c>
      <c r="B355" s="13"/>
      <c r="C355" s="6"/>
      <c r="D355" s="13" t="s">
        <v>727</v>
      </c>
      <c r="E355" s="13"/>
      <c r="F355" s="13"/>
      <c r="J355" s="10"/>
      <c r="K355" s="10"/>
      <c r="L355" s="6"/>
      <c r="M355" s="10" t="s">
        <v>64</v>
      </c>
      <c r="N355" s="13" t="s">
        <v>728</v>
      </c>
      <c r="O355" s="13"/>
      <c r="P355" s="6"/>
      <c r="Q355" s="13" t="s">
        <v>727</v>
      </c>
      <c r="R355" s="13"/>
      <c r="S355" s="13"/>
      <c r="W355" s="10"/>
      <c r="X355" s="10"/>
      <c r="Y355" s="6"/>
      <c r="Z355" s="10" t="s">
        <v>64</v>
      </c>
      <c r="AA355" s="13" t="s">
        <v>728</v>
      </c>
      <c r="AB355" s="13"/>
      <c r="AC355" s="6">
        <f>C355-P355</f>
        <v>0</v>
      </c>
      <c r="AD355" s="13" t="s">
        <v>727</v>
      </c>
      <c r="AE355" s="13"/>
      <c r="AF355" s="13"/>
      <c r="AJ355" s="10"/>
      <c r="AK355" s="10"/>
      <c r="AL355" s="6">
        <f>L355-Y355</f>
        <v>0</v>
      </c>
      <c r="AM355" s="10" t="s">
        <v>64</v>
      </c>
    </row>
    <row r="358" spans="1:39" x14ac:dyDescent="0.25">
      <c r="A358" s="12" t="s">
        <v>287</v>
      </c>
      <c r="N358" s="12" t="s">
        <v>287</v>
      </c>
      <c r="AA358" s="12" t="s">
        <v>287</v>
      </c>
    </row>
    <row r="359" spans="1:39" ht="18.75" x14ac:dyDescent="0.3">
      <c r="A359" s="10" t="s">
        <v>730</v>
      </c>
      <c r="B359" s="10"/>
      <c r="C359" s="11"/>
      <c r="D359" s="11"/>
      <c r="E359" s="11"/>
      <c r="F359" s="11"/>
      <c r="G359" s="11"/>
      <c r="H359" s="10"/>
      <c r="I359" s="10"/>
      <c r="J359" s="10"/>
      <c r="K359" s="10"/>
      <c r="L359" s="6"/>
      <c r="M359" s="10" t="s">
        <v>724</v>
      </c>
      <c r="N359" s="10" t="s">
        <v>730</v>
      </c>
      <c r="O359" s="10"/>
      <c r="P359" s="11"/>
      <c r="Q359" s="11"/>
      <c r="R359" s="11"/>
      <c r="S359" s="11"/>
      <c r="T359" s="11"/>
      <c r="U359" s="10"/>
      <c r="V359" s="10"/>
      <c r="W359" s="10"/>
      <c r="X359" s="10"/>
      <c r="Y359" s="6"/>
      <c r="Z359" s="10" t="s">
        <v>724</v>
      </c>
      <c r="AA359" s="10" t="s">
        <v>730</v>
      </c>
      <c r="AB359" s="10"/>
      <c r="AC359" s="11"/>
      <c r="AD359" s="11"/>
      <c r="AE359" s="11"/>
      <c r="AF359" s="11"/>
      <c r="AG359" s="11"/>
      <c r="AH359" s="10"/>
      <c r="AI359" s="10"/>
      <c r="AJ359" s="10"/>
      <c r="AK359" s="10"/>
      <c r="AL359" s="6">
        <f>L359-Y359</f>
        <v>0</v>
      </c>
      <c r="AM359" s="10" t="s">
        <v>724</v>
      </c>
    </row>
    <row r="360" spans="1:39" ht="20.25" customHeight="1" x14ac:dyDescent="0.3">
      <c r="A360" s="116" t="s">
        <v>725</v>
      </c>
      <c r="B360" s="116"/>
      <c r="C360" s="6"/>
      <c r="D360" s="10" t="s">
        <v>729</v>
      </c>
      <c r="E360" s="11"/>
      <c r="F360" s="6"/>
      <c r="G360" s="53" t="s">
        <v>726</v>
      </c>
      <c r="H360" s="1"/>
      <c r="I360" s="10"/>
      <c r="J360" s="10"/>
      <c r="K360" s="6"/>
      <c r="L360" s="10" t="s">
        <v>63</v>
      </c>
      <c r="M360" s="10"/>
      <c r="N360" s="116" t="s">
        <v>725</v>
      </c>
      <c r="O360" s="116"/>
      <c r="P360" s="6"/>
      <c r="Q360" s="10" t="s">
        <v>729</v>
      </c>
      <c r="R360" s="11"/>
      <c r="S360" s="6"/>
      <c r="T360" s="53" t="s">
        <v>726</v>
      </c>
      <c r="U360" s="1"/>
      <c r="V360" s="10"/>
      <c r="W360" s="10"/>
      <c r="X360" s="6"/>
      <c r="Y360" s="10" t="s">
        <v>63</v>
      </c>
      <c r="Z360" s="10"/>
      <c r="AA360" s="116" t="s">
        <v>725</v>
      </c>
      <c r="AB360" s="116"/>
      <c r="AC360" s="6">
        <f>C360-P360</f>
        <v>0</v>
      </c>
      <c r="AD360" s="10" t="s">
        <v>729</v>
      </c>
      <c r="AE360" s="11"/>
      <c r="AF360" s="6">
        <f>F360-S360</f>
        <v>0</v>
      </c>
      <c r="AG360" s="53" t="s">
        <v>726</v>
      </c>
      <c r="AH360" s="1"/>
      <c r="AI360" s="10"/>
      <c r="AJ360" s="10"/>
      <c r="AK360" s="6">
        <f>K360-X360</f>
        <v>0</v>
      </c>
      <c r="AL360" s="10" t="s">
        <v>63</v>
      </c>
      <c r="AM360" s="10"/>
    </row>
    <row r="361" spans="1:39" ht="21" customHeight="1" x14ac:dyDescent="0.3">
      <c r="A361" s="13" t="s">
        <v>728</v>
      </c>
      <c r="B361" s="13"/>
      <c r="C361" s="6"/>
      <c r="D361" s="13" t="s">
        <v>727</v>
      </c>
      <c r="E361" s="13"/>
      <c r="F361" s="13"/>
      <c r="J361" s="10"/>
      <c r="K361" s="10"/>
      <c r="L361" s="6"/>
      <c r="M361" s="10" t="s">
        <v>64</v>
      </c>
      <c r="N361" s="13" t="s">
        <v>728</v>
      </c>
      <c r="O361" s="13"/>
      <c r="P361" s="6"/>
      <c r="Q361" s="13" t="s">
        <v>727</v>
      </c>
      <c r="R361" s="13"/>
      <c r="S361" s="13"/>
      <c r="W361" s="10"/>
      <c r="X361" s="10"/>
      <c r="Y361" s="6"/>
      <c r="Z361" s="10" t="s">
        <v>64</v>
      </c>
      <c r="AA361" s="13" t="s">
        <v>728</v>
      </c>
      <c r="AB361" s="13"/>
      <c r="AC361" s="6">
        <f>C361-P361</f>
        <v>0</v>
      </c>
      <c r="AD361" s="13" t="s">
        <v>727</v>
      </c>
      <c r="AE361" s="13"/>
      <c r="AF361" s="13"/>
      <c r="AJ361" s="10"/>
      <c r="AK361" s="10"/>
      <c r="AL361" s="6">
        <f>L361-Y361</f>
        <v>0</v>
      </c>
      <c r="AM361" s="10" t="s">
        <v>64</v>
      </c>
    </row>
    <row r="363" spans="1:39" ht="17.25" customHeight="1" x14ac:dyDescent="0.25">
      <c r="A363" s="19" t="s">
        <v>667</v>
      </c>
      <c r="B363" s="19"/>
      <c r="C363" s="19"/>
      <c r="D363" s="19"/>
      <c r="E363" s="18"/>
      <c r="F363" s="18"/>
      <c r="G363" s="18" t="s">
        <v>767</v>
      </c>
      <c r="H363" s="18"/>
      <c r="I363" s="18"/>
      <c r="J363" s="18"/>
      <c r="K363" s="18"/>
      <c r="L363" s="18"/>
      <c r="M363" s="18"/>
      <c r="N363" s="19" t="s">
        <v>667</v>
      </c>
      <c r="O363" s="19"/>
      <c r="P363" s="19"/>
      <c r="Q363" s="19"/>
      <c r="R363" s="18"/>
      <c r="S363" s="18"/>
      <c r="T363" s="18"/>
      <c r="U363" s="18"/>
      <c r="V363" s="18"/>
      <c r="W363" s="18"/>
      <c r="X363" s="18"/>
      <c r="Y363" s="18"/>
      <c r="Z363" s="18"/>
      <c r="AA363" s="19" t="s">
        <v>667</v>
      </c>
      <c r="AB363" s="19"/>
      <c r="AC363" s="19"/>
      <c r="AD363" s="19"/>
      <c r="AE363" s="18"/>
      <c r="AF363" s="18"/>
      <c r="AG363" s="18"/>
      <c r="AH363" s="18"/>
      <c r="AI363" s="18"/>
      <c r="AJ363" s="18"/>
      <c r="AK363" s="18"/>
      <c r="AL363" s="18"/>
      <c r="AM363" s="18"/>
    </row>
    <row r="364" spans="1:39" ht="17.25" customHeight="1" x14ac:dyDescent="0.25">
      <c r="A364" s="34" t="s">
        <v>257</v>
      </c>
      <c r="B364" s="70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9" t="s">
        <v>257</v>
      </c>
      <c r="O364" s="70"/>
      <c r="P364" s="7"/>
      <c r="Q364" s="7"/>
      <c r="R364" s="7"/>
      <c r="S364" s="7"/>
      <c r="T364" s="7"/>
      <c r="U364" s="7"/>
      <c r="V364" s="7"/>
      <c r="W364" s="7"/>
      <c r="X364" s="7"/>
      <c r="Y364" s="70"/>
      <c r="Z364" s="70"/>
      <c r="AA364" s="9" t="s">
        <v>257</v>
      </c>
      <c r="AB364" s="70"/>
      <c r="AC364" s="7"/>
      <c r="AD364" s="7"/>
      <c r="AE364" s="7"/>
      <c r="AF364" s="7"/>
      <c r="AG364" s="7"/>
      <c r="AH364" s="7"/>
      <c r="AI364" s="7"/>
      <c r="AJ364" s="7"/>
      <c r="AK364" s="7"/>
      <c r="AL364" s="70"/>
      <c r="AM364" s="70"/>
    </row>
    <row r="365" spans="1:39" ht="27" customHeight="1" x14ac:dyDescent="0.25">
      <c r="A365" s="121" t="s">
        <v>52</v>
      </c>
      <c r="B365" s="121" t="s">
        <v>53</v>
      </c>
      <c r="C365" s="127" t="s">
        <v>70</v>
      </c>
      <c r="D365" s="131"/>
      <c r="E365" s="131"/>
      <c r="F365" s="131"/>
      <c r="G365" s="131"/>
      <c r="H365" s="131"/>
      <c r="I365" s="128"/>
      <c r="J365" s="132" t="s">
        <v>69</v>
      </c>
      <c r="K365" s="132"/>
      <c r="L365" s="44"/>
      <c r="M365" s="55"/>
      <c r="N365" s="130" t="s">
        <v>52</v>
      </c>
      <c r="O365" s="121" t="s">
        <v>53</v>
      </c>
      <c r="P365" s="127" t="s">
        <v>70</v>
      </c>
      <c r="Q365" s="131"/>
      <c r="R365" s="131"/>
      <c r="S365" s="131"/>
      <c r="T365" s="131"/>
      <c r="U365" s="131"/>
      <c r="V365" s="128"/>
      <c r="W365" s="132" t="s">
        <v>69</v>
      </c>
      <c r="X365" s="132"/>
      <c r="Y365" s="44"/>
      <c r="Z365" s="44"/>
      <c r="AA365" s="130" t="s">
        <v>52</v>
      </c>
      <c r="AB365" s="121" t="s">
        <v>53</v>
      </c>
      <c r="AC365" s="127" t="s">
        <v>70</v>
      </c>
      <c r="AD365" s="131"/>
      <c r="AE365" s="131"/>
      <c r="AF365" s="131"/>
      <c r="AG365" s="131"/>
      <c r="AH365" s="131"/>
      <c r="AI365" s="128"/>
      <c r="AJ365" s="119" t="s">
        <v>69</v>
      </c>
      <c r="AK365" s="120"/>
    </row>
    <row r="366" spans="1:39" ht="21" customHeight="1" x14ac:dyDescent="0.25">
      <c r="A366" s="122"/>
      <c r="B366" s="122"/>
      <c r="C366" s="121" t="s">
        <v>40</v>
      </c>
      <c r="D366" s="127" t="s">
        <v>48</v>
      </c>
      <c r="E366" s="131"/>
      <c r="F366" s="131"/>
      <c r="G366" s="131"/>
      <c r="H366" s="131"/>
      <c r="I366" s="128"/>
      <c r="J366" s="130" t="s">
        <v>47</v>
      </c>
      <c r="K366" s="132" t="s">
        <v>49</v>
      </c>
      <c r="L366" s="30"/>
      <c r="M366" s="55"/>
      <c r="N366" s="130"/>
      <c r="O366" s="122"/>
      <c r="P366" s="121" t="s">
        <v>40</v>
      </c>
      <c r="Q366" s="127" t="s">
        <v>48</v>
      </c>
      <c r="R366" s="131"/>
      <c r="S366" s="131"/>
      <c r="T366" s="131"/>
      <c r="U366" s="131"/>
      <c r="V366" s="128"/>
      <c r="W366" s="130" t="s">
        <v>47</v>
      </c>
      <c r="X366" s="132" t="s">
        <v>49</v>
      </c>
      <c r="Y366" s="44"/>
      <c r="Z366" s="44"/>
      <c r="AA366" s="130"/>
      <c r="AB366" s="122"/>
      <c r="AC366" s="121" t="s">
        <v>40</v>
      </c>
      <c r="AD366" s="127" t="s">
        <v>48</v>
      </c>
      <c r="AE366" s="131"/>
      <c r="AF366" s="131"/>
      <c r="AG366" s="131"/>
      <c r="AH366" s="131"/>
      <c r="AI366" s="128"/>
      <c r="AJ366" s="121" t="s">
        <v>47</v>
      </c>
      <c r="AK366" s="124" t="s">
        <v>49</v>
      </c>
    </row>
    <row r="367" spans="1:39" ht="18.75" customHeight="1" x14ac:dyDescent="0.25">
      <c r="A367" s="122"/>
      <c r="B367" s="122"/>
      <c r="C367" s="122"/>
      <c r="D367" s="124" t="s">
        <v>43</v>
      </c>
      <c r="E367" s="124" t="s">
        <v>42</v>
      </c>
      <c r="F367" s="124" t="s">
        <v>50</v>
      </c>
      <c r="G367" s="127" t="s">
        <v>44</v>
      </c>
      <c r="H367" s="128"/>
      <c r="I367" s="124" t="s">
        <v>723</v>
      </c>
      <c r="J367" s="130"/>
      <c r="K367" s="132"/>
      <c r="L367" s="30"/>
      <c r="M367" s="55"/>
      <c r="N367" s="130"/>
      <c r="O367" s="122"/>
      <c r="P367" s="122"/>
      <c r="Q367" s="124" t="s">
        <v>43</v>
      </c>
      <c r="R367" s="124" t="s">
        <v>42</v>
      </c>
      <c r="S367" s="124" t="s">
        <v>50</v>
      </c>
      <c r="T367" s="127" t="s">
        <v>44</v>
      </c>
      <c r="U367" s="128"/>
      <c r="V367" s="124" t="s">
        <v>723</v>
      </c>
      <c r="W367" s="130"/>
      <c r="X367" s="132"/>
      <c r="Y367" s="44"/>
      <c r="Z367" s="44"/>
      <c r="AA367" s="130"/>
      <c r="AB367" s="122"/>
      <c r="AC367" s="122"/>
      <c r="AD367" s="124" t="s">
        <v>43</v>
      </c>
      <c r="AE367" s="124" t="s">
        <v>42</v>
      </c>
      <c r="AF367" s="124" t="s">
        <v>50</v>
      </c>
      <c r="AG367" s="127" t="s">
        <v>44</v>
      </c>
      <c r="AH367" s="128"/>
      <c r="AI367" s="124" t="s">
        <v>723</v>
      </c>
      <c r="AJ367" s="122"/>
      <c r="AK367" s="125"/>
    </row>
    <row r="368" spans="1:39" ht="20.25" customHeight="1" x14ac:dyDescent="0.25">
      <c r="A368" s="122"/>
      <c r="B368" s="122"/>
      <c r="C368" s="122"/>
      <c r="D368" s="125"/>
      <c r="E368" s="125"/>
      <c r="F368" s="125"/>
      <c r="G368" s="117" t="s">
        <v>45</v>
      </c>
      <c r="H368" s="117" t="s">
        <v>46</v>
      </c>
      <c r="I368" s="125"/>
      <c r="J368" s="130"/>
      <c r="K368" s="132"/>
      <c r="L368" s="30"/>
      <c r="M368" s="55"/>
      <c r="N368" s="130"/>
      <c r="O368" s="122"/>
      <c r="P368" s="122"/>
      <c r="Q368" s="125"/>
      <c r="R368" s="125"/>
      <c r="S368" s="125"/>
      <c r="T368" s="117" t="s">
        <v>45</v>
      </c>
      <c r="U368" s="117" t="s">
        <v>46</v>
      </c>
      <c r="V368" s="125"/>
      <c r="W368" s="130"/>
      <c r="X368" s="132"/>
      <c r="Y368" s="44"/>
      <c r="Z368" s="44"/>
      <c r="AA368" s="130"/>
      <c r="AB368" s="122"/>
      <c r="AC368" s="122"/>
      <c r="AD368" s="125"/>
      <c r="AE368" s="125"/>
      <c r="AF368" s="125"/>
      <c r="AG368" s="117" t="s">
        <v>45</v>
      </c>
      <c r="AH368" s="117" t="s">
        <v>46</v>
      </c>
      <c r="AI368" s="125"/>
      <c r="AJ368" s="122"/>
      <c r="AK368" s="125"/>
    </row>
    <row r="369" spans="1:37" ht="44.25" customHeight="1" x14ac:dyDescent="0.25">
      <c r="A369" s="123"/>
      <c r="B369" s="123"/>
      <c r="C369" s="123"/>
      <c r="D369" s="126"/>
      <c r="E369" s="126"/>
      <c r="F369" s="126"/>
      <c r="G369" s="118"/>
      <c r="H369" s="118"/>
      <c r="I369" s="126"/>
      <c r="J369" s="130"/>
      <c r="K369" s="132"/>
      <c r="L369" s="30"/>
      <c r="M369" s="55"/>
      <c r="N369" s="130"/>
      <c r="O369" s="123"/>
      <c r="P369" s="123"/>
      <c r="Q369" s="126"/>
      <c r="R369" s="126"/>
      <c r="S369" s="126"/>
      <c r="T369" s="118"/>
      <c r="U369" s="118"/>
      <c r="V369" s="126"/>
      <c r="W369" s="130"/>
      <c r="X369" s="132"/>
      <c r="Y369" s="44"/>
      <c r="Z369" s="44"/>
      <c r="AA369" s="130"/>
      <c r="AB369" s="123"/>
      <c r="AC369" s="123"/>
      <c r="AD369" s="126"/>
      <c r="AE369" s="126"/>
      <c r="AF369" s="126"/>
      <c r="AG369" s="118"/>
      <c r="AH369" s="118"/>
      <c r="AI369" s="126"/>
      <c r="AJ369" s="123"/>
      <c r="AK369" s="126"/>
    </row>
    <row r="370" spans="1:37" ht="18.75" customHeight="1" x14ac:dyDescent="0.25">
      <c r="A370" s="69">
        <v>1</v>
      </c>
      <c r="B370" s="69">
        <v>2</v>
      </c>
      <c r="C370" s="69">
        <v>3</v>
      </c>
      <c r="D370" s="69">
        <v>4</v>
      </c>
      <c r="E370" s="69">
        <v>5</v>
      </c>
      <c r="F370" s="69">
        <v>6</v>
      </c>
      <c r="G370" s="69">
        <v>7</v>
      </c>
      <c r="H370" s="69">
        <v>8</v>
      </c>
      <c r="I370" s="69">
        <v>9</v>
      </c>
      <c r="J370" s="69">
        <v>10</v>
      </c>
      <c r="K370" s="69">
        <v>11</v>
      </c>
      <c r="L370" s="45"/>
      <c r="M370" s="39"/>
      <c r="N370" s="69">
        <v>1</v>
      </c>
      <c r="O370" s="69">
        <v>2</v>
      </c>
      <c r="P370" s="69">
        <v>3</v>
      </c>
      <c r="Q370" s="69">
        <v>4</v>
      </c>
      <c r="R370" s="69">
        <v>5</v>
      </c>
      <c r="S370" s="69">
        <v>6</v>
      </c>
      <c r="T370" s="69">
        <v>7</v>
      </c>
      <c r="U370" s="69">
        <v>8</v>
      </c>
      <c r="V370" s="69">
        <v>9</v>
      </c>
      <c r="W370" s="69">
        <v>10</v>
      </c>
      <c r="X370" s="69">
        <v>11</v>
      </c>
      <c r="Y370" s="45"/>
      <c r="Z370" s="45"/>
      <c r="AA370" s="69">
        <v>1</v>
      </c>
      <c r="AB370" s="69">
        <v>2</v>
      </c>
      <c r="AC370" s="69">
        <v>3</v>
      </c>
      <c r="AD370" s="69">
        <v>4</v>
      </c>
      <c r="AE370" s="69">
        <v>5</v>
      </c>
      <c r="AF370" s="69">
        <v>6</v>
      </c>
      <c r="AG370" s="69">
        <v>7</v>
      </c>
      <c r="AH370" s="69">
        <v>8</v>
      </c>
      <c r="AI370" s="69">
        <v>9</v>
      </c>
      <c r="AJ370" s="69">
        <v>10</v>
      </c>
      <c r="AK370" s="69">
        <v>11</v>
      </c>
    </row>
    <row r="371" spans="1:37" ht="13.5" customHeight="1" x14ac:dyDescent="0.25">
      <c r="A371" s="36" t="s">
        <v>681</v>
      </c>
      <c r="B371" s="68" t="s">
        <v>289</v>
      </c>
      <c r="C371" s="4">
        <v>1</v>
      </c>
      <c r="D371" s="4"/>
      <c r="E371" s="4"/>
      <c r="F371" s="4"/>
      <c r="G371" s="4"/>
      <c r="H371" s="4"/>
      <c r="I371" s="4"/>
      <c r="J371" s="3"/>
      <c r="K371" s="3"/>
      <c r="L371" s="31"/>
      <c r="M371" s="40"/>
      <c r="N371" s="26" t="s">
        <v>681</v>
      </c>
      <c r="O371" s="68" t="s">
        <v>289</v>
      </c>
      <c r="P371" s="4">
        <v>1</v>
      </c>
      <c r="Q371" s="4"/>
      <c r="R371" s="4"/>
      <c r="S371" s="4"/>
      <c r="T371" s="4">
        <v>1</v>
      </c>
      <c r="U371" s="4">
        <v>1</v>
      </c>
      <c r="V371" s="4"/>
      <c r="W371" s="3">
        <v>18</v>
      </c>
      <c r="X371" s="3"/>
      <c r="Y371" s="31"/>
      <c r="Z371" s="31"/>
      <c r="AA371" s="26" t="s">
        <v>681</v>
      </c>
      <c r="AB371" s="68" t="s">
        <v>289</v>
      </c>
      <c r="AC371" s="4">
        <f t="shared" ref="AC371:AC385" si="62">C371-P371</f>
        <v>0</v>
      </c>
      <c r="AD371" s="4">
        <f t="shared" ref="AD371:AD385" si="63">D371-Q371</f>
        <v>0</v>
      </c>
      <c r="AE371" s="4">
        <f t="shared" ref="AE371:AE385" si="64">E371-R371</f>
        <v>0</v>
      </c>
      <c r="AF371" s="4">
        <f t="shared" ref="AF371:AF385" si="65">F371-S371</f>
        <v>0</v>
      </c>
      <c r="AG371" s="4">
        <f t="shared" ref="AG371:AG385" si="66">G371-T371</f>
        <v>-1</v>
      </c>
      <c r="AH371" s="4">
        <f t="shared" ref="AH371:AH385" si="67">H371-U371</f>
        <v>-1</v>
      </c>
      <c r="AI371" s="4">
        <f t="shared" ref="AI371:AI385" si="68">I371-V371</f>
        <v>0</v>
      </c>
      <c r="AJ371" s="3">
        <f t="shared" ref="AJ371:AJ385" si="69">J371-W371</f>
        <v>-18</v>
      </c>
      <c r="AK371" s="3">
        <f t="shared" ref="AK371:AK385" si="70">K371-X371</f>
        <v>0</v>
      </c>
    </row>
    <row r="372" spans="1:37" ht="12.75" customHeight="1" x14ac:dyDescent="0.25">
      <c r="A372" s="36" t="s">
        <v>673</v>
      </c>
      <c r="B372" s="68" t="s">
        <v>289</v>
      </c>
      <c r="C372" s="4">
        <v>1</v>
      </c>
      <c r="D372" s="4"/>
      <c r="E372" s="4"/>
      <c r="F372" s="4"/>
      <c r="G372" s="4"/>
      <c r="H372" s="4"/>
      <c r="I372" s="4"/>
      <c r="J372" s="3"/>
      <c r="K372" s="3"/>
      <c r="L372" s="31"/>
      <c r="M372" s="40"/>
      <c r="N372" s="26" t="s">
        <v>673</v>
      </c>
      <c r="O372" s="68" t="s">
        <v>289</v>
      </c>
      <c r="P372" s="4">
        <v>1</v>
      </c>
      <c r="Q372" s="4"/>
      <c r="R372" s="4"/>
      <c r="S372" s="4"/>
      <c r="T372" s="4">
        <v>1</v>
      </c>
      <c r="U372" s="4">
        <v>1</v>
      </c>
      <c r="V372" s="4"/>
      <c r="W372" s="3">
        <v>35.6</v>
      </c>
      <c r="X372" s="3"/>
      <c r="Y372" s="31"/>
      <c r="Z372" s="31"/>
      <c r="AA372" s="26" t="s">
        <v>673</v>
      </c>
      <c r="AB372" s="68" t="s">
        <v>289</v>
      </c>
      <c r="AC372" s="4">
        <f t="shared" si="62"/>
        <v>0</v>
      </c>
      <c r="AD372" s="4">
        <f t="shared" si="63"/>
        <v>0</v>
      </c>
      <c r="AE372" s="4">
        <f t="shared" si="64"/>
        <v>0</v>
      </c>
      <c r="AF372" s="4">
        <f t="shared" si="65"/>
        <v>0</v>
      </c>
      <c r="AG372" s="4">
        <f t="shared" si="66"/>
        <v>-1</v>
      </c>
      <c r="AH372" s="4">
        <f t="shared" si="67"/>
        <v>-1</v>
      </c>
      <c r="AI372" s="4">
        <f t="shared" si="68"/>
        <v>0</v>
      </c>
      <c r="AJ372" s="3">
        <f t="shared" si="69"/>
        <v>-35.6</v>
      </c>
      <c r="AK372" s="3">
        <f t="shared" si="70"/>
        <v>0</v>
      </c>
    </row>
    <row r="373" spans="1:37" ht="12.75" customHeight="1" x14ac:dyDescent="0.25">
      <c r="A373" s="36" t="s">
        <v>687</v>
      </c>
      <c r="B373" s="68" t="s">
        <v>289</v>
      </c>
      <c r="C373" s="4">
        <v>1</v>
      </c>
      <c r="D373" s="4"/>
      <c r="E373" s="4"/>
      <c r="F373" s="4"/>
      <c r="G373" s="4"/>
      <c r="H373" s="4"/>
      <c r="I373" s="4"/>
      <c r="J373" s="3"/>
      <c r="K373" s="3"/>
      <c r="L373" s="31"/>
      <c r="M373" s="40"/>
      <c r="N373" s="26" t="s">
        <v>687</v>
      </c>
      <c r="O373" s="68" t="s">
        <v>289</v>
      </c>
      <c r="P373" s="4">
        <v>1</v>
      </c>
      <c r="Q373" s="4"/>
      <c r="R373" s="4"/>
      <c r="S373" s="4"/>
      <c r="T373" s="4">
        <v>0</v>
      </c>
      <c r="U373" s="4"/>
      <c r="V373" s="4">
        <v>1</v>
      </c>
      <c r="W373" s="3">
        <v>108.55</v>
      </c>
      <c r="X373" s="3"/>
      <c r="Y373" s="31"/>
      <c r="Z373" s="31"/>
      <c r="AA373" s="26" t="s">
        <v>687</v>
      </c>
      <c r="AB373" s="68" t="s">
        <v>289</v>
      </c>
      <c r="AC373" s="4">
        <f t="shared" si="62"/>
        <v>0</v>
      </c>
      <c r="AD373" s="4">
        <f t="shared" si="63"/>
        <v>0</v>
      </c>
      <c r="AE373" s="4">
        <f t="shared" si="64"/>
        <v>0</v>
      </c>
      <c r="AF373" s="4">
        <f t="shared" si="65"/>
        <v>0</v>
      </c>
      <c r="AG373" s="4">
        <f t="shared" si="66"/>
        <v>0</v>
      </c>
      <c r="AH373" s="4">
        <f t="shared" si="67"/>
        <v>0</v>
      </c>
      <c r="AI373" s="4">
        <f t="shared" si="68"/>
        <v>-1</v>
      </c>
      <c r="AJ373" s="3">
        <f t="shared" si="69"/>
        <v>-108.55</v>
      </c>
      <c r="AK373" s="3">
        <f t="shared" si="70"/>
        <v>0</v>
      </c>
    </row>
    <row r="374" spans="1:37" ht="12.75" customHeight="1" x14ac:dyDescent="0.25">
      <c r="A374" s="36" t="s">
        <v>674</v>
      </c>
      <c r="B374" s="68" t="s">
        <v>289</v>
      </c>
      <c r="C374" s="4">
        <v>1</v>
      </c>
      <c r="D374" s="4"/>
      <c r="E374" s="4"/>
      <c r="F374" s="4"/>
      <c r="G374" s="4"/>
      <c r="H374" s="4"/>
      <c r="I374" s="4"/>
      <c r="J374" s="3"/>
      <c r="K374" s="3"/>
      <c r="L374" s="31"/>
      <c r="M374" s="40"/>
      <c r="N374" s="26" t="s">
        <v>674</v>
      </c>
      <c r="O374" s="68" t="s">
        <v>289</v>
      </c>
      <c r="P374" s="4">
        <v>1</v>
      </c>
      <c r="Q374" s="4"/>
      <c r="R374" s="4"/>
      <c r="S374" s="4"/>
      <c r="T374" s="4">
        <v>1</v>
      </c>
      <c r="U374" s="4">
        <v>1</v>
      </c>
      <c r="V374" s="4"/>
      <c r="W374" s="3">
        <v>30.8</v>
      </c>
      <c r="X374" s="3"/>
      <c r="Y374" s="31"/>
      <c r="Z374" s="31"/>
      <c r="AA374" s="26" t="s">
        <v>674</v>
      </c>
      <c r="AB374" s="68" t="s">
        <v>289</v>
      </c>
      <c r="AC374" s="4">
        <f t="shared" si="62"/>
        <v>0</v>
      </c>
      <c r="AD374" s="4">
        <f t="shared" si="63"/>
        <v>0</v>
      </c>
      <c r="AE374" s="4">
        <f t="shared" si="64"/>
        <v>0</v>
      </c>
      <c r="AF374" s="4">
        <f t="shared" si="65"/>
        <v>0</v>
      </c>
      <c r="AG374" s="4">
        <f t="shared" si="66"/>
        <v>-1</v>
      </c>
      <c r="AH374" s="4">
        <f t="shared" si="67"/>
        <v>-1</v>
      </c>
      <c r="AI374" s="4">
        <f t="shared" si="68"/>
        <v>0</v>
      </c>
      <c r="AJ374" s="3">
        <f t="shared" si="69"/>
        <v>-30.8</v>
      </c>
      <c r="AK374" s="3">
        <f t="shared" si="70"/>
        <v>0</v>
      </c>
    </row>
    <row r="375" spans="1:37" ht="12.75" customHeight="1" x14ac:dyDescent="0.25">
      <c r="A375" s="36" t="s">
        <v>680</v>
      </c>
      <c r="B375" s="68" t="s">
        <v>289</v>
      </c>
      <c r="C375" s="4">
        <v>1</v>
      </c>
      <c r="D375" s="4"/>
      <c r="E375" s="4"/>
      <c r="F375" s="4"/>
      <c r="G375" s="4"/>
      <c r="H375" s="4"/>
      <c r="I375" s="4"/>
      <c r="J375" s="3"/>
      <c r="K375" s="3"/>
      <c r="L375" s="31"/>
      <c r="M375" s="40"/>
      <c r="N375" s="26" t="s">
        <v>680</v>
      </c>
      <c r="O375" s="68" t="s">
        <v>289</v>
      </c>
      <c r="P375" s="4">
        <v>1</v>
      </c>
      <c r="Q375" s="4"/>
      <c r="R375" s="4"/>
      <c r="S375" s="4"/>
      <c r="T375" s="4">
        <v>1</v>
      </c>
      <c r="U375" s="4">
        <v>1</v>
      </c>
      <c r="V375" s="4"/>
      <c r="W375" s="3">
        <v>40</v>
      </c>
      <c r="X375" s="3"/>
      <c r="Y375" s="31"/>
      <c r="Z375" s="31"/>
      <c r="AA375" s="26" t="s">
        <v>680</v>
      </c>
      <c r="AB375" s="68" t="s">
        <v>289</v>
      </c>
      <c r="AC375" s="4">
        <f t="shared" si="62"/>
        <v>0</v>
      </c>
      <c r="AD375" s="4">
        <f t="shared" si="63"/>
        <v>0</v>
      </c>
      <c r="AE375" s="4">
        <f t="shared" si="64"/>
        <v>0</v>
      </c>
      <c r="AF375" s="4">
        <f t="shared" si="65"/>
        <v>0</v>
      </c>
      <c r="AG375" s="4">
        <f t="shared" si="66"/>
        <v>-1</v>
      </c>
      <c r="AH375" s="4">
        <f t="shared" si="67"/>
        <v>-1</v>
      </c>
      <c r="AI375" s="4">
        <f t="shared" si="68"/>
        <v>0</v>
      </c>
      <c r="AJ375" s="3">
        <f t="shared" si="69"/>
        <v>-40</v>
      </c>
      <c r="AK375" s="3">
        <f t="shared" si="70"/>
        <v>0</v>
      </c>
    </row>
    <row r="376" spans="1:37" ht="12.75" customHeight="1" x14ac:dyDescent="0.25">
      <c r="A376" s="36" t="s">
        <v>682</v>
      </c>
      <c r="B376" s="68" t="s">
        <v>289</v>
      </c>
      <c r="C376" s="4">
        <v>1</v>
      </c>
      <c r="D376" s="4"/>
      <c r="E376" s="4"/>
      <c r="F376" s="4"/>
      <c r="G376" s="4"/>
      <c r="H376" s="4"/>
      <c r="I376" s="4"/>
      <c r="J376" s="3"/>
      <c r="K376" s="3"/>
      <c r="L376" s="31"/>
      <c r="M376" s="40"/>
      <c r="N376" s="26" t="s">
        <v>682</v>
      </c>
      <c r="O376" s="68" t="s">
        <v>289</v>
      </c>
      <c r="P376" s="4">
        <v>1</v>
      </c>
      <c r="Q376" s="4"/>
      <c r="R376" s="4"/>
      <c r="S376" s="4">
        <v>1</v>
      </c>
      <c r="T376" s="4">
        <v>1</v>
      </c>
      <c r="U376" s="4"/>
      <c r="V376" s="4"/>
      <c r="W376" s="3">
        <v>78.5</v>
      </c>
      <c r="X376" s="3">
        <v>78.5</v>
      </c>
      <c r="Y376" s="31"/>
      <c r="Z376" s="31"/>
      <c r="AA376" s="26" t="s">
        <v>682</v>
      </c>
      <c r="AB376" s="68" t="s">
        <v>289</v>
      </c>
      <c r="AC376" s="4">
        <f t="shared" si="62"/>
        <v>0</v>
      </c>
      <c r="AD376" s="4">
        <f t="shared" si="63"/>
        <v>0</v>
      </c>
      <c r="AE376" s="4">
        <f t="shared" si="64"/>
        <v>0</v>
      </c>
      <c r="AF376" s="4">
        <f t="shared" si="65"/>
        <v>-1</v>
      </c>
      <c r="AG376" s="4">
        <f t="shared" si="66"/>
        <v>-1</v>
      </c>
      <c r="AH376" s="4">
        <f t="shared" si="67"/>
        <v>0</v>
      </c>
      <c r="AI376" s="4">
        <f t="shared" si="68"/>
        <v>0</v>
      </c>
      <c r="AJ376" s="3">
        <f t="shared" si="69"/>
        <v>-78.5</v>
      </c>
      <c r="AK376" s="3">
        <f t="shared" si="70"/>
        <v>-78.5</v>
      </c>
    </row>
    <row r="377" spans="1:37" ht="12.75" customHeight="1" x14ac:dyDescent="0.25">
      <c r="A377" s="36" t="s">
        <v>677</v>
      </c>
      <c r="B377" s="68" t="s">
        <v>289</v>
      </c>
      <c r="C377" s="4">
        <v>1</v>
      </c>
      <c r="D377" s="4"/>
      <c r="E377" s="4"/>
      <c r="F377" s="4"/>
      <c r="G377" s="4"/>
      <c r="H377" s="4"/>
      <c r="I377" s="4"/>
      <c r="J377" s="3"/>
      <c r="K377" s="3"/>
      <c r="L377" s="31"/>
      <c r="M377" s="40"/>
      <c r="N377" s="26" t="s">
        <v>677</v>
      </c>
      <c r="O377" s="68" t="s">
        <v>289</v>
      </c>
      <c r="P377" s="4">
        <v>1</v>
      </c>
      <c r="Q377" s="4"/>
      <c r="R377" s="4"/>
      <c r="S377" s="4"/>
      <c r="T377" s="4">
        <v>1</v>
      </c>
      <c r="U377" s="4">
        <v>1</v>
      </c>
      <c r="V377" s="4"/>
      <c r="W377" s="3">
        <v>30</v>
      </c>
      <c r="X377" s="3"/>
      <c r="Y377" s="31"/>
      <c r="Z377" s="31"/>
      <c r="AA377" s="26" t="s">
        <v>677</v>
      </c>
      <c r="AB377" s="68" t="s">
        <v>289</v>
      </c>
      <c r="AC377" s="4">
        <f t="shared" si="62"/>
        <v>0</v>
      </c>
      <c r="AD377" s="4">
        <f t="shared" si="63"/>
        <v>0</v>
      </c>
      <c r="AE377" s="4">
        <f t="shared" si="64"/>
        <v>0</v>
      </c>
      <c r="AF377" s="4">
        <f t="shared" si="65"/>
        <v>0</v>
      </c>
      <c r="AG377" s="4">
        <f t="shared" si="66"/>
        <v>-1</v>
      </c>
      <c r="AH377" s="4">
        <f t="shared" si="67"/>
        <v>-1</v>
      </c>
      <c r="AI377" s="4">
        <f t="shared" si="68"/>
        <v>0</v>
      </c>
      <c r="AJ377" s="3">
        <f t="shared" si="69"/>
        <v>-30</v>
      </c>
      <c r="AK377" s="3">
        <f t="shared" si="70"/>
        <v>0</v>
      </c>
    </row>
    <row r="378" spans="1:37" ht="12.75" customHeight="1" x14ac:dyDescent="0.25">
      <c r="A378" s="36" t="s">
        <v>688</v>
      </c>
      <c r="B378" s="68" t="s">
        <v>289</v>
      </c>
      <c r="C378" s="4">
        <v>1</v>
      </c>
      <c r="D378" s="4"/>
      <c r="E378" s="4"/>
      <c r="F378" s="4"/>
      <c r="G378" s="4"/>
      <c r="H378" s="4"/>
      <c r="I378" s="4"/>
      <c r="J378" s="3"/>
      <c r="K378" s="3"/>
      <c r="L378" s="31"/>
      <c r="M378" s="40"/>
      <c r="N378" s="26" t="s">
        <v>688</v>
      </c>
      <c r="O378" s="68" t="s">
        <v>289</v>
      </c>
      <c r="P378" s="4">
        <v>1</v>
      </c>
      <c r="Q378" s="4"/>
      <c r="R378" s="4"/>
      <c r="S378" s="4"/>
      <c r="T378" s="4">
        <v>1</v>
      </c>
      <c r="U378" s="4">
        <v>1</v>
      </c>
      <c r="V378" s="4"/>
      <c r="W378" s="3">
        <v>32</v>
      </c>
      <c r="X378" s="3"/>
      <c r="Y378" s="31"/>
      <c r="Z378" s="31"/>
      <c r="AA378" s="26" t="s">
        <v>688</v>
      </c>
      <c r="AB378" s="68" t="s">
        <v>289</v>
      </c>
      <c r="AC378" s="4">
        <f t="shared" si="62"/>
        <v>0</v>
      </c>
      <c r="AD378" s="4">
        <f t="shared" si="63"/>
        <v>0</v>
      </c>
      <c r="AE378" s="4">
        <f t="shared" si="64"/>
        <v>0</v>
      </c>
      <c r="AF378" s="4">
        <f t="shared" si="65"/>
        <v>0</v>
      </c>
      <c r="AG378" s="4">
        <f t="shared" si="66"/>
        <v>-1</v>
      </c>
      <c r="AH378" s="4">
        <f t="shared" si="67"/>
        <v>-1</v>
      </c>
      <c r="AI378" s="4">
        <f t="shared" si="68"/>
        <v>0</v>
      </c>
      <c r="AJ378" s="3">
        <f t="shared" si="69"/>
        <v>-32</v>
      </c>
      <c r="AK378" s="3">
        <f t="shared" si="70"/>
        <v>0</v>
      </c>
    </row>
    <row r="379" spans="1:37" ht="12.75" customHeight="1" x14ac:dyDescent="0.25">
      <c r="A379" s="36" t="s">
        <v>683</v>
      </c>
      <c r="B379" s="68" t="s">
        <v>289</v>
      </c>
      <c r="C379" s="4">
        <v>1</v>
      </c>
      <c r="D379" s="4"/>
      <c r="E379" s="4"/>
      <c r="F379" s="4"/>
      <c r="G379" s="4"/>
      <c r="H379" s="4"/>
      <c r="I379" s="4"/>
      <c r="J379" s="3"/>
      <c r="K379" s="3"/>
      <c r="L379" s="40"/>
      <c r="M379" s="40"/>
      <c r="N379" s="26" t="s">
        <v>683</v>
      </c>
      <c r="O379" s="68" t="s">
        <v>289</v>
      </c>
      <c r="P379" s="4">
        <v>1</v>
      </c>
      <c r="Q379" s="4"/>
      <c r="R379" s="4"/>
      <c r="S379" s="4"/>
      <c r="T379" s="4">
        <v>1</v>
      </c>
      <c r="U379" s="4"/>
      <c r="V379" s="4"/>
      <c r="W379" s="3">
        <v>68.2</v>
      </c>
      <c r="X379" s="3"/>
      <c r="Y379" s="32"/>
      <c r="Z379" s="32"/>
      <c r="AA379" s="26" t="s">
        <v>683</v>
      </c>
      <c r="AB379" s="68" t="s">
        <v>289</v>
      </c>
      <c r="AC379" s="4">
        <f t="shared" si="62"/>
        <v>0</v>
      </c>
      <c r="AD379" s="4">
        <f t="shared" si="63"/>
        <v>0</v>
      </c>
      <c r="AE379" s="4">
        <f t="shared" si="64"/>
        <v>0</v>
      </c>
      <c r="AF379" s="4">
        <f t="shared" si="65"/>
        <v>0</v>
      </c>
      <c r="AG379" s="4">
        <f t="shared" si="66"/>
        <v>-1</v>
      </c>
      <c r="AH379" s="4">
        <f t="shared" si="67"/>
        <v>0</v>
      </c>
      <c r="AI379" s="4">
        <f t="shared" si="68"/>
        <v>0</v>
      </c>
      <c r="AJ379" s="3">
        <f t="shared" si="69"/>
        <v>-68.2</v>
      </c>
      <c r="AK379" s="3">
        <f t="shared" si="70"/>
        <v>0</v>
      </c>
    </row>
    <row r="380" spans="1:37" ht="12.75" customHeight="1" x14ac:dyDescent="0.25">
      <c r="A380" s="36" t="s">
        <v>689</v>
      </c>
      <c r="B380" s="68" t="s">
        <v>289</v>
      </c>
      <c r="C380" s="4">
        <v>1</v>
      </c>
      <c r="D380" s="4"/>
      <c r="E380" s="4"/>
      <c r="F380" s="4"/>
      <c r="G380" s="4"/>
      <c r="H380" s="4"/>
      <c r="I380" s="4"/>
      <c r="J380" s="3"/>
      <c r="K380" s="3"/>
      <c r="L380" s="44"/>
      <c r="M380" s="55"/>
      <c r="N380" s="26" t="s">
        <v>689</v>
      </c>
      <c r="O380" s="68" t="s">
        <v>289</v>
      </c>
      <c r="P380" s="4">
        <v>1</v>
      </c>
      <c r="Q380" s="4"/>
      <c r="R380" s="4"/>
      <c r="S380" s="4"/>
      <c r="T380" s="4">
        <v>1</v>
      </c>
      <c r="U380" s="4">
        <v>1</v>
      </c>
      <c r="V380" s="4"/>
      <c r="W380" s="3">
        <v>36</v>
      </c>
      <c r="X380" s="3"/>
      <c r="Y380" s="44"/>
      <c r="Z380" s="44"/>
      <c r="AA380" s="26" t="s">
        <v>689</v>
      </c>
      <c r="AB380" s="68" t="s">
        <v>289</v>
      </c>
      <c r="AC380" s="4">
        <f t="shared" si="62"/>
        <v>0</v>
      </c>
      <c r="AD380" s="4">
        <f t="shared" si="63"/>
        <v>0</v>
      </c>
      <c r="AE380" s="4">
        <f t="shared" si="64"/>
        <v>0</v>
      </c>
      <c r="AF380" s="4">
        <f t="shared" si="65"/>
        <v>0</v>
      </c>
      <c r="AG380" s="4">
        <f t="shared" si="66"/>
        <v>-1</v>
      </c>
      <c r="AH380" s="4">
        <f t="shared" si="67"/>
        <v>-1</v>
      </c>
      <c r="AI380" s="4">
        <f t="shared" si="68"/>
        <v>0</v>
      </c>
      <c r="AJ380" s="3">
        <f t="shared" si="69"/>
        <v>-36</v>
      </c>
      <c r="AK380" s="3">
        <f t="shared" si="70"/>
        <v>0</v>
      </c>
    </row>
    <row r="381" spans="1:37" ht="12.75" customHeight="1" x14ac:dyDescent="0.25">
      <c r="A381" s="36" t="s">
        <v>235</v>
      </c>
      <c r="B381" s="68" t="s">
        <v>289</v>
      </c>
      <c r="C381" s="4">
        <v>1</v>
      </c>
      <c r="D381" s="4"/>
      <c r="E381" s="4"/>
      <c r="F381" s="4"/>
      <c r="G381" s="4"/>
      <c r="H381" s="4"/>
      <c r="I381" s="4"/>
      <c r="J381" s="3"/>
      <c r="K381" s="3"/>
      <c r="L381" s="31"/>
      <c r="M381" s="40"/>
      <c r="N381" s="26" t="s">
        <v>235</v>
      </c>
      <c r="O381" s="68" t="s">
        <v>289</v>
      </c>
      <c r="P381" s="4">
        <v>1</v>
      </c>
      <c r="Q381" s="4"/>
      <c r="R381" s="4"/>
      <c r="S381" s="4"/>
      <c r="T381" s="4">
        <v>1</v>
      </c>
      <c r="U381" s="4">
        <v>1</v>
      </c>
      <c r="V381" s="4"/>
      <c r="W381" s="3">
        <v>18.2</v>
      </c>
      <c r="X381" s="3"/>
      <c r="Y381" s="31"/>
      <c r="Z381" s="31"/>
      <c r="AA381" s="26" t="s">
        <v>235</v>
      </c>
      <c r="AB381" s="68" t="s">
        <v>289</v>
      </c>
      <c r="AC381" s="4">
        <f t="shared" si="62"/>
        <v>0</v>
      </c>
      <c r="AD381" s="4">
        <f t="shared" si="63"/>
        <v>0</v>
      </c>
      <c r="AE381" s="4">
        <f t="shared" si="64"/>
        <v>0</v>
      </c>
      <c r="AF381" s="4">
        <f t="shared" si="65"/>
        <v>0</v>
      </c>
      <c r="AG381" s="4">
        <f t="shared" si="66"/>
        <v>-1</v>
      </c>
      <c r="AH381" s="4">
        <f t="shared" si="67"/>
        <v>-1</v>
      </c>
      <c r="AI381" s="4">
        <f t="shared" si="68"/>
        <v>0</v>
      </c>
      <c r="AJ381" s="3">
        <f t="shared" si="69"/>
        <v>-18.2</v>
      </c>
      <c r="AK381" s="3">
        <f t="shared" si="70"/>
        <v>0</v>
      </c>
    </row>
    <row r="382" spans="1:37" ht="12.75" customHeight="1" x14ac:dyDescent="0.25">
      <c r="A382" s="36" t="s">
        <v>686</v>
      </c>
      <c r="B382" s="68" t="s">
        <v>289</v>
      </c>
      <c r="C382" s="4">
        <v>1</v>
      </c>
      <c r="D382" s="4"/>
      <c r="E382" s="4"/>
      <c r="F382" s="4"/>
      <c r="G382" s="4"/>
      <c r="H382" s="4"/>
      <c r="I382" s="4"/>
      <c r="J382" s="3"/>
      <c r="K382" s="3"/>
      <c r="L382" s="31"/>
      <c r="M382" s="40"/>
      <c r="N382" s="26" t="s">
        <v>686</v>
      </c>
      <c r="O382" s="68" t="s">
        <v>289</v>
      </c>
      <c r="P382" s="4">
        <v>1</v>
      </c>
      <c r="Q382" s="4"/>
      <c r="R382" s="4"/>
      <c r="S382" s="4"/>
      <c r="T382" s="4">
        <v>1</v>
      </c>
      <c r="U382" s="4"/>
      <c r="V382" s="4"/>
      <c r="W382" s="3">
        <v>86.3</v>
      </c>
      <c r="X382" s="3"/>
      <c r="Y382" s="31"/>
      <c r="Z382" s="31"/>
      <c r="AA382" s="26" t="s">
        <v>686</v>
      </c>
      <c r="AB382" s="68" t="s">
        <v>289</v>
      </c>
      <c r="AC382" s="4">
        <f t="shared" si="62"/>
        <v>0</v>
      </c>
      <c r="AD382" s="4">
        <f t="shared" si="63"/>
        <v>0</v>
      </c>
      <c r="AE382" s="4">
        <f t="shared" si="64"/>
        <v>0</v>
      </c>
      <c r="AF382" s="4">
        <f t="shared" si="65"/>
        <v>0</v>
      </c>
      <c r="AG382" s="4">
        <f t="shared" si="66"/>
        <v>-1</v>
      </c>
      <c r="AH382" s="4">
        <f t="shared" si="67"/>
        <v>0</v>
      </c>
      <c r="AI382" s="4">
        <f t="shared" si="68"/>
        <v>0</v>
      </c>
      <c r="AJ382" s="3">
        <f t="shared" si="69"/>
        <v>-86.3</v>
      </c>
      <c r="AK382" s="3">
        <f t="shared" si="70"/>
        <v>0</v>
      </c>
    </row>
    <row r="383" spans="1:37" ht="12.75" customHeight="1" x14ac:dyDescent="0.25">
      <c r="A383" s="36" t="s">
        <v>671</v>
      </c>
      <c r="B383" s="68" t="s">
        <v>289</v>
      </c>
      <c r="C383" s="4">
        <v>1</v>
      </c>
      <c r="D383" s="4"/>
      <c r="E383" s="4"/>
      <c r="F383" s="4"/>
      <c r="G383" s="4"/>
      <c r="H383" s="4"/>
      <c r="I383" s="4"/>
      <c r="J383" s="3"/>
      <c r="K383" s="3"/>
      <c r="L383" s="31"/>
      <c r="M383" s="40"/>
      <c r="N383" s="26" t="s">
        <v>671</v>
      </c>
      <c r="O383" s="68" t="s">
        <v>289</v>
      </c>
      <c r="P383" s="4">
        <v>1</v>
      </c>
      <c r="Q383" s="4"/>
      <c r="R383" s="4"/>
      <c r="S383" s="4">
        <v>1</v>
      </c>
      <c r="T383" s="4">
        <v>1</v>
      </c>
      <c r="U383" s="4"/>
      <c r="V383" s="4"/>
      <c r="W383" s="3">
        <v>110.3</v>
      </c>
      <c r="X383" s="3">
        <v>110.3</v>
      </c>
      <c r="Y383" s="31"/>
      <c r="Z383" s="31"/>
      <c r="AA383" s="26" t="s">
        <v>671</v>
      </c>
      <c r="AB383" s="68" t="s">
        <v>289</v>
      </c>
      <c r="AC383" s="4">
        <f t="shared" si="62"/>
        <v>0</v>
      </c>
      <c r="AD383" s="4">
        <f t="shared" si="63"/>
        <v>0</v>
      </c>
      <c r="AE383" s="4">
        <f t="shared" si="64"/>
        <v>0</v>
      </c>
      <c r="AF383" s="4">
        <f t="shared" si="65"/>
        <v>-1</v>
      </c>
      <c r="AG383" s="4">
        <f t="shared" si="66"/>
        <v>-1</v>
      </c>
      <c r="AH383" s="4">
        <f t="shared" si="67"/>
        <v>0</v>
      </c>
      <c r="AI383" s="4">
        <f t="shared" si="68"/>
        <v>0</v>
      </c>
      <c r="AJ383" s="3">
        <f t="shared" si="69"/>
        <v>-110.3</v>
      </c>
      <c r="AK383" s="3">
        <f t="shared" si="70"/>
        <v>-110.3</v>
      </c>
    </row>
    <row r="384" spans="1:37" ht="12.75" customHeight="1" x14ac:dyDescent="0.25">
      <c r="A384" s="36" t="s">
        <v>668</v>
      </c>
      <c r="B384" s="68" t="s">
        <v>289</v>
      </c>
      <c r="C384" s="4">
        <v>1</v>
      </c>
      <c r="D384" s="4"/>
      <c r="E384" s="4"/>
      <c r="F384" s="4"/>
      <c r="G384" s="4"/>
      <c r="H384" s="4"/>
      <c r="I384" s="4"/>
      <c r="J384" s="3"/>
      <c r="K384" s="3"/>
      <c r="L384" s="31"/>
      <c r="M384" s="40"/>
      <c r="N384" s="26" t="s">
        <v>668</v>
      </c>
      <c r="O384" s="68" t="s">
        <v>289</v>
      </c>
      <c r="P384" s="4">
        <v>1</v>
      </c>
      <c r="Q384" s="4"/>
      <c r="R384" s="4"/>
      <c r="S384" s="4"/>
      <c r="T384" s="4">
        <v>1</v>
      </c>
      <c r="U384" s="4">
        <v>1</v>
      </c>
      <c r="V384" s="4"/>
      <c r="W384" s="3">
        <v>101</v>
      </c>
      <c r="X384" s="3"/>
      <c r="Y384" s="31"/>
      <c r="Z384" s="31"/>
      <c r="AA384" s="26" t="s">
        <v>668</v>
      </c>
      <c r="AB384" s="68" t="s">
        <v>289</v>
      </c>
      <c r="AC384" s="4">
        <f t="shared" si="62"/>
        <v>0</v>
      </c>
      <c r="AD384" s="4">
        <f t="shared" si="63"/>
        <v>0</v>
      </c>
      <c r="AE384" s="4">
        <f t="shared" si="64"/>
        <v>0</v>
      </c>
      <c r="AF384" s="4">
        <f t="shared" si="65"/>
        <v>0</v>
      </c>
      <c r="AG384" s="4">
        <f t="shared" si="66"/>
        <v>-1</v>
      </c>
      <c r="AH384" s="4">
        <f t="shared" si="67"/>
        <v>-1</v>
      </c>
      <c r="AI384" s="4">
        <f t="shared" si="68"/>
        <v>0</v>
      </c>
      <c r="AJ384" s="3">
        <f t="shared" si="69"/>
        <v>-101</v>
      </c>
      <c r="AK384" s="3">
        <f t="shared" si="70"/>
        <v>0</v>
      </c>
    </row>
    <row r="385" spans="1:39" ht="12.75" customHeight="1" x14ac:dyDescent="0.25">
      <c r="A385" s="36" t="s">
        <v>676</v>
      </c>
      <c r="B385" s="68" t="s">
        <v>289</v>
      </c>
      <c r="C385" s="4">
        <v>1</v>
      </c>
      <c r="D385" s="4"/>
      <c r="E385" s="4"/>
      <c r="F385" s="4"/>
      <c r="G385" s="4"/>
      <c r="H385" s="4"/>
      <c r="I385" s="4"/>
      <c r="J385" s="3"/>
      <c r="K385" s="3"/>
      <c r="L385" s="31"/>
      <c r="M385" s="40"/>
      <c r="N385" s="26" t="s">
        <v>676</v>
      </c>
      <c r="O385" s="68" t="s">
        <v>289</v>
      </c>
      <c r="P385" s="4">
        <v>1</v>
      </c>
      <c r="Q385" s="4"/>
      <c r="R385" s="4"/>
      <c r="S385" s="4"/>
      <c r="T385" s="4">
        <v>1</v>
      </c>
      <c r="U385" s="4"/>
      <c r="V385" s="4"/>
      <c r="W385" s="3">
        <v>76.900000000000006</v>
      </c>
      <c r="X385" s="3"/>
      <c r="Y385" s="31"/>
      <c r="Z385" s="31"/>
      <c r="AA385" s="26" t="s">
        <v>676</v>
      </c>
      <c r="AB385" s="68" t="s">
        <v>289</v>
      </c>
      <c r="AC385" s="4">
        <f t="shared" si="62"/>
        <v>0</v>
      </c>
      <c r="AD385" s="4">
        <f t="shared" si="63"/>
        <v>0</v>
      </c>
      <c r="AE385" s="4">
        <f t="shared" si="64"/>
        <v>0</v>
      </c>
      <c r="AF385" s="4">
        <f t="shared" si="65"/>
        <v>0</v>
      </c>
      <c r="AG385" s="4">
        <f t="shared" si="66"/>
        <v>-1</v>
      </c>
      <c r="AH385" s="4">
        <f t="shared" si="67"/>
        <v>0</v>
      </c>
      <c r="AI385" s="4">
        <f t="shared" si="68"/>
        <v>0</v>
      </c>
      <c r="AJ385" s="3">
        <f t="shared" si="69"/>
        <v>-76.900000000000006</v>
      </c>
      <c r="AK385" s="3">
        <f t="shared" si="70"/>
        <v>0</v>
      </c>
    </row>
    <row r="386" spans="1:39" ht="13.5" customHeight="1" x14ac:dyDescent="0.25">
      <c r="A386" s="36" t="s">
        <v>672</v>
      </c>
      <c r="B386" s="68" t="s">
        <v>289</v>
      </c>
      <c r="C386" s="4">
        <v>1</v>
      </c>
      <c r="D386" s="4"/>
      <c r="E386" s="4"/>
      <c r="F386" s="4"/>
      <c r="G386" s="4"/>
      <c r="H386" s="4"/>
      <c r="I386" s="4"/>
      <c r="J386" s="3"/>
      <c r="K386" s="3"/>
      <c r="L386" s="31"/>
      <c r="M386" s="40"/>
      <c r="N386" s="26" t="s">
        <v>672</v>
      </c>
      <c r="O386" s="68" t="s">
        <v>289</v>
      </c>
      <c r="P386" s="4">
        <v>1</v>
      </c>
      <c r="Q386" s="4"/>
      <c r="R386" s="4"/>
      <c r="S386" s="4"/>
      <c r="T386" s="4">
        <v>0</v>
      </c>
      <c r="U386" s="4"/>
      <c r="V386" s="4">
        <v>1</v>
      </c>
      <c r="W386" s="3">
        <v>107.4</v>
      </c>
      <c r="X386" s="3"/>
      <c r="Y386" s="31"/>
      <c r="Z386" s="31"/>
      <c r="AA386" s="26" t="s">
        <v>672</v>
      </c>
      <c r="AB386" s="68" t="s">
        <v>289</v>
      </c>
      <c r="AC386" s="4">
        <f t="shared" ref="AC386:AC395" si="71">C386-P386</f>
        <v>0</v>
      </c>
      <c r="AD386" s="4">
        <f t="shared" ref="AD386:AD395" si="72">D386-Q386</f>
        <v>0</v>
      </c>
      <c r="AE386" s="4">
        <f t="shared" ref="AE386:AE395" si="73">E386-R386</f>
        <v>0</v>
      </c>
      <c r="AF386" s="4">
        <f t="shared" ref="AF386:AF395" si="74">F386-S386</f>
        <v>0</v>
      </c>
      <c r="AG386" s="4">
        <f t="shared" ref="AG386:AG395" si="75">G386-T386</f>
        <v>0</v>
      </c>
      <c r="AH386" s="4">
        <f t="shared" ref="AH386:AH395" si="76">H386-U386</f>
        <v>0</v>
      </c>
      <c r="AI386" s="4">
        <f t="shared" ref="AI386:AI395" si="77">I386-V386</f>
        <v>-1</v>
      </c>
      <c r="AJ386" s="3">
        <f t="shared" ref="AJ386:AJ395" si="78">J386-W386</f>
        <v>-107.4</v>
      </c>
      <c r="AK386" s="3">
        <f t="shared" ref="AK386:AK395" si="79">K386-X386</f>
        <v>0</v>
      </c>
    </row>
    <row r="387" spans="1:39" ht="12.75" customHeight="1" x14ac:dyDescent="0.25">
      <c r="A387" s="36" t="s">
        <v>722</v>
      </c>
      <c r="B387" s="68" t="s">
        <v>289</v>
      </c>
      <c r="C387" s="4">
        <v>1</v>
      </c>
      <c r="D387" s="4"/>
      <c r="E387" s="4"/>
      <c r="F387" s="4"/>
      <c r="G387" s="4"/>
      <c r="H387" s="4"/>
      <c r="I387" s="4"/>
      <c r="J387" s="3"/>
      <c r="K387" s="3"/>
      <c r="L387" s="31"/>
      <c r="M387" s="40"/>
      <c r="N387" s="26" t="s">
        <v>722</v>
      </c>
      <c r="O387" s="68" t="s">
        <v>289</v>
      </c>
      <c r="P387" s="4">
        <v>1</v>
      </c>
      <c r="Q387" s="4"/>
      <c r="R387" s="4"/>
      <c r="S387" s="4"/>
      <c r="T387" s="4">
        <v>0</v>
      </c>
      <c r="U387" s="4"/>
      <c r="V387" s="4">
        <v>1</v>
      </c>
      <c r="W387" s="3">
        <v>116</v>
      </c>
      <c r="X387" s="3"/>
      <c r="Y387" s="31"/>
      <c r="Z387" s="31"/>
      <c r="AA387" s="26" t="s">
        <v>722</v>
      </c>
      <c r="AB387" s="68" t="s">
        <v>289</v>
      </c>
      <c r="AC387" s="4">
        <f t="shared" si="71"/>
        <v>0</v>
      </c>
      <c r="AD387" s="4">
        <f t="shared" si="72"/>
        <v>0</v>
      </c>
      <c r="AE387" s="4">
        <f t="shared" si="73"/>
        <v>0</v>
      </c>
      <c r="AF387" s="4">
        <f t="shared" si="74"/>
        <v>0</v>
      </c>
      <c r="AG387" s="4">
        <f t="shared" si="75"/>
        <v>0</v>
      </c>
      <c r="AH387" s="4">
        <f t="shared" si="76"/>
        <v>0</v>
      </c>
      <c r="AI387" s="4">
        <f t="shared" si="77"/>
        <v>-1</v>
      </c>
      <c r="AJ387" s="3">
        <f t="shared" si="78"/>
        <v>-116</v>
      </c>
      <c r="AK387" s="3">
        <f t="shared" si="79"/>
        <v>0</v>
      </c>
    </row>
    <row r="388" spans="1:39" ht="12.75" customHeight="1" x14ac:dyDescent="0.25">
      <c r="A388" s="36" t="s">
        <v>690</v>
      </c>
      <c r="B388" s="68" t="s">
        <v>289</v>
      </c>
      <c r="C388" s="4">
        <v>1</v>
      </c>
      <c r="D388" s="4"/>
      <c r="E388" s="4"/>
      <c r="F388" s="4"/>
      <c r="G388" s="4"/>
      <c r="H388" s="4"/>
      <c r="I388" s="4"/>
      <c r="J388" s="3"/>
      <c r="K388" s="3"/>
      <c r="L388" s="31"/>
      <c r="M388" s="40"/>
      <c r="N388" s="26" t="s">
        <v>690</v>
      </c>
      <c r="O388" s="68" t="s">
        <v>289</v>
      </c>
      <c r="P388" s="4">
        <v>1</v>
      </c>
      <c r="Q388" s="4"/>
      <c r="R388" s="4"/>
      <c r="S388" s="4"/>
      <c r="T388" s="4">
        <v>0</v>
      </c>
      <c r="U388" s="4"/>
      <c r="V388" s="4">
        <v>1</v>
      </c>
      <c r="W388" s="3">
        <v>116</v>
      </c>
      <c r="X388" s="3"/>
      <c r="Y388" s="31"/>
      <c r="Z388" s="31"/>
      <c r="AA388" s="26" t="s">
        <v>690</v>
      </c>
      <c r="AB388" s="68" t="s">
        <v>289</v>
      </c>
      <c r="AC388" s="4">
        <f t="shared" si="71"/>
        <v>0</v>
      </c>
      <c r="AD388" s="4">
        <f t="shared" si="72"/>
        <v>0</v>
      </c>
      <c r="AE388" s="4">
        <f t="shared" si="73"/>
        <v>0</v>
      </c>
      <c r="AF388" s="4">
        <f t="shared" si="74"/>
        <v>0</v>
      </c>
      <c r="AG388" s="4">
        <f t="shared" si="75"/>
        <v>0</v>
      </c>
      <c r="AH388" s="4">
        <f t="shared" si="76"/>
        <v>0</v>
      </c>
      <c r="AI388" s="4">
        <f t="shared" si="77"/>
        <v>-1</v>
      </c>
      <c r="AJ388" s="3">
        <f t="shared" si="78"/>
        <v>-116</v>
      </c>
      <c r="AK388" s="3">
        <f t="shared" si="79"/>
        <v>0</v>
      </c>
    </row>
    <row r="389" spans="1:39" ht="12.75" customHeight="1" x14ac:dyDescent="0.25">
      <c r="A389" s="36" t="s">
        <v>669</v>
      </c>
      <c r="B389" s="68" t="s">
        <v>289</v>
      </c>
      <c r="C389" s="4">
        <v>1</v>
      </c>
      <c r="D389" s="4"/>
      <c r="E389" s="4"/>
      <c r="F389" s="4"/>
      <c r="G389" s="4"/>
      <c r="H389" s="4"/>
      <c r="I389" s="4"/>
      <c r="J389" s="3"/>
      <c r="K389" s="3"/>
      <c r="L389" s="31"/>
      <c r="M389" s="40"/>
      <c r="N389" s="26" t="s">
        <v>669</v>
      </c>
      <c r="O389" s="68" t="s">
        <v>289</v>
      </c>
      <c r="P389" s="4">
        <v>1</v>
      </c>
      <c r="Q389" s="4"/>
      <c r="R389" s="4"/>
      <c r="S389" s="4"/>
      <c r="T389" s="4">
        <v>1</v>
      </c>
      <c r="U389" s="4"/>
      <c r="V389" s="4"/>
      <c r="W389" s="3">
        <v>36.200000000000003</v>
      </c>
      <c r="X389" s="3"/>
      <c r="Y389" s="31"/>
      <c r="Z389" s="31"/>
      <c r="AA389" s="26" t="s">
        <v>669</v>
      </c>
      <c r="AB389" s="68" t="s">
        <v>289</v>
      </c>
      <c r="AC389" s="4">
        <f t="shared" si="71"/>
        <v>0</v>
      </c>
      <c r="AD389" s="4">
        <f t="shared" si="72"/>
        <v>0</v>
      </c>
      <c r="AE389" s="4">
        <f t="shared" si="73"/>
        <v>0</v>
      </c>
      <c r="AF389" s="4">
        <f t="shared" si="74"/>
        <v>0</v>
      </c>
      <c r="AG389" s="4">
        <f t="shared" si="75"/>
        <v>-1</v>
      </c>
      <c r="AH389" s="4">
        <f t="shared" si="76"/>
        <v>0</v>
      </c>
      <c r="AI389" s="4">
        <f t="shared" si="77"/>
        <v>0</v>
      </c>
      <c r="AJ389" s="3">
        <f t="shared" si="78"/>
        <v>-36.200000000000003</v>
      </c>
      <c r="AK389" s="3">
        <f t="shared" si="79"/>
        <v>0</v>
      </c>
    </row>
    <row r="390" spans="1:39" ht="12.75" customHeight="1" x14ac:dyDescent="0.25">
      <c r="A390" s="36" t="s">
        <v>675</v>
      </c>
      <c r="B390" s="68" t="s">
        <v>289</v>
      </c>
      <c r="C390" s="4">
        <v>1</v>
      </c>
      <c r="D390" s="4"/>
      <c r="E390" s="4"/>
      <c r="F390" s="4"/>
      <c r="G390" s="4"/>
      <c r="H390" s="4"/>
      <c r="I390" s="4"/>
      <c r="J390" s="3"/>
      <c r="K390" s="3"/>
      <c r="L390" s="31"/>
      <c r="M390" s="40"/>
      <c r="N390" s="26" t="s">
        <v>675</v>
      </c>
      <c r="O390" s="68" t="s">
        <v>289</v>
      </c>
      <c r="P390" s="4">
        <v>1</v>
      </c>
      <c r="Q390" s="4"/>
      <c r="R390" s="4"/>
      <c r="S390" s="4"/>
      <c r="T390" s="4">
        <v>1</v>
      </c>
      <c r="U390" s="4">
        <v>1</v>
      </c>
      <c r="V390" s="4"/>
      <c r="W390" s="3">
        <v>56</v>
      </c>
      <c r="X390" s="3"/>
      <c r="Y390" s="31"/>
      <c r="Z390" s="31"/>
      <c r="AA390" s="26" t="s">
        <v>675</v>
      </c>
      <c r="AB390" s="68" t="s">
        <v>289</v>
      </c>
      <c r="AC390" s="4">
        <f t="shared" si="71"/>
        <v>0</v>
      </c>
      <c r="AD390" s="4">
        <f t="shared" si="72"/>
        <v>0</v>
      </c>
      <c r="AE390" s="4">
        <f t="shared" si="73"/>
        <v>0</v>
      </c>
      <c r="AF390" s="4">
        <f t="shared" si="74"/>
        <v>0</v>
      </c>
      <c r="AG390" s="4">
        <f t="shared" si="75"/>
        <v>-1</v>
      </c>
      <c r="AH390" s="4">
        <f t="shared" si="76"/>
        <v>-1</v>
      </c>
      <c r="AI390" s="4">
        <f t="shared" si="77"/>
        <v>0</v>
      </c>
      <c r="AJ390" s="3">
        <f t="shared" si="78"/>
        <v>-56</v>
      </c>
      <c r="AK390" s="3">
        <f t="shared" si="79"/>
        <v>0</v>
      </c>
    </row>
    <row r="391" spans="1:39" ht="12.75" customHeight="1" x14ac:dyDescent="0.25">
      <c r="A391" s="36" t="s">
        <v>684</v>
      </c>
      <c r="B391" s="68" t="s">
        <v>289</v>
      </c>
      <c r="C391" s="4">
        <v>1</v>
      </c>
      <c r="D391" s="4"/>
      <c r="E391" s="4"/>
      <c r="F391" s="4"/>
      <c r="G391" s="4"/>
      <c r="H391" s="4"/>
      <c r="I391" s="4"/>
      <c r="J391" s="3"/>
      <c r="K391" s="3"/>
      <c r="L391" s="31"/>
      <c r="M391" s="40"/>
      <c r="N391" s="26" t="s">
        <v>684</v>
      </c>
      <c r="O391" s="68" t="s">
        <v>289</v>
      </c>
      <c r="P391" s="4">
        <v>1</v>
      </c>
      <c r="Q391" s="4"/>
      <c r="R391" s="4"/>
      <c r="S391" s="4"/>
      <c r="T391" s="4">
        <v>1</v>
      </c>
      <c r="U391" s="4">
        <v>1</v>
      </c>
      <c r="V391" s="4"/>
      <c r="W391" s="3">
        <v>40</v>
      </c>
      <c r="X391" s="3"/>
      <c r="Y391" s="31"/>
      <c r="Z391" s="31"/>
      <c r="AA391" s="26" t="s">
        <v>684</v>
      </c>
      <c r="AB391" s="68" t="s">
        <v>289</v>
      </c>
      <c r="AC391" s="4">
        <f t="shared" si="71"/>
        <v>0</v>
      </c>
      <c r="AD391" s="4">
        <f t="shared" si="72"/>
        <v>0</v>
      </c>
      <c r="AE391" s="4">
        <f t="shared" si="73"/>
        <v>0</v>
      </c>
      <c r="AF391" s="4">
        <f t="shared" si="74"/>
        <v>0</v>
      </c>
      <c r="AG391" s="4">
        <f t="shared" si="75"/>
        <v>-1</v>
      </c>
      <c r="AH391" s="4">
        <f t="shared" si="76"/>
        <v>-1</v>
      </c>
      <c r="AI391" s="4">
        <f t="shared" si="77"/>
        <v>0</v>
      </c>
      <c r="AJ391" s="3">
        <f t="shared" si="78"/>
        <v>-40</v>
      </c>
      <c r="AK391" s="3">
        <f t="shared" si="79"/>
        <v>0</v>
      </c>
    </row>
    <row r="392" spans="1:39" ht="12.75" customHeight="1" x14ac:dyDescent="0.25">
      <c r="A392" s="36" t="s">
        <v>685</v>
      </c>
      <c r="B392" s="68" t="s">
        <v>289</v>
      </c>
      <c r="C392" s="4">
        <v>1</v>
      </c>
      <c r="D392" s="4"/>
      <c r="E392" s="4"/>
      <c r="F392" s="4"/>
      <c r="G392" s="4"/>
      <c r="H392" s="4"/>
      <c r="I392" s="4"/>
      <c r="J392" s="3"/>
      <c r="K392" s="3"/>
      <c r="L392" s="31"/>
      <c r="M392" s="40"/>
      <c r="N392" s="26" t="s">
        <v>685</v>
      </c>
      <c r="O392" s="68" t="s">
        <v>289</v>
      </c>
      <c r="P392" s="4">
        <v>1</v>
      </c>
      <c r="Q392" s="4"/>
      <c r="R392" s="4"/>
      <c r="S392" s="4"/>
      <c r="T392" s="4">
        <v>1</v>
      </c>
      <c r="U392" s="4"/>
      <c r="V392" s="4"/>
      <c r="W392" s="3">
        <v>50.2</v>
      </c>
      <c r="X392" s="3"/>
      <c r="Y392" s="31"/>
      <c r="Z392" s="31"/>
      <c r="AA392" s="26" t="s">
        <v>685</v>
      </c>
      <c r="AB392" s="68" t="s">
        <v>289</v>
      </c>
      <c r="AC392" s="4">
        <f t="shared" si="71"/>
        <v>0</v>
      </c>
      <c r="AD392" s="4">
        <f t="shared" si="72"/>
        <v>0</v>
      </c>
      <c r="AE392" s="4">
        <f t="shared" si="73"/>
        <v>0</v>
      </c>
      <c r="AF392" s="4">
        <f t="shared" si="74"/>
        <v>0</v>
      </c>
      <c r="AG392" s="4">
        <f t="shared" si="75"/>
        <v>-1</v>
      </c>
      <c r="AH392" s="4">
        <f t="shared" si="76"/>
        <v>0</v>
      </c>
      <c r="AI392" s="4">
        <f t="shared" si="77"/>
        <v>0</v>
      </c>
      <c r="AJ392" s="3">
        <f t="shared" si="78"/>
        <v>-50.2</v>
      </c>
      <c r="AK392" s="3">
        <f t="shared" si="79"/>
        <v>0</v>
      </c>
    </row>
    <row r="393" spans="1:39" ht="12.75" customHeight="1" x14ac:dyDescent="0.25">
      <c r="A393" s="36" t="s">
        <v>678</v>
      </c>
      <c r="B393" s="68" t="s">
        <v>289</v>
      </c>
      <c r="C393" s="4">
        <v>1</v>
      </c>
      <c r="D393" s="4"/>
      <c r="E393" s="4"/>
      <c r="F393" s="4"/>
      <c r="G393" s="4"/>
      <c r="H393" s="4"/>
      <c r="I393" s="4"/>
      <c r="J393" s="3"/>
      <c r="K393" s="3"/>
      <c r="L393" s="31"/>
      <c r="M393" s="40"/>
      <c r="N393" s="26" t="s">
        <v>678</v>
      </c>
      <c r="O393" s="68" t="s">
        <v>289</v>
      </c>
      <c r="P393" s="4">
        <v>1</v>
      </c>
      <c r="Q393" s="4"/>
      <c r="R393" s="4"/>
      <c r="S393" s="4"/>
      <c r="T393" s="4">
        <v>0</v>
      </c>
      <c r="U393" s="4"/>
      <c r="V393" s="4">
        <v>1</v>
      </c>
      <c r="W393" s="3">
        <v>116</v>
      </c>
      <c r="X393" s="3"/>
      <c r="Y393" s="31"/>
      <c r="Z393" s="31"/>
      <c r="AA393" s="26" t="s">
        <v>678</v>
      </c>
      <c r="AB393" s="68" t="s">
        <v>289</v>
      </c>
      <c r="AC393" s="4">
        <f t="shared" si="71"/>
        <v>0</v>
      </c>
      <c r="AD393" s="4">
        <f t="shared" si="72"/>
        <v>0</v>
      </c>
      <c r="AE393" s="4">
        <f t="shared" si="73"/>
        <v>0</v>
      </c>
      <c r="AF393" s="4">
        <f t="shared" si="74"/>
        <v>0</v>
      </c>
      <c r="AG393" s="4">
        <f t="shared" si="75"/>
        <v>0</v>
      </c>
      <c r="AH393" s="4">
        <f t="shared" si="76"/>
        <v>0</v>
      </c>
      <c r="AI393" s="4">
        <f t="shared" si="77"/>
        <v>-1</v>
      </c>
      <c r="AJ393" s="3">
        <f t="shared" si="78"/>
        <v>-116</v>
      </c>
      <c r="AK393" s="3">
        <f t="shared" si="79"/>
        <v>0</v>
      </c>
    </row>
    <row r="394" spans="1:39" ht="12.75" customHeight="1" x14ac:dyDescent="0.25">
      <c r="A394" s="36" t="s">
        <v>679</v>
      </c>
      <c r="B394" s="68" t="s">
        <v>289</v>
      </c>
      <c r="C394" s="4">
        <v>1</v>
      </c>
      <c r="D394" s="4"/>
      <c r="E394" s="4"/>
      <c r="F394" s="4"/>
      <c r="G394" s="4"/>
      <c r="H394" s="4"/>
      <c r="I394" s="4"/>
      <c r="J394" s="3"/>
      <c r="K394" s="3"/>
      <c r="L394" s="40"/>
      <c r="M394" s="40"/>
      <c r="N394" s="26" t="s">
        <v>679</v>
      </c>
      <c r="O394" s="68" t="s">
        <v>289</v>
      </c>
      <c r="P394" s="4">
        <v>1</v>
      </c>
      <c r="Q394" s="4"/>
      <c r="R394" s="4"/>
      <c r="S394" s="4"/>
      <c r="T394" s="4">
        <v>1</v>
      </c>
      <c r="U394" s="4"/>
      <c r="V394" s="4"/>
      <c r="W394" s="3">
        <v>119.4</v>
      </c>
      <c r="X394" s="3"/>
      <c r="Y394" s="32"/>
      <c r="Z394" s="32"/>
      <c r="AA394" s="26" t="s">
        <v>679</v>
      </c>
      <c r="AB394" s="68" t="s">
        <v>289</v>
      </c>
      <c r="AC394" s="4">
        <f t="shared" si="71"/>
        <v>0</v>
      </c>
      <c r="AD394" s="4">
        <f t="shared" si="72"/>
        <v>0</v>
      </c>
      <c r="AE394" s="4">
        <f t="shared" si="73"/>
        <v>0</v>
      </c>
      <c r="AF394" s="4">
        <f t="shared" si="74"/>
        <v>0</v>
      </c>
      <c r="AG394" s="4">
        <f t="shared" si="75"/>
        <v>-1</v>
      </c>
      <c r="AH394" s="4">
        <f t="shared" si="76"/>
        <v>0</v>
      </c>
      <c r="AI394" s="4">
        <f t="shared" si="77"/>
        <v>0</v>
      </c>
      <c r="AJ394" s="3">
        <f t="shared" si="78"/>
        <v>-119.4</v>
      </c>
      <c r="AK394" s="3">
        <f t="shared" si="79"/>
        <v>0</v>
      </c>
    </row>
    <row r="395" spans="1:39" ht="12.75" customHeight="1" x14ac:dyDescent="0.25">
      <c r="A395" s="36" t="s">
        <v>670</v>
      </c>
      <c r="B395" s="68" t="s">
        <v>289</v>
      </c>
      <c r="C395" s="4">
        <v>1</v>
      </c>
      <c r="D395" s="4"/>
      <c r="E395" s="4"/>
      <c r="F395" s="4"/>
      <c r="G395" s="4"/>
      <c r="H395" s="4"/>
      <c r="I395" s="4"/>
      <c r="J395" s="3"/>
      <c r="K395" s="3"/>
      <c r="L395" s="44"/>
      <c r="M395" s="55"/>
      <c r="N395" s="26" t="s">
        <v>670</v>
      </c>
      <c r="O395" s="68" t="s">
        <v>289</v>
      </c>
      <c r="P395" s="4">
        <v>1</v>
      </c>
      <c r="Q395" s="4"/>
      <c r="R395" s="4"/>
      <c r="S395" s="4"/>
      <c r="T395" s="4">
        <v>1</v>
      </c>
      <c r="U395" s="4">
        <v>1</v>
      </c>
      <c r="V395" s="4"/>
      <c r="W395" s="3">
        <v>0</v>
      </c>
      <c r="X395" s="3"/>
      <c r="Y395" s="44"/>
      <c r="Z395" s="44"/>
      <c r="AA395" s="26" t="s">
        <v>670</v>
      </c>
      <c r="AB395" s="68" t="s">
        <v>289</v>
      </c>
      <c r="AC395" s="4">
        <f t="shared" si="71"/>
        <v>0</v>
      </c>
      <c r="AD395" s="4">
        <f t="shared" si="72"/>
        <v>0</v>
      </c>
      <c r="AE395" s="4">
        <f t="shared" si="73"/>
        <v>0</v>
      </c>
      <c r="AF395" s="4">
        <f t="shared" si="74"/>
        <v>0</v>
      </c>
      <c r="AG395" s="4">
        <f t="shared" si="75"/>
        <v>-1</v>
      </c>
      <c r="AH395" s="4">
        <f t="shared" si="76"/>
        <v>-1</v>
      </c>
      <c r="AI395" s="4">
        <f t="shared" si="77"/>
        <v>0</v>
      </c>
      <c r="AJ395" s="3">
        <f t="shared" si="78"/>
        <v>0</v>
      </c>
      <c r="AK395" s="3">
        <f t="shared" si="79"/>
        <v>0</v>
      </c>
    </row>
    <row r="396" spans="1:39" ht="17.25" customHeight="1" x14ac:dyDescent="0.25">
      <c r="A396" s="14" t="s">
        <v>731</v>
      </c>
      <c r="B396" s="15">
        <v>1</v>
      </c>
      <c r="C396" s="16">
        <f>SUM(C371:C395)</f>
        <v>25</v>
      </c>
      <c r="D396" s="16">
        <f t="shared" ref="D396:K396" si="80">SUM(D371:D395)</f>
        <v>0</v>
      </c>
      <c r="E396" s="16">
        <f t="shared" si="80"/>
        <v>0</v>
      </c>
      <c r="F396" s="16">
        <f t="shared" si="80"/>
        <v>0</v>
      </c>
      <c r="G396" s="16">
        <f t="shared" si="80"/>
        <v>0</v>
      </c>
      <c r="H396" s="16">
        <f t="shared" si="80"/>
        <v>0</v>
      </c>
      <c r="I396" s="16">
        <f t="shared" si="80"/>
        <v>0</v>
      </c>
      <c r="J396" s="17">
        <f t="shared" si="80"/>
        <v>0</v>
      </c>
      <c r="K396" s="17">
        <f t="shared" si="80"/>
        <v>0</v>
      </c>
      <c r="L396" s="45"/>
      <c r="M396" s="39"/>
      <c r="N396" s="14" t="s">
        <v>40</v>
      </c>
      <c r="O396" s="15">
        <v>1</v>
      </c>
      <c r="P396" s="4">
        <f>SUM(P371:P395)</f>
        <v>25</v>
      </c>
      <c r="Q396" s="4">
        <f t="shared" ref="Q396" si="81">SUM(Q371:Q395)</f>
        <v>0</v>
      </c>
      <c r="R396" s="4">
        <f t="shared" ref="R396" si="82">SUM(R371:R395)</f>
        <v>0</v>
      </c>
      <c r="S396" s="4">
        <f t="shared" ref="S396" si="83">SUM(S371:S395)</f>
        <v>2</v>
      </c>
      <c r="T396" s="4">
        <f t="shared" ref="T396" si="84">SUM(T371:T395)</f>
        <v>20</v>
      </c>
      <c r="U396" s="4">
        <f t="shared" ref="U396" si="85">SUM(U371:U395)</f>
        <v>12</v>
      </c>
      <c r="V396" s="4">
        <f t="shared" ref="V396" si="86">SUM(V371:V395)</f>
        <v>5</v>
      </c>
      <c r="W396" s="3">
        <f t="shared" ref="W396" si="87">SUM(W371:W395)</f>
        <v>1627.5500000000002</v>
      </c>
      <c r="X396" s="3">
        <f t="shared" ref="X396" si="88">SUM(X371:X395)</f>
        <v>188.8</v>
      </c>
      <c r="Y396" s="45"/>
      <c r="Z396" s="45"/>
      <c r="AA396" s="14" t="s">
        <v>40</v>
      </c>
      <c r="AB396" s="15">
        <v>1</v>
      </c>
      <c r="AC396" s="4">
        <f t="shared" ref="AC396:AK396" si="89">C396-P396</f>
        <v>0</v>
      </c>
      <c r="AD396" s="4">
        <f t="shared" si="89"/>
        <v>0</v>
      </c>
      <c r="AE396" s="4">
        <f t="shared" si="89"/>
        <v>0</v>
      </c>
      <c r="AF396" s="4">
        <f t="shared" si="89"/>
        <v>-2</v>
      </c>
      <c r="AG396" s="4">
        <f t="shared" si="89"/>
        <v>-20</v>
      </c>
      <c r="AH396" s="4">
        <f t="shared" si="89"/>
        <v>-12</v>
      </c>
      <c r="AI396" s="4">
        <f t="shared" si="89"/>
        <v>-5</v>
      </c>
      <c r="AJ396" s="3">
        <f t="shared" si="89"/>
        <v>-1627.5500000000002</v>
      </c>
      <c r="AK396" s="3">
        <f t="shared" si="89"/>
        <v>-188.8</v>
      </c>
    </row>
    <row r="397" spans="1:39" ht="15.75" x14ac:dyDescent="0.25">
      <c r="L397" s="31"/>
      <c r="M397" s="40"/>
      <c r="Y397" s="31"/>
      <c r="Z397" s="31"/>
      <c r="AC397" s="1"/>
      <c r="AD397" s="1"/>
      <c r="AE397" s="1"/>
      <c r="AF397" s="1"/>
      <c r="AG397" s="1"/>
      <c r="AH397" s="1"/>
      <c r="AI397" s="2"/>
      <c r="AJ397" s="2"/>
      <c r="AK397" s="2"/>
      <c r="AL397" s="2"/>
      <c r="AM397" s="2"/>
    </row>
    <row r="398" spans="1:39" ht="15.75" x14ac:dyDescent="0.25">
      <c r="A398" s="26" t="s">
        <v>288</v>
      </c>
      <c r="B398" s="68">
        <v>5</v>
      </c>
      <c r="C398" s="4">
        <f>C304</f>
        <v>0</v>
      </c>
      <c r="D398" s="4">
        <f t="shared" ref="D398:K398" si="90">D304</f>
        <v>0</v>
      </c>
      <c r="E398" s="4">
        <f t="shared" si="90"/>
        <v>0</v>
      </c>
      <c r="F398" s="4">
        <f t="shared" si="90"/>
        <v>0</v>
      </c>
      <c r="G398" s="4">
        <f t="shared" si="90"/>
        <v>0</v>
      </c>
      <c r="H398" s="4">
        <f t="shared" si="90"/>
        <v>0</v>
      </c>
      <c r="I398" s="4">
        <f t="shared" si="90"/>
        <v>0</v>
      </c>
      <c r="J398" s="3">
        <f t="shared" si="90"/>
        <v>0</v>
      </c>
      <c r="K398" s="3">
        <f t="shared" si="90"/>
        <v>0</v>
      </c>
      <c r="L398" s="31"/>
      <c r="M398" s="40"/>
      <c r="N398" s="26" t="s">
        <v>288</v>
      </c>
      <c r="O398" s="68">
        <v>5</v>
      </c>
      <c r="P398" s="4">
        <f>P304</f>
        <v>25</v>
      </c>
      <c r="Q398" s="4">
        <f t="shared" ref="Q398:X398" si="91">Q304</f>
        <v>0</v>
      </c>
      <c r="R398" s="4">
        <f t="shared" si="91"/>
        <v>0</v>
      </c>
      <c r="S398" s="4">
        <f t="shared" si="91"/>
        <v>2</v>
      </c>
      <c r="T398" s="4">
        <f t="shared" si="91"/>
        <v>20</v>
      </c>
      <c r="U398" s="4">
        <f t="shared" si="91"/>
        <v>5</v>
      </c>
      <c r="V398" s="4">
        <f t="shared" si="91"/>
        <v>5</v>
      </c>
      <c r="W398" s="3">
        <f t="shared" si="91"/>
        <v>1627.5500000000002</v>
      </c>
      <c r="X398" s="3">
        <f t="shared" si="91"/>
        <v>188.8</v>
      </c>
      <c r="Y398" s="31"/>
      <c r="Z398" s="31"/>
      <c r="AC398" s="1"/>
      <c r="AD398" s="1"/>
      <c r="AE398" s="1"/>
      <c r="AF398" s="1"/>
      <c r="AG398" s="1"/>
      <c r="AH398" s="1"/>
      <c r="AI398" s="2"/>
      <c r="AJ398" s="2"/>
      <c r="AK398" s="2"/>
      <c r="AL398" s="2"/>
      <c r="AM398" s="2"/>
    </row>
    <row r="399" spans="1:39" ht="15.75" x14ac:dyDescent="0.25">
      <c r="B399" s="2"/>
      <c r="H399" s="1"/>
      <c r="L399" s="31"/>
      <c r="M399" s="40"/>
      <c r="P399" s="1"/>
      <c r="Q399" s="1"/>
      <c r="R399" s="1"/>
      <c r="S399" s="1"/>
      <c r="T399" s="1"/>
      <c r="V399" s="2"/>
      <c r="W399" s="2"/>
      <c r="X399" s="2"/>
      <c r="Y399" s="2"/>
      <c r="Z399" s="2"/>
      <c r="AC399" s="1"/>
      <c r="AD399" s="1"/>
      <c r="AE399" s="31"/>
      <c r="AF399" s="31"/>
      <c r="AG399" s="1"/>
      <c r="AH399" s="1"/>
    </row>
    <row r="400" spans="1:39" ht="15.75" x14ac:dyDescent="0.25">
      <c r="B400" s="2"/>
      <c r="H400" s="1"/>
      <c r="L400" s="31"/>
      <c r="M400" s="40"/>
      <c r="P400" s="1"/>
      <c r="Q400" s="1"/>
      <c r="R400" s="1"/>
      <c r="S400" s="1"/>
      <c r="T400" s="1"/>
      <c r="V400" s="2"/>
      <c r="W400" s="2"/>
      <c r="X400" s="2"/>
      <c r="Y400" s="2"/>
      <c r="Z400" s="2"/>
      <c r="AC400" s="1"/>
      <c r="AD400" s="1"/>
      <c r="AE400" s="31"/>
      <c r="AF400" s="31"/>
      <c r="AG400" s="1"/>
      <c r="AH400" s="1"/>
    </row>
    <row r="401" spans="2:34" ht="15.75" x14ac:dyDescent="0.25">
      <c r="B401" s="2"/>
      <c r="H401" s="1"/>
      <c r="L401" s="31"/>
      <c r="M401" s="40"/>
      <c r="P401" s="1"/>
      <c r="Q401" s="1"/>
      <c r="R401" s="1"/>
      <c r="S401" s="1"/>
      <c r="T401" s="1"/>
      <c r="V401" s="2"/>
      <c r="W401" s="2"/>
      <c r="X401" s="2"/>
      <c r="Y401" s="2"/>
      <c r="Z401" s="2"/>
      <c r="AC401" s="1"/>
      <c r="AD401" s="1"/>
      <c r="AE401" s="31"/>
      <c r="AF401" s="31"/>
      <c r="AG401" s="1"/>
      <c r="AH401" s="1"/>
    </row>
    <row r="402" spans="2:34" ht="15.75" x14ac:dyDescent="0.25">
      <c r="B402" s="2"/>
      <c r="H402" s="1"/>
      <c r="L402" s="31"/>
      <c r="M402" s="40"/>
      <c r="P402" s="1"/>
      <c r="Q402" s="1"/>
      <c r="R402" s="1"/>
      <c r="S402" s="1"/>
      <c r="T402" s="1"/>
      <c r="V402" s="2"/>
      <c r="W402" s="2"/>
      <c r="X402" s="2"/>
      <c r="Y402" s="2"/>
      <c r="Z402" s="2"/>
      <c r="AC402" s="1"/>
      <c r="AD402" s="1"/>
      <c r="AE402" s="31"/>
      <c r="AF402" s="31"/>
      <c r="AG402" s="1"/>
      <c r="AH402" s="1"/>
    </row>
    <row r="403" spans="2:34" ht="15.75" x14ac:dyDescent="0.25">
      <c r="B403" s="2"/>
      <c r="H403" s="1"/>
      <c r="L403" s="31"/>
      <c r="M403" s="40"/>
      <c r="P403" s="1"/>
      <c r="Q403" s="1"/>
      <c r="R403" s="1"/>
      <c r="S403" s="1"/>
      <c r="T403" s="1"/>
      <c r="V403" s="2"/>
      <c r="W403" s="2"/>
      <c r="X403" s="2"/>
      <c r="Y403" s="2"/>
      <c r="Z403" s="2"/>
      <c r="AC403" s="1"/>
      <c r="AD403" s="1"/>
      <c r="AE403" s="31"/>
      <c r="AF403" s="31"/>
      <c r="AG403" s="1"/>
      <c r="AH403" s="1"/>
    </row>
    <row r="404" spans="2:34" ht="15.75" x14ac:dyDescent="0.25">
      <c r="B404" s="2"/>
      <c r="H404" s="1"/>
      <c r="L404" s="31"/>
      <c r="M404" s="40"/>
      <c r="P404" s="1"/>
      <c r="Q404" s="1"/>
      <c r="R404" s="1"/>
      <c r="S404" s="1"/>
      <c r="T404" s="1"/>
      <c r="V404" s="2"/>
      <c r="W404" s="2"/>
      <c r="X404" s="2"/>
      <c r="Y404" s="2"/>
      <c r="Z404" s="2"/>
      <c r="AC404" s="1"/>
      <c r="AD404" s="1"/>
      <c r="AE404" s="31"/>
      <c r="AF404" s="31"/>
      <c r="AG404" s="1"/>
      <c r="AH404" s="1"/>
    </row>
    <row r="405" spans="2:34" ht="15.75" x14ac:dyDescent="0.25">
      <c r="B405" s="2"/>
      <c r="H405" s="1"/>
      <c r="L405" s="40"/>
      <c r="M405" s="40"/>
      <c r="P405" s="1"/>
      <c r="Q405" s="1"/>
      <c r="R405" s="1"/>
      <c r="S405" s="1"/>
      <c r="T405" s="1"/>
      <c r="V405" s="2"/>
      <c r="W405" s="2"/>
      <c r="X405" s="2"/>
      <c r="Y405" s="2"/>
      <c r="Z405" s="2"/>
      <c r="AC405" s="1"/>
      <c r="AD405" s="1"/>
      <c r="AE405" s="32"/>
      <c r="AF405" s="32"/>
      <c r="AG405" s="1"/>
      <c r="AH405" s="1"/>
    </row>
    <row r="406" spans="2:34" x14ac:dyDescent="0.25">
      <c r="B406" s="2"/>
      <c r="H406" s="1"/>
      <c r="O406" s="2"/>
      <c r="U406" s="1"/>
      <c r="AB406" s="2"/>
      <c r="AH406" s="1"/>
    </row>
    <row r="407" spans="2:34" x14ac:dyDescent="0.25">
      <c r="B407" s="2"/>
      <c r="H407" s="1"/>
      <c r="O407" s="2"/>
      <c r="U407" s="1"/>
      <c r="AB407" s="2"/>
      <c r="AH407" s="1"/>
    </row>
    <row r="408" spans="2:34" x14ac:dyDescent="0.25">
      <c r="B408" s="2"/>
      <c r="H408" s="1"/>
      <c r="O408" s="2"/>
      <c r="U408" s="1"/>
      <c r="AB408" s="2"/>
      <c r="AH408" s="1"/>
    </row>
    <row r="409" spans="2:34" x14ac:dyDescent="0.25">
      <c r="B409" s="2"/>
      <c r="H409" s="1"/>
      <c r="O409" s="2"/>
      <c r="U409" s="1"/>
      <c r="AB409" s="2"/>
      <c r="AH409" s="1"/>
    </row>
    <row r="410" spans="2:34" x14ac:dyDescent="0.25">
      <c r="B410" s="2"/>
      <c r="H410" s="1"/>
      <c r="O410" s="2"/>
      <c r="U410" s="1"/>
      <c r="AB410" s="2"/>
      <c r="AH410" s="1"/>
    </row>
    <row r="411" spans="2:34" x14ac:dyDescent="0.25">
      <c r="B411" s="2"/>
      <c r="H411" s="1"/>
      <c r="O411" s="2"/>
      <c r="U411" s="1"/>
      <c r="AB411" s="2"/>
      <c r="AH411" s="1"/>
    </row>
    <row r="412" spans="2:34" x14ac:dyDescent="0.25">
      <c r="B412" s="2"/>
      <c r="H412" s="1"/>
      <c r="O412" s="2"/>
      <c r="U412" s="1"/>
      <c r="AB412" s="2"/>
      <c r="AH412" s="1"/>
    </row>
  </sheetData>
  <mergeCells count="628">
    <mergeCell ref="A288:B288"/>
    <mergeCell ref="N288:O288"/>
    <mergeCell ref="AA288:AB288"/>
    <mergeCell ref="A276:B276"/>
    <mergeCell ref="N276:O276"/>
    <mergeCell ref="AA276:AB276"/>
    <mergeCell ref="A282:B282"/>
    <mergeCell ref="N282:O282"/>
    <mergeCell ref="AA282:AB282"/>
    <mergeCell ref="U261:U262"/>
    <mergeCell ref="AG261:AG262"/>
    <mergeCell ref="AH261:AH262"/>
    <mergeCell ref="R260:R262"/>
    <mergeCell ref="S260:S262"/>
    <mergeCell ref="T260:U260"/>
    <mergeCell ref="V260:V262"/>
    <mergeCell ref="AD260:AD262"/>
    <mergeCell ref="AE260:AE262"/>
    <mergeCell ref="AC259:AC262"/>
    <mergeCell ref="AD259:AI259"/>
    <mergeCell ref="AJ259:AJ262"/>
    <mergeCell ref="AK259:AK262"/>
    <mergeCell ref="D260:D262"/>
    <mergeCell ref="E260:E262"/>
    <mergeCell ref="F260:F262"/>
    <mergeCell ref="G260:H260"/>
    <mergeCell ref="I260:I262"/>
    <mergeCell ref="Q260:Q262"/>
    <mergeCell ref="P258:V258"/>
    <mergeCell ref="W258:X258"/>
    <mergeCell ref="AA258:AA262"/>
    <mergeCell ref="AB258:AB262"/>
    <mergeCell ref="AC258:AI258"/>
    <mergeCell ref="AJ258:AK258"/>
    <mergeCell ref="P259:P262"/>
    <mergeCell ref="Q259:V259"/>
    <mergeCell ref="W259:W262"/>
    <mergeCell ref="X259:X262"/>
    <mergeCell ref="AF260:AF262"/>
    <mergeCell ref="AG260:AH260"/>
    <mergeCell ref="AI260:AI262"/>
    <mergeCell ref="G261:G262"/>
    <mergeCell ref="H261:H262"/>
    <mergeCell ref="T261:T262"/>
    <mergeCell ref="A258:A262"/>
    <mergeCell ref="B258:B262"/>
    <mergeCell ref="C258:I258"/>
    <mergeCell ref="J258:K258"/>
    <mergeCell ref="N258:N262"/>
    <mergeCell ref="O258:O262"/>
    <mergeCell ref="C259:C262"/>
    <mergeCell ref="D259:I259"/>
    <mergeCell ref="J259:J262"/>
    <mergeCell ref="K259:K262"/>
    <mergeCell ref="A252:B252"/>
    <mergeCell ref="N252:O252"/>
    <mergeCell ref="AA252:AB252"/>
    <mergeCell ref="A256:D256"/>
    <mergeCell ref="K256:M256"/>
    <mergeCell ref="N256:Q256"/>
    <mergeCell ref="AA256:AD256"/>
    <mergeCell ref="AH225:AH226"/>
    <mergeCell ref="A240:B240"/>
    <mergeCell ref="N240:O240"/>
    <mergeCell ref="AA240:AB240"/>
    <mergeCell ref="A246:B246"/>
    <mergeCell ref="N246:O246"/>
    <mergeCell ref="AA246:AB246"/>
    <mergeCell ref="AD224:AD226"/>
    <mergeCell ref="AE224:AE226"/>
    <mergeCell ref="AF224:AF226"/>
    <mergeCell ref="AG224:AH224"/>
    <mergeCell ref="C223:C226"/>
    <mergeCell ref="B222:B226"/>
    <mergeCell ref="C222:I222"/>
    <mergeCell ref="J222:K222"/>
    <mergeCell ref="N222:N226"/>
    <mergeCell ref="O222:O226"/>
    <mergeCell ref="AC222:AI222"/>
    <mergeCell ref="AJ222:AK222"/>
    <mergeCell ref="W223:W226"/>
    <mergeCell ref="X223:X226"/>
    <mergeCell ref="AC223:AC226"/>
    <mergeCell ref="AD223:AI223"/>
    <mergeCell ref="AI224:AI226"/>
    <mergeCell ref="G225:G226"/>
    <mergeCell ref="H225:H226"/>
    <mergeCell ref="T225:T226"/>
    <mergeCell ref="U225:U226"/>
    <mergeCell ref="AG225:AG226"/>
    <mergeCell ref="AJ223:AJ226"/>
    <mergeCell ref="AK223:AK226"/>
    <mergeCell ref="G224:H224"/>
    <mergeCell ref="I224:I226"/>
    <mergeCell ref="Q224:Q226"/>
    <mergeCell ref="R224:R226"/>
    <mergeCell ref="S224:S226"/>
    <mergeCell ref="D223:I223"/>
    <mergeCell ref="J223:J226"/>
    <mergeCell ref="K223:K226"/>
    <mergeCell ref="P223:P226"/>
    <mergeCell ref="Q223:V223"/>
    <mergeCell ref="P222:V222"/>
    <mergeCell ref="W222:X222"/>
    <mergeCell ref="AA222:AA226"/>
    <mergeCell ref="AB222:AB226"/>
    <mergeCell ref="D224:D226"/>
    <mergeCell ref="E224:E226"/>
    <mergeCell ref="F224:F226"/>
    <mergeCell ref="T224:U224"/>
    <mergeCell ref="V224:V226"/>
    <mergeCell ref="AK366:AK369"/>
    <mergeCell ref="Q366:V366"/>
    <mergeCell ref="W366:W369"/>
    <mergeCell ref="X366:X369"/>
    <mergeCell ref="AC366:AC369"/>
    <mergeCell ref="AD366:AI366"/>
    <mergeCell ref="AJ366:AJ369"/>
    <mergeCell ref="V367:V369"/>
    <mergeCell ref="AD367:AD369"/>
    <mergeCell ref="AE367:AE369"/>
    <mergeCell ref="AF367:AF369"/>
    <mergeCell ref="AC365:AI365"/>
    <mergeCell ref="AJ365:AK365"/>
    <mergeCell ref="C366:C369"/>
    <mergeCell ref="D366:I366"/>
    <mergeCell ref="J366:J369"/>
    <mergeCell ref="K366:K369"/>
    <mergeCell ref="P366:P369"/>
    <mergeCell ref="D367:D369"/>
    <mergeCell ref="E367:E369"/>
    <mergeCell ref="F367:F369"/>
    <mergeCell ref="G367:H367"/>
    <mergeCell ref="I367:I369"/>
    <mergeCell ref="Q367:Q369"/>
    <mergeCell ref="R367:R369"/>
    <mergeCell ref="S367:S369"/>
    <mergeCell ref="T367:U367"/>
    <mergeCell ref="AG367:AH367"/>
    <mergeCell ref="AI367:AI369"/>
    <mergeCell ref="G368:G369"/>
    <mergeCell ref="H368:H369"/>
    <mergeCell ref="T368:T369"/>
    <mergeCell ref="U368:U369"/>
    <mergeCell ref="AG368:AG369"/>
    <mergeCell ref="AH368:AH369"/>
    <mergeCell ref="A360:B360"/>
    <mergeCell ref="N360:O360"/>
    <mergeCell ref="AA360:AB360"/>
    <mergeCell ref="A365:A369"/>
    <mergeCell ref="B365:B369"/>
    <mergeCell ref="C365:I365"/>
    <mergeCell ref="J365:K365"/>
    <mergeCell ref="N365:N369"/>
    <mergeCell ref="O365:O369"/>
    <mergeCell ref="P365:V365"/>
    <mergeCell ref="W365:X365"/>
    <mergeCell ref="AA365:AA369"/>
    <mergeCell ref="AB365:AB369"/>
    <mergeCell ref="AH333:AH334"/>
    <mergeCell ref="A348:B348"/>
    <mergeCell ref="N348:O348"/>
    <mergeCell ref="AA348:AB348"/>
    <mergeCell ref="A354:B354"/>
    <mergeCell ref="N354:O354"/>
    <mergeCell ref="AA354:AB354"/>
    <mergeCell ref="AD332:AD334"/>
    <mergeCell ref="AE332:AE334"/>
    <mergeCell ref="AF332:AF334"/>
    <mergeCell ref="AG332:AH332"/>
    <mergeCell ref="C331:C334"/>
    <mergeCell ref="AC330:AI330"/>
    <mergeCell ref="AJ330:AK330"/>
    <mergeCell ref="W331:W334"/>
    <mergeCell ref="X331:X334"/>
    <mergeCell ref="AC331:AC334"/>
    <mergeCell ref="AD331:AI331"/>
    <mergeCell ref="AI332:AI334"/>
    <mergeCell ref="G333:G334"/>
    <mergeCell ref="H333:H334"/>
    <mergeCell ref="T333:T334"/>
    <mergeCell ref="U333:U334"/>
    <mergeCell ref="AG333:AG334"/>
    <mergeCell ref="AJ331:AJ334"/>
    <mergeCell ref="AK331:AK334"/>
    <mergeCell ref="G332:H332"/>
    <mergeCell ref="I332:I334"/>
    <mergeCell ref="Q332:Q334"/>
    <mergeCell ref="R332:R334"/>
    <mergeCell ref="S332:S334"/>
    <mergeCell ref="D331:I331"/>
    <mergeCell ref="J331:J334"/>
    <mergeCell ref="K331:K334"/>
    <mergeCell ref="P331:P334"/>
    <mergeCell ref="Q331:V331"/>
    <mergeCell ref="A324:B324"/>
    <mergeCell ref="N324:O324"/>
    <mergeCell ref="AA324:AB324"/>
    <mergeCell ref="K328:M328"/>
    <mergeCell ref="A330:A334"/>
    <mergeCell ref="B330:B334"/>
    <mergeCell ref="C330:I330"/>
    <mergeCell ref="J330:K330"/>
    <mergeCell ref="N330:N334"/>
    <mergeCell ref="O330:O334"/>
    <mergeCell ref="P330:V330"/>
    <mergeCell ref="W330:X330"/>
    <mergeCell ref="AA330:AA334"/>
    <mergeCell ref="AB330:AB334"/>
    <mergeCell ref="D332:D334"/>
    <mergeCell ref="E332:E334"/>
    <mergeCell ref="F332:F334"/>
    <mergeCell ref="T332:U332"/>
    <mergeCell ref="V332:V334"/>
    <mergeCell ref="AH297:AH298"/>
    <mergeCell ref="A312:B312"/>
    <mergeCell ref="N312:O312"/>
    <mergeCell ref="AA312:AB312"/>
    <mergeCell ref="A318:B318"/>
    <mergeCell ref="N318:O318"/>
    <mergeCell ref="AA318:AB318"/>
    <mergeCell ref="AD296:AD298"/>
    <mergeCell ref="AE296:AE298"/>
    <mergeCell ref="AF296:AF298"/>
    <mergeCell ref="AG296:AH296"/>
    <mergeCell ref="C295:C298"/>
    <mergeCell ref="AC294:AI294"/>
    <mergeCell ref="AJ294:AK294"/>
    <mergeCell ref="W295:W298"/>
    <mergeCell ref="X295:X298"/>
    <mergeCell ref="AC295:AC298"/>
    <mergeCell ref="AD295:AI295"/>
    <mergeCell ref="AI296:AI298"/>
    <mergeCell ref="G297:G298"/>
    <mergeCell ref="H297:H298"/>
    <mergeCell ref="T297:T298"/>
    <mergeCell ref="U297:U298"/>
    <mergeCell ref="AG297:AG298"/>
    <mergeCell ref="AJ295:AJ298"/>
    <mergeCell ref="AK295:AK298"/>
    <mergeCell ref="G296:H296"/>
    <mergeCell ref="I296:I298"/>
    <mergeCell ref="Q296:Q298"/>
    <mergeCell ref="R296:R298"/>
    <mergeCell ref="S296:S298"/>
    <mergeCell ref="D295:I295"/>
    <mergeCell ref="J295:J298"/>
    <mergeCell ref="K295:K298"/>
    <mergeCell ref="P295:P298"/>
    <mergeCell ref="Q295:V295"/>
    <mergeCell ref="A216:B216"/>
    <mergeCell ref="N216:O216"/>
    <mergeCell ref="AA216:AB216"/>
    <mergeCell ref="K292:M292"/>
    <mergeCell ref="A294:A298"/>
    <mergeCell ref="B294:B298"/>
    <mergeCell ref="C294:I294"/>
    <mergeCell ref="J294:K294"/>
    <mergeCell ref="N294:N298"/>
    <mergeCell ref="O294:O298"/>
    <mergeCell ref="P294:V294"/>
    <mergeCell ref="W294:X294"/>
    <mergeCell ref="AA294:AA298"/>
    <mergeCell ref="AB294:AB298"/>
    <mergeCell ref="D296:D298"/>
    <mergeCell ref="E296:E298"/>
    <mergeCell ref="F296:F298"/>
    <mergeCell ref="T296:U296"/>
    <mergeCell ref="V296:V298"/>
    <mergeCell ref="A220:D220"/>
    <mergeCell ref="K220:M220"/>
    <mergeCell ref="N220:Q220"/>
    <mergeCell ref="AA220:AD220"/>
    <mergeCell ref="A222:A226"/>
    <mergeCell ref="A204:B204"/>
    <mergeCell ref="N204:O204"/>
    <mergeCell ref="AA204:AB204"/>
    <mergeCell ref="A210:B210"/>
    <mergeCell ref="N210:O210"/>
    <mergeCell ref="AA210:AB210"/>
    <mergeCell ref="AF188:AF190"/>
    <mergeCell ref="AG188:AH188"/>
    <mergeCell ref="AI188:AI190"/>
    <mergeCell ref="G189:G190"/>
    <mergeCell ref="H189:H190"/>
    <mergeCell ref="T189:T19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186:A190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180:B180"/>
    <mergeCell ref="N180:O180"/>
    <mergeCell ref="AA180:AB180"/>
    <mergeCell ref="A184:D184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144:B144"/>
    <mergeCell ref="N144:O144"/>
    <mergeCell ref="AA144:AB144"/>
    <mergeCell ref="A148:D148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10" manualBreakCount="10">
    <brk id="38" max="12" man="1"/>
    <brk id="74" max="12" man="1"/>
    <brk id="110" max="12" man="1"/>
    <brk id="146" max="12" man="1"/>
    <brk id="182" max="12" man="1"/>
    <brk id="218" max="12" man="1"/>
    <brk id="254" max="12" man="1"/>
    <brk id="290" max="12" man="1"/>
    <brk id="326" max="12" man="1"/>
    <brk id="362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01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115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115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114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28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28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28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74"/>
      <c r="C5" s="7"/>
      <c r="D5" s="7"/>
      <c r="E5" s="7"/>
      <c r="F5" s="7"/>
      <c r="G5" s="7"/>
      <c r="H5" s="7"/>
      <c r="I5" s="7"/>
      <c r="J5" s="7"/>
      <c r="K5" s="7"/>
      <c r="L5" s="74"/>
      <c r="M5" s="74"/>
      <c r="N5" s="9" t="s">
        <v>65</v>
      </c>
      <c r="O5" s="74"/>
      <c r="P5" s="7"/>
      <c r="Q5" s="7"/>
      <c r="R5" s="7"/>
      <c r="S5" s="7"/>
      <c r="T5" s="7"/>
      <c r="U5" s="7"/>
      <c r="V5" s="7"/>
      <c r="W5" s="7"/>
      <c r="X5" s="7"/>
      <c r="Y5" s="74"/>
      <c r="Z5" s="74"/>
      <c r="AA5" s="9" t="s">
        <v>65</v>
      </c>
      <c r="AB5" s="74"/>
      <c r="AC5" s="7"/>
      <c r="AD5" s="7"/>
      <c r="AE5" s="7"/>
      <c r="AF5" s="7"/>
      <c r="AG5" s="7"/>
      <c r="AH5" s="7"/>
      <c r="AI5" s="7"/>
      <c r="AJ5" s="7"/>
      <c r="AK5" s="7"/>
      <c r="AL5" s="74"/>
      <c r="AM5" s="74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45"/>
      <c r="M11" s="39"/>
      <c r="N11" s="73">
        <v>1</v>
      </c>
      <c r="O11" s="73">
        <v>2</v>
      </c>
      <c r="P11" s="73">
        <v>3</v>
      </c>
      <c r="Q11" s="73">
        <v>4</v>
      </c>
      <c r="R11" s="73">
        <v>5</v>
      </c>
      <c r="S11" s="73">
        <v>6</v>
      </c>
      <c r="T11" s="73">
        <v>7</v>
      </c>
      <c r="U11" s="73">
        <v>8</v>
      </c>
      <c r="V11" s="73">
        <v>9</v>
      </c>
      <c r="W11" s="73">
        <v>10</v>
      </c>
      <c r="X11" s="73">
        <v>11</v>
      </c>
      <c r="Y11" s="45"/>
      <c r="Z11" s="45"/>
      <c r="AA11" s="73">
        <v>1</v>
      </c>
      <c r="AB11" s="73">
        <v>2</v>
      </c>
      <c r="AC11" s="73">
        <v>3</v>
      </c>
      <c r="AD11" s="73">
        <v>4</v>
      </c>
      <c r="AE11" s="73">
        <v>5</v>
      </c>
      <c r="AF11" s="73">
        <v>6</v>
      </c>
      <c r="AG11" s="73">
        <v>7</v>
      </c>
      <c r="AH11" s="73">
        <v>8</v>
      </c>
      <c r="AI11" s="73">
        <v>9</v>
      </c>
      <c r="AJ11" s="73">
        <v>10</v>
      </c>
      <c r="AK11" s="73">
        <v>11</v>
      </c>
    </row>
    <row r="12" spans="1:39" ht="38.25" customHeight="1" x14ac:dyDescent="0.25">
      <c r="A12" s="8" t="s">
        <v>54</v>
      </c>
      <c r="B12" s="73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73">
        <v>1</v>
      </c>
      <c r="P12" s="4">
        <v>4</v>
      </c>
      <c r="Q12" s="4"/>
      <c r="R12" s="4"/>
      <c r="S12" s="4"/>
      <c r="T12" s="4"/>
      <c r="U12" s="4"/>
      <c r="V12" s="4">
        <v>1</v>
      </c>
      <c r="W12" s="3">
        <v>8663.81</v>
      </c>
      <c r="X12" s="3"/>
      <c r="Y12" s="31"/>
      <c r="Z12" s="31"/>
      <c r="AA12" s="8" t="s">
        <v>54</v>
      </c>
      <c r="AB12" s="73">
        <v>1</v>
      </c>
      <c r="AC12" s="4">
        <f t="shared" ref="AC12:AK20" si="0">C12-P12</f>
        <v>-4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0</v>
      </c>
      <c r="AH12" s="4">
        <f t="shared" si="0"/>
        <v>0</v>
      </c>
      <c r="AI12" s="4">
        <f t="shared" si="0"/>
        <v>-1</v>
      </c>
      <c r="AJ12" s="3">
        <f t="shared" si="0"/>
        <v>-8663.81</v>
      </c>
      <c r="AK12" s="3">
        <f t="shared" si="0"/>
        <v>0</v>
      </c>
    </row>
    <row r="13" spans="1:39" ht="39" customHeight="1" x14ac:dyDescent="0.25">
      <c r="A13" s="8" t="s">
        <v>55</v>
      </c>
      <c r="B13" s="73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73">
        <v>2</v>
      </c>
      <c r="P13" s="4">
        <v>4</v>
      </c>
      <c r="Q13" s="4"/>
      <c r="R13" s="4"/>
      <c r="S13" s="4"/>
      <c r="T13" s="4"/>
      <c r="U13" s="4"/>
      <c r="V13" s="4">
        <v>3</v>
      </c>
      <c r="W13" s="3">
        <v>6754.9</v>
      </c>
      <c r="X13" s="3"/>
      <c r="Y13" s="31"/>
      <c r="Z13" s="31"/>
      <c r="AA13" s="8" t="s">
        <v>55</v>
      </c>
      <c r="AB13" s="73">
        <v>2</v>
      </c>
      <c r="AC13" s="4">
        <f t="shared" si="0"/>
        <v>-4</v>
      </c>
      <c r="AD13" s="4">
        <f t="shared" si="0"/>
        <v>0</v>
      </c>
      <c r="AE13" s="4">
        <f t="shared" si="0"/>
        <v>0</v>
      </c>
      <c r="AF13" s="4">
        <f t="shared" si="0"/>
        <v>0</v>
      </c>
      <c r="AG13" s="4">
        <f t="shared" si="0"/>
        <v>0</v>
      </c>
      <c r="AH13" s="4">
        <f t="shared" si="0"/>
        <v>0</v>
      </c>
      <c r="AI13" s="4">
        <f t="shared" si="0"/>
        <v>-3</v>
      </c>
      <c r="AJ13" s="3">
        <f t="shared" si="0"/>
        <v>-6754.9</v>
      </c>
      <c r="AK13" s="3">
        <f t="shared" si="0"/>
        <v>0</v>
      </c>
    </row>
    <row r="14" spans="1:39" ht="52.5" customHeight="1" x14ac:dyDescent="0.25">
      <c r="A14" s="8" t="s">
        <v>56</v>
      </c>
      <c r="B14" s="73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73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73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73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7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73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72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72">
        <v>5</v>
      </c>
      <c r="P16" s="4">
        <v>3</v>
      </c>
      <c r="Q16" s="4"/>
      <c r="R16" s="4"/>
      <c r="S16" s="4"/>
      <c r="T16" s="4"/>
      <c r="U16" s="4"/>
      <c r="V16" s="4">
        <v>2</v>
      </c>
      <c r="W16" s="3">
        <v>431</v>
      </c>
      <c r="X16" s="3"/>
      <c r="Y16" s="31"/>
      <c r="Z16" s="31"/>
      <c r="AA16" s="8" t="s">
        <v>58</v>
      </c>
      <c r="AB16" s="72">
        <v>5</v>
      </c>
      <c r="AC16" s="4">
        <f t="shared" si="0"/>
        <v>-3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0</v>
      </c>
      <c r="AH16" s="4">
        <f t="shared" si="0"/>
        <v>0</v>
      </c>
      <c r="AI16" s="4">
        <f t="shared" si="0"/>
        <v>-2</v>
      </c>
      <c r="AJ16" s="3">
        <f t="shared" si="0"/>
        <v>-431</v>
      </c>
      <c r="AK16" s="3">
        <f t="shared" si="0"/>
        <v>0</v>
      </c>
    </row>
    <row r="17" spans="1:39" ht="12.75" customHeight="1" x14ac:dyDescent="0.25">
      <c r="A17" s="8" t="s">
        <v>59</v>
      </c>
      <c r="B17" s="72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7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72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72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72">
        <v>7</v>
      </c>
      <c r="P18" s="4">
        <v>1</v>
      </c>
      <c r="Q18" s="4">
        <v>1</v>
      </c>
      <c r="R18" s="4"/>
      <c r="S18" s="4"/>
      <c r="T18" s="4"/>
      <c r="U18" s="4"/>
      <c r="V18" s="4"/>
      <c r="W18" s="3">
        <v>56.1</v>
      </c>
      <c r="X18" s="3">
        <v>56.1</v>
      </c>
      <c r="Y18" s="31"/>
      <c r="Z18" s="31"/>
      <c r="AA18" s="8" t="s">
        <v>60</v>
      </c>
      <c r="AB18" s="72">
        <v>7</v>
      </c>
      <c r="AC18" s="4">
        <f t="shared" si="0"/>
        <v>-1</v>
      </c>
      <c r="AD18" s="4">
        <f t="shared" si="0"/>
        <v>-1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-56.1</v>
      </c>
      <c r="AK18" s="3">
        <f t="shared" si="0"/>
        <v>-56.1</v>
      </c>
    </row>
    <row r="19" spans="1:39" ht="12.75" customHeight="1" x14ac:dyDescent="0.25">
      <c r="A19" s="8" t="s">
        <v>61</v>
      </c>
      <c r="B19" s="72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72">
        <v>8</v>
      </c>
      <c r="P19" s="4">
        <v>13</v>
      </c>
      <c r="Q19" s="4">
        <v>1</v>
      </c>
      <c r="R19" s="4"/>
      <c r="S19" s="4"/>
      <c r="T19" s="4"/>
      <c r="U19" s="4"/>
      <c r="V19" s="4">
        <v>2</v>
      </c>
      <c r="W19" s="3">
        <v>2229.71</v>
      </c>
      <c r="X19" s="3">
        <v>166</v>
      </c>
      <c r="Y19" s="31"/>
      <c r="Z19" s="31"/>
      <c r="AA19" s="8" t="s">
        <v>61</v>
      </c>
      <c r="AB19" s="72">
        <v>8</v>
      </c>
      <c r="AC19" s="4">
        <f t="shared" si="0"/>
        <v>-13</v>
      </c>
      <c r="AD19" s="4">
        <f t="shared" si="0"/>
        <v>-1</v>
      </c>
      <c r="AE19" s="4">
        <f t="shared" si="0"/>
        <v>0</v>
      </c>
      <c r="AF19" s="4">
        <f t="shared" si="0"/>
        <v>0</v>
      </c>
      <c r="AG19" s="4">
        <f t="shared" si="0"/>
        <v>0</v>
      </c>
      <c r="AH19" s="4">
        <f t="shared" si="0"/>
        <v>0</v>
      </c>
      <c r="AI19" s="4">
        <f t="shared" si="0"/>
        <v>-2</v>
      </c>
      <c r="AJ19" s="3">
        <f t="shared" si="0"/>
        <v>-2229.71</v>
      </c>
      <c r="AK19" s="3">
        <f t="shared" si="0"/>
        <v>-166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25</v>
      </c>
      <c r="Q20" s="4">
        <f t="shared" si="2"/>
        <v>2</v>
      </c>
      <c r="R20" s="4">
        <f t="shared" si="2"/>
        <v>0</v>
      </c>
      <c r="S20" s="4">
        <f t="shared" si="2"/>
        <v>0</v>
      </c>
      <c r="T20" s="4">
        <f t="shared" si="2"/>
        <v>0</v>
      </c>
      <c r="U20" s="4">
        <f t="shared" si="2"/>
        <v>0</v>
      </c>
      <c r="V20" s="4">
        <f t="shared" si="2"/>
        <v>8</v>
      </c>
      <c r="W20" s="3">
        <f t="shared" si="2"/>
        <v>18135.52</v>
      </c>
      <c r="X20" s="3">
        <f t="shared" si="2"/>
        <v>222.1</v>
      </c>
      <c r="Y20" s="32"/>
      <c r="Z20" s="32"/>
      <c r="AA20" s="14" t="s">
        <v>62</v>
      </c>
      <c r="AB20" s="15">
        <v>9</v>
      </c>
      <c r="AC20" s="4">
        <f t="shared" si="0"/>
        <v>-25</v>
      </c>
      <c r="AD20" s="4">
        <f t="shared" si="0"/>
        <v>-2</v>
      </c>
      <c r="AE20" s="4">
        <f t="shared" si="0"/>
        <v>0</v>
      </c>
      <c r="AF20" s="4">
        <f t="shared" si="0"/>
        <v>0</v>
      </c>
      <c r="AG20" s="4">
        <f t="shared" si="0"/>
        <v>0</v>
      </c>
      <c r="AH20" s="4">
        <f t="shared" si="0"/>
        <v>0</v>
      </c>
      <c r="AI20" s="4">
        <f t="shared" si="0"/>
        <v>-8</v>
      </c>
      <c r="AJ20" s="3">
        <f t="shared" si="0"/>
        <v>-18135.52</v>
      </c>
      <c r="AK20" s="3">
        <f t="shared" si="0"/>
        <v>-222.1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3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-3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>
        <v>1</v>
      </c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-1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>
        <v>0</v>
      </c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2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-2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>
        <v>0</v>
      </c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29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29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29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74"/>
      <c r="C41" s="7"/>
      <c r="D41" s="7"/>
      <c r="E41" s="7"/>
      <c r="F41" s="7"/>
      <c r="G41" s="7"/>
      <c r="H41" s="7"/>
      <c r="I41" s="7"/>
      <c r="J41" s="7"/>
      <c r="K41" s="7"/>
      <c r="L41" s="74"/>
      <c r="M41" s="74"/>
      <c r="N41" s="9" t="s">
        <v>65</v>
      </c>
      <c r="O41" s="74"/>
      <c r="P41" s="7"/>
      <c r="Q41" s="7"/>
      <c r="R41" s="7"/>
      <c r="S41" s="7"/>
      <c r="T41" s="7"/>
      <c r="U41" s="7"/>
      <c r="V41" s="7"/>
      <c r="W41" s="7"/>
      <c r="X41" s="7"/>
      <c r="Y41" s="74"/>
      <c r="Z41" s="74"/>
      <c r="AA41" s="9" t="s">
        <v>65</v>
      </c>
      <c r="AB41" s="74"/>
      <c r="AC41" s="7"/>
      <c r="AD41" s="7"/>
      <c r="AE41" s="7"/>
      <c r="AF41" s="7"/>
      <c r="AG41" s="7"/>
      <c r="AH41" s="7"/>
      <c r="AI41" s="7"/>
      <c r="AJ41" s="7"/>
      <c r="AK41" s="7"/>
      <c r="AL41" s="74"/>
      <c r="AM41" s="74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73">
        <v>1</v>
      </c>
      <c r="B47" s="73">
        <v>2</v>
      </c>
      <c r="C47" s="73">
        <v>3</v>
      </c>
      <c r="D47" s="73">
        <v>4</v>
      </c>
      <c r="E47" s="73">
        <v>5</v>
      </c>
      <c r="F47" s="73">
        <v>6</v>
      </c>
      <c r="G47" s="73">
        <v>7</v>
      </c>
      <c r="H47" s="73">
        <v>8</v>
      </c>
      <c r="I47" s="73">
        <v>9</v>
      </c>
      <c r="J47" s="73">
        <v>10</v>
      </c>
      <c r="K47" s="73">
        <v>11</v>
      </c>
      <c r="L47" s="45"/>
      <c r="M47" s="39"/>
      <c r="N47" s="73">
        <v>1</v>
      </c>
      <c r="O47" s="73">
        <v>2</v>
      </c>
      <c r="P47" s="73">
        <v>3</v>
      </c>
      <c r="Q47" s="73">
        <v>4</v>
      </c>
      <c r="R47" s="73">
        <v>5</v>
      </c>
      <c r="S47" s="73">
        <v>6</v>
      </c>
      <c r="T47" s="73">
        <v>7</v>
      </c>
      <c r="U47" s="73">
        <v>8</v>
      </c>
      <c r="V47" s="73">
        <v>9</v>
      </c>
      <c r="W47" s="73">
        <v>10</v>
      </c>
      <c r="X47" s="73">
        <v>11</v>
      </c>
      <c r="Y47" s="45"/>
      <c r="Z47" s="45"/>
      <c r="AA47" s="73">
        <v>1</v>
      </c>
      <c r="AB47" s="73">
        <v>2</v>
      </c>
      <c r="AC47" s="73">
        <v>3</v>
      </c>
      <c r="AD47" s="73">
        <v>4</v>
      </c>
      <c r="AE47" s="73">
        <v>5</v>
      </c>
      <c r="AF47" s="73">
        <v>6</v>
      </c>
      <c r="AG47" s="73">
        <v>7</v>
      </c>
      <c r="AH47" s="73">
        <v>8</v>
      </c>
      <c r="AI47" s="73">
        <v>9</v>
      </c>
      <c r="AJ47" s="73">
        <v>10</v>
      </c>
      <c r="AK47" s="73">
        <v>11</v>
      </c>
    </row>
    <row r="48" spans="1:39" ht="38.25" customHeight="1" x14ac:dyDescent="0.25">
      <c r="A48" s="8" t="s">
        <v>54</v>
      </c>
      <c r="B48" s="73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73">
        <v>1</v>
      </c>
      <c r="P48" s="4"/>
      <c r="Q48" s="4"/>
      <c r="R48" s="4"/>
      <c r="S48" s="4"/>
      <c r="T48" s="4"/>
      <c r="U48" s="4"/>
      <c r="V48" s="4"/>
      <c r="W48" s="3"/>
      <c r="X48" s="3"/>
      <c r="Y48" s="31"/>
      <c r="Z48" s="31"/>
      <c r="AA48" s="8" t="s">
        <v>54</v>
      </c>
      <c r="AB48" s="73">
        <v>1</v>
      </c>
      <c r="AC48" s="4">
        <f t="shared" ref="AC48:AK56" si="3">C48-P48</f>
        <v>0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0</v>
      </c>
      <c r="AK48" s="3">
        <f t="shared" si="3"/>
        <v>0</v>
      </c>
    </row>
    <row r="49" spans="1:39" ht="39" customHeight="1" x14ac:dyDescent="0.25">
      <c r="A49" s="8" t="s">
        <v>55</v>
      </c>
      <c r="B49" s="73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73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73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73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73">
        <v>3</v>
      </c>
      <c r="P50" s="4">
        <v>1</v>
      </c>
      <c r="Q50" s="4"/>
      <c r="R50" s="4"/>
      <c r="S50" s="4">
        <v>1</v>
      </c>
      <c r="T50" s="4"/>
      <c r="U50" s="4"/>
      <c r="V50" s="4">
        <v>1</v>
      </c>
      <c r="W50" s="3">
        <v>7368</v>
      </c>
      <c r="X50" s="3">
        <v>7368</v>
      </c>
      <c r="Y50" s="31"/>
      <c r="Z50" s="31"/>
      <c r="AA50" s="8" t="s">
        <v>56</v>
      </c>
      <c r="AB50" s="73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-1</v>
      </c>
      <c r="AG50" s="4">
        <f t="shared" si="3"/>
        <v>0</v>
      </c>
      <c r="AH50" s="4">
        <f t="shared" si="3"/>
        <v>0</v>
      </c>
      <c r="AI50" s="4">
        <f t="shared" si="3"/>
        <v>-1</v>
      </c>
      <c r="AJ50" s="3">
        <f t="shared" si="3"/>
        <v>-7368</v>
      </c>
      <c r="AK50" s="3">
        <f t="shared" si="3"/>
        <v>-7368</v>
      </c>
    </row>
    <row r="51" spans="1:39" ht="12.75" customHeight="1" x14ac:dyDescent="0.25">
      <c r="A51" s="8" t="s">
        <v>57</v>
      </c>
      <c r="B51" s="73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73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73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72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72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72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72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72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72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72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72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72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72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72">
        <v>8</v>
      </c>
      <c r="P55" s="4"/>
      <c r="Q55" s="4"/>
      <c r="R55" s="4"/>
      <c r="S55" s="4"/>
      <c r="T55" s="4"/>
      <c r="U55" s="4"/>
      <c r="V55" s="4"/>
      <c r="W55" s="3"/>
      <c r="X55" s="3"/>
      <c r="Y55" s="31"/>
      <c r="Z55" s="31"/>
      <c r="AA55" s="8" t="s">
        <v>61</v>
      </c>
      <c r="AB55" s="72">
        <v>8</v>
      </c>
      <c r="AC55" s="4">
        <f t="shared" si="3"/>
        <v>0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0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</v>
      </c>
      <c r="Q56" s="4">
        <f t="shared" si="5"/>
        <v>0</v>
      </c>
      <c r="R56" s="4">
        <f t="shared" si="5"/>
        <v>0</v>
      </c>
      <c r="S56" s="4">
        <f t="shared" si="5"/>
        <v>1</v>
      </c>
      <c r="T56" s="4">
        <f t="shared" si="5"/>
        <v>0</v>
      </c>
      <c r="U56" s="4">
        <f t="shared" si="5"/>
        <v>0</v>
      </c>
      <c r="V56" s="4">
        <f t="shared" si="5"/>
        <v>1</v>
      </c>
      <c r="W56" s="3">
        <f t="shared" si="5"/>
        <v>7368</v>
      </c>
      <c r="X56" s="3">
        <f t="shared" si="5"/>
        <v>7368</v>
      </c>
      <c r="Y56" s="32"/>
      <c r="Z56" s="32"/>
      <c r="AA56" s="14" t="s">
        <v>62</v>
      </c>
      <c r="AB56" s="15">
        <v>9</v>
      </c>
      <c r="AC56" s="4">
        <f t="shared" si="3"/>
        <v>-1</v>
      </c>
      <c r="AD56" s="4">
        <f t="shared" si="3"/>
        <v>0</v>
      </c>
      <c r="AE56" s="4">
        <f t="shared" si="3"/>
        <v>0</v>
      </c>
      <c r="AF56" s="4">
        <f t="shared" si="3"/>
        <v>-1</v>
      </c>
      <c r="AG56" s="4">
        <f t="shared" si="3"/>
        <v>0</v>
      </c>
      <c r="AH56" s="4">
        <f t="shared" si="3"/>
        <v>0</v>
      </c>
      <c r="AI56" s="4">
        <f t="shared" si="3"/>
        <v>-1</v>
      </c>
      <c r="AJ56" s="3">
        <f t="shared" si="3"/>
        <v>-7368</v>
      </c>
      <c r="AK56" s="3">
        <f t="shared" si="3"/>
        <v>-7368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>
        <v>1</v>
      </c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-1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199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199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199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74"/>
      <c r="C77" s="7"/>
      <c r="D77" s="7"/>
      <c r="E77" s="7"/>
      <c r="F77" s="7"/>
      <c r="G77" s="7"/>
      <c r="H77" s="7"/>
      <c r="I77" s="7"/>
      <c r="J77" s="7"/>
      <c r="K77" s="7"/>
      <c r="L77" s="74"/>
      <c r="M77" s="74"/>
      <c r="N77" s="9" t="s">
        <v>65</v>
      </c>
      <c r="O77" s="74"/>
      <c r="P77" s="7"/>
      <c r="Q77" s="7"/>
      <c r="R77" s="7"/>
      <c r="S77" s="7"/>
      <c r="T77" s="7"/>
      <c r="U77" s="7"/>
      <c r="V77" s="7"/>
      <c r="W77" s="7"/>
      <c r="X77" s="7"/>
      <c r="Y77" s="74"/>
      <c r="Z77" s="74"/>
      <c r="AA77" s="9" t="s">
        <v>65</v>
      </c>
      <c r="AB77" s="74"/>
      <c r="AC77" s="7"/>
      <c r="AD77" s="7"/>
      <c r="AE77" s="7"/>
      <c r="AF77" s="7"/>
      <c r="AG77" s="7"/>
      <c r="AH77" s="7"/>
      <c r="AI77" s="7"/>
      <c r="AJ77" s="7"/>
      <c r="AK77" s="7"/>
      <c r="AL77" s="74"/>
      <c r="AM77" s="74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45"/>
      <c r="M83" s="39"/>
      <c r="N83" s="73">
        <v>1</v>
      </c>
      <c r="O83" s="73">
        <v>2</v>
      </c>
      <c r="P83" s="73">
        <v>3</v>
      </c>
      <c r="Q83" s="73">
        <v>4</v>
      </c>
      <c r="R83" s="73">
        <v>5</v>
      </c>
      <c r="S83" s="73">
        <v>6</v>
      </c>
      <c r="T83" s="73">
        <v>7</v>
      </c>
      <c r="U83" s="73">
        <v>8</v>
      </c>
      <c r="V83" s="73">
        <v>9</v>
      </c>
      <c r="W83" s="73">
        <v>10</v>
      </c>
      <c r="X83" s="73">
        <v>11</v>
      </c>
      <c r="Y83" s="45"/>
      <c r="Z83" s="45"/>
      <c r="AA83" s="73">
        <v>1</v>
      </c>
      <c r="AB83" s="73">
        <v>2</v>
      </c>
      <c r="AC83" s="73">
        <v>3</v>
      </c>
      <c r="AD83" s="73">
        <v>4</v>
      </c>
      <c r="AE83" s="73">
        <v>5</v>
      </c>
      <c r="AF83" s="73">
        <v>6</v>
      </c>
      <c r="AG83" s="73">
        <v>7</v>
      </c>
      <c r="AH83" s="73">
        <v>8</v>
      </c>
      <c r="AI83" s="73">
        <v>9</v>
      </c>
      <c r="AJ83" s="73">
        <v>10</v>
      </c>
      <c r="AK83" s="73">
        <v>11</v>
      </c>
    </row>
    <row r="84" spans="1:39" ht="38.25" customHeight="1" x14ac:dyDescent="0.25">
      <c r="A84" s="8" t="s">
        <v>54</v>
      </c>
      <c r="B84" s="73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73">
        <v>1</v>
      </c>
      <c r="P84" s="4">
        <v>1</v>
      </c>
      <c r="Q84" s="4"/>
      <c r="R84" s="4"/>
      <c r="S84" s="4"/>
      <c r="T84" s="4"/>
      <c r="U84" s="4">
        <v>1</v>
      </c>
      <c r="V84" s="4"/>
      <c r="W84" s="3">
        <v>356.24</v>
      </c>
      <c r="X84" s="3"/>
      <c r="Y84" s="31"/>
      <c r="Z84" s="31"/>
      <c r="AA84" s="8" t="s">
        <v>54</v>
      </c>
      <c r="AB84" s="73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0</v>
      </c>
      <c r="AH84" s="4">
        <f t="shared" si="6"/>
        <v>-1</v>
      </c>
      <c r="AI84" s="4">
        <f t="shared" si="6"/>
        <v>0</v>
      </c>
      <c r="AJ84" s="3">
        <f t="shared" si="6"/>
        <v>-356.24</v>
      </c>
      <c r="AK84" s="3">
        <f t="shared" si="6"/>
        <v>0</v>
      </c>
    </row>
    <row r="85" spans="1:39" ht="39" customHeight="1" x14ac:dyDescent="0.25">
      <c r="A85" s="8" t="s">
        <v>55</v>
      </c>
      <c r="B85" s="73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73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73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73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73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73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73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73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73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72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72">
        <v>5</v>
      </c>
      <c r="P88" s="4"/>
      <c r="Q88" s="4"/>
      <c r="R88" s="4"/>
      <c r="S88" s="4"/>
      <c r="T88" s="4"/>
      <c r="U88" s="4"/>
      <c r="V88" s="4"/>
      <c r="W88" s="3"/>
      <c r="X88" s="3"/>
      <c r="Y88" s="31"/>
      <c r="Z88" s="31"/>
      <c r="AA88" s="8" t="s">
        <v>58</v>
      </c>
      <c r="AB88" s="72">
        <v>5</v>
      </c>
      <c r="AC88" s="4">
        <f t="shared" si="6"/>
        <v>0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0</v>
      </c>
      <c r="AK88" s="3">
        <f t="shared" si="6"/>
        <v>0</v>
      </c>
    </row>
    <row r="89" spans="1:39" ht="12.75" customHeight="1" x14ac:dyDescent="0.25">
      <c r="A89" s="8" t="s">
        <v>59</v>
      </c>
      <c r="B89" s="72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72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72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72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72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72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72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72">
        <v>8</v>
      </c>
      <c r="P91" s="4"/>
      <c r="Q91" s="4"/>
      <c r="R91" s="4"/>
      <c r="S91" s="4"/>
      <c r="T91" s="4"/>
      <c r="U91" s="4"/>
      <c r="V91" s="4"/>
      <c r="W91" s="3"/>
      <c r="X91" s="3"/>
      <c r="Y91" s="31"/>
      <c r="Z91" s="31"/>
      <c r="AA91" s="8" t="s">
        <v>61</v>
      </c>
      <c r="AB91" s="72">
        <v>8</v>
      </c>
      <c r="AC91" s="4">
        <f t="shared" si="6"/>
        <v>0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0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1</v>
      </c>
      <c r="Q92" s="4">
        <f t="shared" si="8"/>
        <v>0</v>
      </c>
      <c r="R92" s="4">
        <f t="shared" si="8"/>
        <v>0</v>
      </c>
      <c r="S92" s="4">
        <f t="shared" si="8"/>
        <v>0</v>
      </c>
      <c r="T92" s="4">
        <f t="shared" si="8"/>
        <v>0</v>
      </c>
      <c r="U92" s="4">
        <f t="shared" si="8"/>
        <v>1</v>
      </c>
      <c r="V92" s="4">
        <f t="shared" si="8"/>
        <v>0</v>
      </c>
      <c r="W92" s="3">
        <f t="shared" si="8"/>
        <v>356.24</v>
      </c>
      <c r="X92" s="3">
        <f t="shared" si="8"/>
        <v>0</v>
      </c>
      <c r="Y92" s="32"/>
      <c r="Z92" s="32"/>
      <c r="AA92" s="14" t="s">
        <v>62</v>
      </c>
      <c r="AB92" s="15">
        <v>9</v>
      </c>
      <c r="AC92" s="4">
        <f t="shared" si="6"/>
        <v>-1</v>
      </c>
      <c r="AD92" s="4">
        <f t="shared" si="6"/>
        <v>0</v>
      </c>
      <c r="AE92" s="4">
        <f t="shared" si="6"/>
        <v>0</v>
      </c>
      <c r="AF92" s="4">
        <f t="shared" si="6"/>
        <v>0</v>
      </c>
      <c r="AG92" s="4">
        <f t="shared" si="6"/>
        <v>0</v>
      </c>
      <c r="AH92" s="4">
        <f t="shared" si="6"/>
        <v>-1</v>
      </c>
      <c r="AI92" s="4">
        <f t="shared" si="6"/>
        <v>0</v>
      </c>
      <c r="AJ92" s="3">
        <f t="shared" si="6"/>
        <v>-356.24</v>
      </c>
      <c r="AK92" s="3">
        <f t="shared" si="6"/>
        <v>0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>
        <v>0</v>
      </c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>
        <v>0</v>
      </c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v>0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200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200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200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74"/>
      <c r="C113" s="7"/>
      <c r="D113" s="7"/>
      <c r="E113" s="7"/>
      <c r="F113" s="7"/>
      <c r="G113" s="7"/>
      <c r="H113" s="7"/>
      <c r="I113" s="7"/>
      <c r="J113" s="7"/>
      <c r="K113" s="7"/>
      <c r="L113" s="74"/>
      <c r="M113" s="74"/>
      <c r="N113" s="9" t="s">
        <v>65</v>
      </c>
      <c r="O113" s="74"/>
      <c r="P113" s="7"/>
      <c r="Q113" s="7"/>
      <c r="R113" s="7"/>
      <c r="S113" s="7"/>
      <c r="T113" s="7"/>
      <c r="U113" s="7"/>
      <c r="V113" s="7"/>
      <c r="W113" s="7"/>
      <c r="X113" s="7"/>
      <c r="Y113" s="74"/>
      <c r="Z113" s="74"/>
      <c r="AA113" s="9" t="s">
        <v>65</v>
      </c>
      <c r="AB113" s="74"/>
      <c r="AC113" s="7"/>
      <c r="AD113" s="7"/>
      <c r="AE113" s="7"/>
      <c r="AF113" s="7"/>
      <c r="AG113" s="7"/>
      <c r="AH113" s="7"/>
      <c r="AI113" s="7"/>
      <c r="AJ113" s="7"/>
      <c r="AK113" s="7"/>
      <c r="AL113" s="74"/>
      <c r="AM113" s="74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73">
        <v>1</v>
      </c>
      <c r="B119" s="73">
        <v>2</v>
      </c>
      <c r="C119" s="73">
        <v>3</v>
      </c>
      <c r="D119" s="73">
        <v>4</v>
      </c>
      <c r="E119" s="73">
        <v>5</v>
      </c>
      <c r="F119" s="73">
        <v>6</v>
      </c>
      <c r="G119" s="73">
        <v>7</v>
      </c>
      <c r="H119" s="73">
        <v>8</v>
      </c>
      <c r="I119" s="73">
        <v>9</v>
      </c>
      <c r="J119" s="73">
        <v>10</v>
      </c>
      <c r="K119" s="73">
        <v>11</v>
      </c>
      <c r="L119" s="45"/>
      <c r="M119" s="39"/>
      <c r="N119" s="73">
        <v>1</v>
      </c>
      <c r="O119" s="73">
        <v>2</v>
      </c>
      <c r="P119" s="73">
        <v>3</v>
      </c>
      <c r="Q119" s="73">
        <v>4</v>
      </c>
      <c r="R119" s="73">
        <v>5</v>
      </c>
      <c r="S119" s="73">
        <v>6</v>
      </c>
      <c r="T119" s="73">
        <v>7</v>
      </c>
      <c r="U119" s="73">
        <v>8</v>
      </c>
      <c r="V119" s="73">
        <v>9</v>
      </c>
      <c r="W119" s="73">
        <v>10</v>
      </c>
      <c r="X119" s="73">
        <v>11</v>
      </c>
      <c r="Y119" s="45"/>
      <c r="Z119" s="45"/>
      <c r="AA119" s="73">
        <v>1</v>
      </c>
      <c r="AB119" s="73">
        <v>2</v>
      </c>
      <c r="AC119" s="73">
        <v>3</v>
      </c>
      <c r="AD119" s="73">
        <v>4</v>
      </c>
      <c r="AE119" s="73">
        <v>5</v>
      </c>
      <c r="AF119" s="73">
        <v>6</v>
      </c>
      <c r="AG119" s="73">
        <v>7</v>
      </c>
      <c r="AH119" s="73">
        <v>8</v>
      </c>
      <c r="AI119" s="73">
        <v>9</v>
      </c>
      <c r="AJ119" s="73">
        <v>10</v>
      </c>
      <c r="AK119" s="73">
        <v>11</v>
      </c>
    </row>
    <row r="120" spans="1:39" ht="38.25" customHeight="1" x14ac:dyDescent="0.25">
      <c r="A120" s="8" t="s">
        <v>54</v>
      </c>
      <c r="B120" s="73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73">
        <v>1</v>
      </c>
      <c r="P120" s="4">
        <v>1</v>
      </c>
      <c r="Q120" s="4">
        <v>1</v>
      </c>
      <c r="R120" s="4"/>
      <c r="S120" s="4"/>
      <c r="T120" s="4"/>
      <c r="U120" s="4"/>
      <c r="V120" s="4"/>
      <c r="W120" s="3">
        <v>251.02</v>
      </c>
      <c r="X120" s="3">
        <v>251.02</v>
      </c>
      <c r="Y120" s="31"/>
      <c r="Z120" s="31"/>
      <c r="AA120" s="8" t="s">
        <v>54</v>
      </c>
      <c r="AB120" s="73">
        <v>1</v>
      </c>
      <c r="AC120" s="4">
        <f t="shared" ref="AC120:AK128" si="9">C120-P120</f>
        <v>-1</v>
      </c>
      <c r="AD120" s="4">
        <f t="shared" si="9"/>
        <v>-1</v>
      </c>
      <c r="AE120" s="4">
        <f t="shared" si="9"/>
        <v>0</v>
      </c>
      <c r="AF120" s="4">
        <f t="shared" si="9"/>
        <v>0</v>
      </c>
      <c r="AG120" s="4">
        <f t="shared" si="9"/>
        <v>0</v>
      </c>
      <c r="AH120" s="4">
        <f t="shared" si="9"/>
        <v>0</v>
      </c>
      <c r="AI120" s="4">
        <f t="shared" si="9"/>
        <v>0</v>
      </c>
      <c r="AJ120" s="3">
        <f t="shared" si="9"/>
        <v>-251.02</v>
      </c>
      <c r="AK120" s="3">
        <f t="shared" si="9"/>
        <v>-251.02</v>
      </c>
    </row>
    <row r="121" spans="1:39" ht="39" customHeight="1" x14ac:dyDescent="0.25">
      <c r="A121" s="8" t="s">
        <v>55</v>
      </c>
      <c r="B121" s="73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73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73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73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73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73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73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73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73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72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72">
        <v>5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58</v>
      </c>
      <c r="AB124" s="72">
        <v>5</v>
      </c>
      <c r="AC124" s="4">
        <f t="shared" si="9"/>
        <v>0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0</v>
      </c>
      <c r="AH124" s="4">
        <f t="shared" si="9"/>
        <v>0</v>
      </c>
      <c r="AI124" s="4">
        <f t="shared" si="9"/>
        <v>0</v>
      </c>
      <c r="AJ124" s="3">
        <f t="shared" si="9"/>
        <v>0</v>
      </c>
      <c r="AK124" s="3">
        <f t="shared" si="9"/>
        <v>0</v>
      </c>
    </row>
    <row r="125" spans="1:39" ht="12.75" customHeight="1" x14ac:dyDescent="0.25">
      <c r="A125" s="8" t="s">
        <v>59</v>
      </c>
      <c r="B125" s="72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72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72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72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72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72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72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72">
        <v>8</v>
      </c>
      <c r="P127" s="4"/>
      <c r="Q127" s="4"/>
      <c r="R127" s="4"/>
      <c r="S127" s="4"/>
      <c r="T127" s="4"/>
      <c r="U127" s="4"/>
      <c r="V127" s="4"/>
      <c r="W127" s="3"/>
      <c r="X127" s="3"/>
      <c r="Y127" s="31"/>
      <c r="Z127" s="31"/>
      <c r="AA127" s="8" t="s">
        <v>61</v>
      </c>
      <c r="AB127" s="72">
        <v>8</v>
      </c>
      <c r="AC127" s="4">
        <f t="shared" si="9"/>
        <v>0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0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1</v>
      </c>
      <c r="Q128" s="4">
        <f t="shared" si="11"/>
        <v>1</v>
      </c>
      <c r="R128" s="4">
        <f t="shared" si="11"/>
        <v>0</v>
      </c>
      <c r="S128" s="4">
        <f t="shared" si="11"/>
        <v>0</v>
      </c>
      <c r="T128" s="4">
        <f t="shared" si="11"/>
        <v>0</v>
      </c>
      <c r="U128" s="4">
        <f t="shared" si="11"/>
        <v>0</v>
      </c>
      <c r="V128" s="4">
        <f t="shared" si="11"/>
        <v>0</v>
      </c>
      <c r="W128" s="3">
        <f t="shared" si="11"/>
        <v>251.02</v>
      </c>
      <c r="X128" s="3">
        <f t="shared" si="11"/>
        <v>251.02</v>
      </c>
      <c r="Y128" s="32"/>
      <c r="Z128" s="32"/>
      <c r="AA128" s="14" t="s">
        <v>62</v>
      </c>
      <c r="AB128" s="15">
        <v>9</v>
      </c>
      <c r="AC128" s="4">
        <f t="shared" si="9"/>
        <v>-1</v>
      </c>
      <c r="AD128" s="4">
        <f t="shared" si="9"/>
        <v>-1</v>
      </c>
      <c r="AE128" s="4">
        <f t="shared" si="9"/>
        <v>0</v>
      </c>
      <c r="AF128" s="4">
        <f t="shared" si="9"/>
        <v>0</v>
      </c>
      <c r="AG128" s="4">
        <f t="shared" si="9"/>
        <v>0</v>
      </c>
      <c r="AH128" s="4">
        <f t="shared" si="9"/>
        <v>0</v>
      </c>
      <c r="AI128" s="4">
        <f t="shared" si="9"/>
        <v>0</v>
      </c>
      <c r="AJ128" s="3">
        <f t="shared" si="9"/>
        <v>-251.02</v>
      </c>
      <c r="AK128" s="3">
        <f t="shared" si="9"/>
        <v>-251.02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201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201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201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74"/>
      <c r="C149" s="7"/>
      <c r="D149" s="7"/>
      <c r="E149" s="7"/>
      <c r="F149" s="7"/>
      <c r="G149" s="7"/>
      <c r="H149" s="7"/>
      <c r="I149" s="7"/>
      <c r="J149" s="7"/>
      <c r="K149" s="7"/>
      <c r="L149" s="74"/>
      <c r="M149" s="74"/>
      <c r="N149" s="9" t="s">
        <v>65</v>
      </c>
      <c r="O149" s="74"/>
      <c r="P149" s="7"/>
      <c r="Q149" s="7"/>
      <c r="R149" s="7"/>
      <c r="S149" s="7"/>
      <c r="T149" s="7"/>
      <c r="U149" s="7"/>
      <c r="V149" s="7"/>
      <c r="W149" s="7"/>
      <c r="X149" s="7"/>
      <c r="Y149" s="74"/>
      <c r="Z149" s="74"/>
      <c r="AA149" s="9" t="s">
        <v>65</v>
      </c>
      <c r="AB149" s="74"/>
      <c r="AC149" s="7"/>
      <c r="AD149" s="7"/>
      <c r="AE149" s="7"/>
      <c r="AF149" s="7"/>
      <c r="AG149" s="7"/>
      <c r="AH149" s="7"/>
      <c r="AI149" s="7"/>
      <c r="AJ149" s="7"/>
      <c r="AK149" s="7"/>
      <c r="AL149" s="74"/>
      <c r="AM149" s="74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73">
        <v>1</v>
      </c>
      <c r="B155" s="73">
        <v>2</v>
      </c>
      <c r="C155" s="73">
        <v>3</v>
      </c>
      <c r="D155" s="73">
        <v>4</v>
      </c>
      <c r="E155" s="73">
        <v>5</v>
      </c>
      <c r="F155" s="73">
        <v>6</v>
      </c>
      <c r="G155" s="73">
        <v>7</v>
      </c>
      <c r="H155" s="73">
        <v>8</v>
      </c>
      <c r="I155" s="73">
        <v>9</v>
      </c>
      <c r="J155" s="73">
        <v>10</v>
      </c>
      <c r="K155" s="73">
        <v>11</v>
      </c>
      <c r="L155" s="45"/>
      <c r="M155" s="39"/>
      <c r="N155" s="73">
        <v>1</v>
      </c>
      <c r="O155" s="73">
        <v>2</v>
      </c>
      <c r="P155" s="73">
        <v>3</v>
      </c>
      <c r="Q155" s="73">
        <v>4</v>
      </c>
      <c r="R155" s="73">
        <v>5</v>
      </c>
      <c r="S155" s="73">
        <v>6</v>
      </c>
      <c r="T155" s="73">
        <v>7</v>
      </c>
      <c r="U155" s="73">
        <v>8</v>
      </c>
      <c r="V155" s="73">
        <v>9</v>
      </c>
      <c r="W155" s="73">
        <v>10</v>
      </c>
      <c r="X155" s="73">
        <v>11</v>
      </c>
      <c r="Y155" s="45"/>
      <c r="Z155" s="45"/>
      <c r="AA155" s="73">
        <v>1</v>
      </c>
      <c r="AB155" s="73">
        <v>2</v>
      </c>
      <c r="AC155" s="73">
        <v>3</v>
      </c>
      <c r="AD155" s="73">
        <v>4</v>
      </c>
      <c r="AE155" s="73">
        <v>5</v>
      </c>
      <c r="AF155" s="73">
        <v>6</v>
      </c>
      <c r="AG155" s="73">
        <v>7</v>
      </c>
      <c r="AH155" s="73">
        <v>8</v>
      </c>
      <c r="AI155" s="73">
        <v>9</v>
      </c>
      <c r="AJ155" s="73">
        <v>10</v>
      </c>
      <c r="AK155" s="73">
        <v>11</v>
      </c>
    </row>
    <row r="156" spans="1:39" ht="38.25" customHeight="1" x14ac:dyDescent="0.25">
      <c r="A156" s="8" t="s">
        <v>54</v>
      </c>
      <c r="B156" s="73">
        <v>1</v>
      </c>
      <c r="C156" s="4"/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8" t="s">
        <v>54</v>
      </c>
      <c r="O156" s="73">
        <v>1</v>
      </c>
      <c r="P156" s="4">
        <v>1</v>
      </c>
      <c r="Q156" s="4"/>
      <c r="R156" s="4"/>
      <c r="S156" s="4"/>
      <c r="T156" s="4"/>
      <c r="U156" s="4"/>
      <c r="V156" s="4"/>
      <c r="W156" s="3">
        <v>431</v>
      </c>
      <c r="X156" s="3"/>
      <c r="Y156" s="31"/>
      <c r="Z156" s="31"/>
      <c r="AA156" s="8" t="s">
        <v>54</v>
      </c>
      <c r="AB156" s="73">
        <v>1</v>
      </c>
      <c r="AC156" s="4">
        <f t="shared" ref="AC156:AK164" si="12">C156-P156</f>
        <v>-1</v>
      </c>
      <c r="AD156" s="4">
        <f t="shared" si="12"/>
        <v>0</v>
      </c>
      <c r="AE156" s="4">
        <f t="shared" si="12"/>
        <v>0</v>
      </c>
      <c r="AF156" s="4">
        <f t="shared" si="12"/>
        <v>0</v>
      </c>
      <c r="AG156" s="4">
        <f t="shared" si="12"/>
        <v>0</v>
      </c>
      <c r="AH156" s="4">
        <f t="shared" si="12"/>
        <v>0</v>
      </c>
      <c r="AI156" s="4">
        <f t="shared" si="12"/>
        <v>0</v>
      </c>
      <c r="AJ156" s="3">
        <f t="shared" si="12"/>
        <v>-431</v>
      </c>
      <c r="AK156" s="3">
        <f t="shared" si="12"/>
        <v>0</v>
      </c>
    </row>
    <row r="157" spans="1:39" ht="39" customHeight="1" x14ac:dyDescent="0.25">
      <c r="A157" s="8" t="s">
        <v>55</v>
      </c>
      <c r="B157" s="73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73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73">
        <v>2</v>
      </c>
      <c r="AC157" s="4">
        <f t="shared" si="12"/>
        <v>0</v>
      </c>
      <c r="AD157" s="4">
        <f t="shared" si="12"/>
        <v>0</v>
      </c>
      <c r="AE157" s="4">
        <f t="shared" si="12"/>
        <v>0</v>
      </c>
      <c r="AF157" s="4">
        <f t="shared" si="12"/>
        <v>0</v>
      </c>
      <c r="AG157" s="4">
        <f t="shared" si="12"/>
        <v>0</v>
      </c>
      <c r="AH157" s="4">
        <f t="shared" si="12"/>
        <v>0</v>
      </c>
      <c r="AI157" s="4">
        <f t="shared" si="12"/>
        <v>0</v>
      </c>
      <c r="AJ157" s="3">
        <f t="shared" si="12"/>
        <v>0</v>
      </c>
      <c r="AK157" s="3">
        <f t="shared" si="12"/>
        <v>0</v>
      </c>
    </row>
    <row r="158" spans="1:39" ht="52.5" customHeight="1" x14ac:dyDescent="0.25">
      <c r="A158" s="8" t="s">
        <v>56</v>
      </c>
      <c r="B158" s="73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73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73">
        <v>3</v>
      </c>
      <c r="AC158" s="4">
        <f t="shared" si="12"/>
        <v>0</v>
      </c>
      <c r="AD158" s="4">
        <f t="shared" si="12"/>
        <v>0</v>
      </c>
      <c r="AE158" s="4">
        <f t="shared" si="12"/>
        <v>0</v>
      </c>
      <c r="AF158" s="4">
        <f t="shared" si="12"/>
        <v>0</v>
      </c>
      <c r="AG158" s="4">
        <f t="shared" si="12"/>
        <v>0</v>
      </c>
      <c r="AH158" s="4">
        <f t="shared" si="12"/>
        <v>0</v>
      </c>
      <c r="AI158" s="4">
        <f t="shared" si="12"/>
        <v>0</v>
      </c>
      <c r="AJ158" s="3">
        <f t="shared" si="12"/>
        <v>0</v>
      </c>
      <c r="AK158" s="3">
        <f t="shared" si="12"/>
        <v>0</v>
      </c>
    </row>
    <row r="159" spans="1:39" ht="12.75" customHeight="1" x14ac:dyDescent="0.25">
      <c r="A159" s="8" t="s">
        <v>57</v>
      </c>
      <c r="B159" s="73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73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73">
        <v>4</v>
      </c>
      <c r="AC159" s="4">
        <f t="shared" si="12"/>
        <v>0</v>
      </c>
      <c r="AD159" s="4">
        <f t="shared" si="12"/>
        <v>0</v>
      </c>
      <c r="AE159" s="4">
        <f t="shared" si="12"/>
        <v>0</v>
      </c>
      <c r="AF159" s="4">
        <f t="shared" si="12"/>
        <v>0</v>
      </c>
      <c r="AG159" s="4">
        <f t="shared" si="12"/>
        <v>0</v>
      </c>
      <c r="AH159" s="4">
        <f t="shared" si="12"/>
        <v>0</v>
      </c>
      <c r="AI159" s="4">
        <f t="shared" si="12"/>
        <v>0</v>
      </c>
      <c r="AJ159" s="3">
        <f t="shared" si="12"/>
        <v>0</v>
      </c>
      <c r="AK159" s="3">
        <f t="shared" si="12"/>
        <v>0</v>
      </c>
    </row>
    <row r="160" spans="1:39" ht="12" customHeight="1" x14ac:dyDescent="0.25">
      <c r="A160" s="8" t="s">
        <v>720</v>
      </c>
      <c r="B160" s="72">
        <v>5</v>
      </c>
      <c r="C160" s="4"/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8" t="s">
        <v>58</v>
      </c>
      <c r="O160" s="72">
        <v>5</v>
      </c>
      <c r="P160" s="4"/>
      <c r="Q160" s="4"/>
      <c r="R160" s="4"/>
      <c r="S160" s="4"/>
      <c r="T160" s="4"/>
      <c r="U160" s="4"/>
      <c r="V160" s="4"/>
      <c r="W160" s="3"/>
      <c r="X160" s="3"/>
      <c r="Y160" s="31"/>
      <c r="Z160" s="31"/>
      <c r="AA160" s="8" t="s">
        <v>58</v>
      </c>
      <c r="AB160" s="72">
        <v>5</v>
      </c>
      <c r="AC160" s="4">
        <f t="shared" si="12"/>
        <v>0</v>
      </c>
      <c r="AD160" s="4">
        <f t="shared" si="12"/>
        <v>0</v>
      </c>
      <c r="AE160" s="4">
        <f t="shared" si="12"/>
        <v>0</v>
      </c>
      <c r="AF160" s="4">
        <f t="shared" si="12"/>
        <v>0</v>
      </c>
      <c r="AG160" s="4">
        <f t="shared" si="12"/>
        <v>0</v>
      </c>
      <c r="AH160" s="4">
        <f t="shared" si="12"/>
        <v>0</v>
      </c>
      <c r="AI160" s="4">
        <f t="shared" si="12"/>
        <v>0</v>
      </c>
      <c r="AJ160" s="3">
        <f t="shared" si="12"/>
        <v>0</v>
      </c>
      <c r="AK160" s="3">
        <f t="shared" si="12"/>
        <v>0</v>
      </c>
    </row>
    <row r="161" spans="1:39" ht="12.75" customHeight="1" x14ac:dyDescent="0.25">
      <c r="A161" s="8" t="s">
        <v>59</v>
      </c>
      <c r="B161" s="72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72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72">
        <v>6</v>
      </c>
      <c r="AC161" s="4">
        <f t="shared" si="12"/>
        <v>0</v>
      </c>
      <c r="AD161" s="4">
        <f t="shared" si="12"/>
        <v>0</v>
      </c>
      <c r="AE161" s="4">
        <f t="shared" si="12"/>
        <v>0</v>
      </c>
      <c r="AF161" s="4">
        <f t="shared" si="12"/>
        <v>0</v>
      </c>
      <c r="AG161" s="4">
        <f t="shared" si="12"/>
        <v>0</v>
      </c>
      <c r="AH161" s="4">
        <f t="shared" si="12"/>
        <v>0</v>
      </c>
      <c r="AI161" s="4">
        <f t="shared" si="12"/>
        <v>0</v>
      </c>
      <c r="AJ161" s="3">
        <f t="shared" si="12"/>
        <v>0</v>
      </c>
      <c r="AK161" s="3">
        <f t="shared" si="12"/>
        <v>0</v>
      </c>
    </row>
    <row r="162" spans="1:39" ht="12.75" customHeight="1" x14ac:dyDescent="0.25">
      <c r="A162" s="8" t="s">
        <v>60</v>
      </c>
      <c r="B162" s="72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72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72">
        <v>7</v>
      </c>
      <c r="AC162" s="4">
        <f t="shared" si="12"/>
        <v>0</v>
      </c>
      <c r="AD162" s="4">
        <f t="shared" si="12"/>
        <v>0</v>
      </c>
      <c r="AE162" s="4">
        <f t="shared" si="12"/>
        <v>0</v>
      </c>
      <c r="AF162" s="4">
        <f t="shared" si="12"/>
        <v>0</v>
      </c>
      <c r="AG162" s="4">
        <f t="shared" si="12"/>
        <v>0</v>
      </c>
      <c r="AH162" s="4">
        <f t="shared" si="12"/>
        <v>0</v>
      </c>
      <c r="AI162" s="4">
        <f t="shared" si="12"/>
        <v>0</v>
      </c>
      <c r="AJ162" s="3">
        <f t="shared" si="12"/>
        <v>0</v>
      </c>
      <c r="AK162" s="3">
        <f t="shared" si="12"/>
        <v>0</v>
      </c>
    </row>
    <row r="163" spans="1:39" ht="12.75" customHeight="1" x14ac:dyDescent="0.25">
      <c r="A163" s="8" t="s">
        <v>61</v>
      </c>
      <c r="B163" s="72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72">
        <v>8</v>
      </c>
      <c r="P163" s="4">
        <v>2</v>
      </c>
      <c r="Q163" s="4"/>
      <c r="R163" s="4"/>
      <c r="S163" s="4"/>
      <c r="T163" s="4"/>
      <c r="U163" s="4"/>
      <c r="V163" s="4"/>
      <c r="W163" s="3">
        <v>223.4</v>
      </c>
      <c r="X163" s="3"/>
      <c r="Y163" s="31"/>
      <c r="Z163" s="31"/>
      <c r="AA163" s="8" t="s">
        <v>61</v>
      </c>
      <c r="AB163" s="72">
        <v>8</v>
      </c>
      <c r="AC163" s="4">
        <f t="shared" si="12"/>
        <v>-2</v>
      </c>
      <c r="AD163" s="4">
        <f t="shared" si="12"/>
        <v>0</v>
      </c>
      <c r="AE163" s="4">
        <f t="shared" si="12"/>
        <v>0</v>
      </c>
      <c r="AF163" s="4">
        <f t="shared" si="12"/>
        <v>0</v>
      </c>
      <c r="AG163" s="4">
        <f t="shared" si="12"/>
        <v>0</v>
      </c>
      <c r="AH163" s="4">
        <f t="shared" si="12"/>
        <v>0</v>
      </c>
      <c r="AI163" s="4">
        <f t="shared" si="12"/>
        <v>0</v>
      </c>
      <c r="AJ163" s="3">
        <f t="shared" si="12"/>
        <v>-223.4</v>
      </c>
      <c r="AK163" s="3">
        <f t="shared" si="12"/>
        <v>0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3">SUM(D156:D163)</f>
        <v>0</v>
      </c>
      <c r="E164" s="16">
        <f t="shared" si="13"/>
        <v>0</v>
      </c>
      <c r="F164" s="16">
        <f t="shared" si="13"/>
        <v>0</v>
      </c>
      <c r="G164" s="16">
        <f t="shared" si="13"/>
        <v>0</v>
      </c>
      <c r="H164" s="16">
        <f t="shared" si="13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4">SUM(P156:P163)</f>
        <v>3</v>
      </c>
      <c r="Q164" s="4">
        <f t="shared" si="14"/>
        <v>0</v>
      </c>
      <c r="R164" s="4">
        <f t="shared" si="14"/>
        <v>0</v>
      </c>
      <c r="S164" s="4">
        <f t="shared" si="14"/>
        <v>0</v>
      </c>
      <c r="T164" s="4">
        <f t="shared" si="14"/>
        <v>0</v>
      </c>
      <c r="U164" s="4">
        <f t="shared" si="14"/>
        <v>0</v>
      </c>
      <c r="V164" s="4">
        <f t="shared" si="14"/>
        <v>0</v>
      </c>
      <c r="W164" s="3">
        <f t="shared" si="14"/>
        <v>654.4</v>
      </c>
      <c r="X164" s="3">
        <f t="shared" si="14"/>
        <v>0</v>
      </c>
      <c r="Y164" s="32"/>
      <c r="Z164" s="32"/>
      <c r="AA164" s="14" t="s">
        <v>62</v>
      </c>
      <c r="AB164" s="15">
        <v>9</v>
      </c>
      <c r="AC164" s="4">
        <f t="shared" si="12"/>
        <v>-3</v>
      </c>
      <c r="AD164" s="4">
        <f t="shared" si="12"/>
        <v>0</v>
      </c>
      <c r="AE164" s="4">
        <f t="shared" si="12"/>
        <v>0</v>
      </c>
      <c r="AF164" s="4">
        <f t="shared" si="12"/>
        <v>0</v>
      </c>
      <c r="AG164" s="4">
        <f t="shared" si="12"/>
        <v>0</v>
      </c>
      <c r="AH164" s="4">
        <f t="shared" si="12"/>
        <v>0</v>
      </c>
      <c r="AI164" s="4">
        <f t="shared" si="12"/>
        <v>0</v>
      </c>
      <c r="AJ164" s="3">
        <f t="shared" si="12"/>
        <v>-654.4</v>
      </c>
      <c r="AK164" s="3">
        <f t="shared" si="12"/>
        <v>0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29" t="s">
        <v>202</v>
      </c>
      <c r="B184" s="129"/>
      <c r="C184" s="129"/>
      <c r="D184" s="12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202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202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65</v>
      </c>
      <c r="B185" s="74"/>
      <c r="C185" s="7"/>
      <c r="D185" s="7"/>
      <c r="E185" s="7"/>
      <c r="F185" s="7"/>
      <c r="G185" s="7"/>
      <c r="H185" s="7"/>
      <c r="I185" s="7"/>
      <c r="J185" s="7"/>
      <c r="K185" s="7"/>
      <c r="L185" s="74"/>
      <c r="M185" s="74"/>
      <c r="N185" s="9" t="s">
        <v>65</v>
      </c>
      <c r="O185" s="74"/>
      <c r="P185" s="7"/>
      <c r="Q185" s="7"/>
      <c r="R185" s="7"/>
      <c r="S185" s="7"/>
      <c r="T185" s="7"/>
      <c r="U185" s="7"/>
      <c r="V185" s="7"/>
      <c r="W185" s="7"/>
      <c r="X185" s="7"/>
      <c r="Y185" s="74"/>
      <c r="Z185" s="74"/>
      <c r="AA185" s="9" t="s">
        <v>65</v>
      </c>
      <c r="AB185" s="74"/>
      <c r="AC185" s="7"/>
      <c r="AD185" s="7"/>
      <c r="AE185" s="7"/>
      <c r="AF185" s="7"/>
      <c r="AG185" s="7"/>
      <c r="AH185" s="7"/>
      <c r="AI185" s="7"/>
      <c r="AJ185" s="7"/>
      <c r="AK185" s="7"/>
      <c r="AL185" s="74"/>
      <c r="AM185" s="74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73">
        <v>1</v>
      </c>
      <c r="B191" s="73">
        <v>2</v>
      </c>
      <c r="C191" s="73">
        <v>3</v>
      </c>
      <c r="D191" s="73">
        <v>4</v>
      </c>
      <c r="E191" s="73">
        <v>5</v>
      </c>
      <c r="F191" s="73">
        <v>6</v>
      </c>
      <c r="G191" s="73">
        <v>7</v>
      </c>
      <c r="H191" s="73">
        <v>8</v>
      </c>
      <c r="I191" s="73">
        <v>9</v>
      </c>
      <c r="J191" s="73">
        <v>10</v>
      </c>
      <c r="K191" s="73">
        <v>11</v>
      </c>
      <c r="L191" s="45"/>
      <c r="M191" s="39"/>
      <c r="N191" s="73">
        <v>1</v>
      </c>
      <c r="O191" s="73">
        <v>2</v>
      </c>
      <c r="P191" s="73">
        <v>3</v>
      </c>
      <c r="Q191" s="73">
        <v>4</v>
      </c>
      <c r="R191" s="73">
        <v>5</v>
      </c>
      <c r="S191" s="73">
        <v>6</v>
      </c>
      <c r="T191" s="73">
        <v>7</v>
      </c>
      <c r="U191" s="73">
        <v>8</v>
      </c>
      <c r="V191" s="73">
        <v>9</v>
      </c>
      <c r="W191" s="73">
        <v>10</v>
      </c>
      <c r="X191" s="73">
        <v>11</v>
      </c>
      <c r="Y191" s="45"/>
      <c r="Z191" s="45"/>
      <c r="AA191" s="73">
        <v>1</v>
      </c>
      <c r="AB191" s="73">
        <v>2</v>
      </c>
      <c r="AC191" s="73">
        <v>3</v>
      </c>
      <c r="AD191" s="73">
        <v>4</v>
      </c>
      <c r="AE191" s="73">
        <v>5</v>
      </c>
      <c r="AF191" s="73">
        <v>6</v>
      </c>
      <c r="AG191" s="73">
        <v>7</v>
      </c>
      <c r="AH191" s="73">
        <v>8</v>
      </c>
      <c r="AI191" s="73">
        <v>9</v>
      </c>
      <c r="AJ191" s="73">
        <v>10</v>
      </c>
      <c r="AK191" s="73">
        <v>11</v>
      </c>
    </row>
    <row r="192" spans="1:39" ht="38.25" customHeight="1" x14ac:dyDescent="0.25">
      <c r="A192" s="8" t="s">
        <v>54</v>
      </c>
      <c r="B192" s="73">
        <v>1</v>
      </c>
      <c r="C192" s="4"/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8" t="s">
        <v>54</v>
      </c>
      <c r="O192" s="73">
        <v>1</v>
      </c>
      <c r="P192" s="4">
        <v>1</v>
      </c>
      <c r="Q192" s="4"/>
      <c r="R192" s="4"/>
      <c r="S192" s="4"/>
      <c r="T192" s="4"/>
      <c r="U192" s="4"/>
      <c r="V192" s="4"/>
      <c r="W192" s="3">
        <v>282</v>
      </c>
      <c r="X192" s="3"/>
      <c r="Y192" s="31"/>
      <c r="Z192" s="31"/>
      <c r="AA192" s="8" t="s">
        <v>54</v>
      </c>
      <c r="AB192" s="73">
        <v>1</v>
      </c>
      <c r="AC192" s="4">
        <f t="shared" ref="AC192:AK200" si="15">C192-P192</f>
        <v>-1</v>
      </c>
      <c r="AD192" s="4">
        <f t="shared" si="15"/>
        <v>0</v>
      </c>
      <c r="AE192" s="4">
        <f t="shared" si="15"/>
        <v>0</v>
      </c>
      <c r="AF192" s="4">
        <f t="shared" si="15"/>
        <v>0</v>
      </c>
      <c r="AG192" s="4">
        <f t="shared" si="15"/>
        <v>0</v>
      </c>
      <c r="AH192" s="4">
        <f t="shared" si="15"/>
        <v>0</v>
      </c>
      <c r="AI192" s="4">
        <f t="shared" si="15"/>
        <v>0</v>
      </c>
      <c r="AJ192" s="3">
        <f t="shared" si="15"/>
        <v>-282</v>
      </c>
      <c r="AK192" s="3">
        <f t="shared" si="15"/>
        <v>0</v>
      </c>
    </row>
    <row r="193" spans="1:39" ht="39" customHeight="1" x14ac:dyDescent="0.25">
      <c r="A193" s="8" t="s">
        <v>55</v>
      </c>
      <c r="B193" s="73">
        <v>2</v>
      </c>
      <c r="C193" s="4"/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8" t="s">
        <v>55</v>
      </c>
      <c r="O193" s="73">
        <v>2</v>
      </c>
      <c r="P193" s="4"/>
      <c r="Q193" s="4"/>
      <c r="R193" s="4"/>
      <c r="S193" s="4"/>
      <c r="T193" s="4"/>
      <c r="U193" s="4"/>
      <c r="V193" s="4"/>
      <c r="W193" s="3"/>
      <c r="X193" s="3"/>
      <c r="Y193" s="31"/>
      <c r="Z193" s="31"/>
      <c r="AA193" s="8" t="s">
        <v>55</v>
      </c>
      <c r="AB193" s="73">
        <v>2</v>
      </c>
      <c r="AC193" s="4">
        <f t="shared" si="15"/>
        <v>0</v>
      </c>
      <c r="AD193" s="4">
        <f t="shared" si="15"/>
        <v>0</v>
      </c>
      <c r="AE193" s="4">
        <f t="shared" si="15"/>
        <v>0</v>
      </c>
      <c r="AF193" s="4">
        <f t="shared" si="15"/>
        <v>0</v>
      </c>
      <c r="AG193" s="4">
        <f t="shared" si="15"/>
        <v>0</v>
      </c>
      <c r="AH193" s="4">
        <f t="shared" si="15"/>
        <v>0</v>
      </c>
      <c r="AI193" s="4">
        <f t="shared" si="15"/>
        <v>0</v>
      </c>
      <c r="AJ193" s="3">
        <f t="shared" si="15"/>
        <v>0</v>
      </c>
      <c r="AK193" s="3">
        <f t="shared" si="15"/>
        <v>0</v>
      </c>
    </row>
    <row r="194" spans="1:39" ht="52.5" customHeight="1" x14ac:dyDescent="0.25">
      <c r="A194" s="8" t="s">
        <v>56</v>
      </c>
      <c r="B194" s="73">
        <v>3</v>
      </c>
      <c r="C194" s="4"/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8" t="s">
        <v>56</v>
      </c>
      <c r="O194" s="73">
        <v>3</v>
      </c>
      <c r="P194" s="4"/>
      <c r="Q194" s="4"/>
      <c r="R194" s="4"/>
      <c r="S194" s="4"/>
      <c r="T194" s="4"/>
      <c r="U194" s="4"/>
      <c r="V194" s="4"/>
      <c r="W194" s="3"/>
      <c r="X194" s="3"/>
      <c r="Y194" s="31"/>
      <c r="Z194" s="31"/>
      <c r="AA194" s="8" t="s">
        <v>56</v>
      </c>
      <c r="AB194" s="73">
        <v>3</v>
      </c>
      <c r="AC194" s="4">
        <f t="shared" si="15"/>
        <v>0</v>
      </c>
      <c r="AD194" s="4">
        <f t="shared" si="15"/>
        <v>0</v>
      </c>
      <c r="AE194" s="4">
        <f t="shared" si="15"/>
        <v>0</v>
      </c>
      <c r="AF194" s="4">
        <f t="shared" si="15"/>
        <v>0</v>
      </c>
      <c r="AG194" s="4">
        <f t="shared" si="15"/>
        <v>0</v>
      </c>
      <c r="AH194" s="4">
        <f t="shared" si="15"/>
        <v>0</v>
      </c>
      <c r="AI194" s="4">
        <f t="shared" si="15"/>
        <v>0</v>
      </c>
      <c r="AJ194" s="3">
        <f t="shared" si="15"/>
        <v>0</v>
      </c>
      <c r="AK194" s="3">
        <f t="shared" si="15"/>
        <v>0</v>
      </c>
    </row>
    <row r="195" spans="1:39" ht="12.75" customHeight="1" x14ac:dyDescent="0.25">
      <c r="A195" s="8" t="s">
        <v>57</v>
      </c>
      <c r="B195" s="73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73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73">
        <v>4</v>
      </c>
      <c r="AC195" s="4">
        <f t="shared" si="15"/>
        <v>0</v>
      </c>
      <c r="AD195" s="4">
        <f t="shared" si="15"/>
        <v>0</v>
      </c>
      <c r="AE195" s="4">
        <f t="shared" si="15"/>
        <v>0</v>
      </c>
      <c r="AF195" s="4">
        <f t="shared" si="15"/>
        <v>0</v>
      </c>
      <c r="AG195" s="4">
        <f t="shared" si="15"/>
        <v>0</v>
      </c>
      <c r="AH195" s="4">
        <f t="shared" si="15"/>
        <v>0</v>
      </c>
      <c r="AI195" s="4">
        <f t="shared" si="15"/>
        <v>0</v>
      </c>
      <c r="AJ195" s="3">
        <f t="shared" si="15"/>
        <v>0</v>
      </c>
      <c r="AK195" s="3">
        <f t="shared" si="15"/>
        <v>0</v>
      </c>
    </row>
    <row r="196" spans="1:39" ht="12" customHeight="1" x14ac:dyDescent="0.25">
      <c r="A196" s="8" t="s">
        <v>720</v>
      </c>
      <c r="B196" s="72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72">
        <v>5</v>
      </c>
      <c r="P196" s="4"/>
      <c r="Q196" s="4"/>
      <c r="R196" s="4"/>
      <c r="S196" s="4"/>
      <c r="T196" s="4"/>
      <c r="U196" s="4"/>
      <c r="V196" s="4"/>
      <c r="W196" s="3"/>
      <c r="X196" s="3"/>
      <c r="Y196" s="31"/>
      <c r="Z196" s="31"/>
      <c r="AA196" s="8" t="s">
        <v>58</v>
      </c>
      <c r="AB196" s="72">
        <v>5</v>
      </c>
      <c r="AC196" s="4">
        <f t="shared" si="15"/>
        <v>0</v>
      </c>
      <c r="AD196" s="4">
        <f t="shared" si="15"/>
        <v>0</v>
      </c>
      <c r="AE196" s="4">
        <f t="shared" si="15"/>
        <v>0</v>
      </c>
      <c r="AF196" s="4">
        <f t="shared" si="15"/>
        <v>0</v>
      </c>
      <c r="AG196" s="4">
        <f t="shared" si="15"/>
        <v>0</v>
      </c>
      <c r="AH196" s="4">
        <f t="shared" si="15"/>
        <v>0</v>
      </c>
      <c r="AI196" s="4">
        <f t="shared" si="15"/>
        <v>0</v>
      </c>
      <c r="AJ196" s="3">
        <f t="shared" si="15"/>
        <v>0</v>
      </c>
      <c r="AK196" s="3">
        <f t="shared" si="15"/>
        <v>0</v>
      </c>
    </row>
    <row r="197" spans="1:39" ht="12.75" customHeight="1" x14ac:dyDescent="0.25">
      <c r="A197" s="8" t="s">
        <v>59</v>
      </c>
      <c r="B197" s="72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72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72">
        <v>6</v>
      </c>
      <c r="AC197" s="4">
        <f t="shared" si="15"/>
        <v>0</v>
      </c>
      <c r="AD197" s="4">
        <f t="shared" si="15"/>
        <v>0</v>
      </c>
      <c r="AE197" s="4">
        <f t="shared" si="15"/>
        <v>0</v>
      </c>
      <c r="AF197" s="4">
        <f t="shared" si="15"/>
        <v>0</v>
      </c>
      <c r="AG197" s="4">
        <f t="shared" si="15"/>
        <v>0</v>
      </c>
      <c r="AH197" s="4">
        <f t="shared" si="15"/>
        <v>0</v>
      </c>
      <c r="AI197" s="4">
        <f t="shared" si="15"/>
        <v>0</v>
      </c>
      <c r="AJ197" s="3">
        <f t="shared" si="15"/>
        <v>0</v>
      </c>
      <c r="AK197" s="3">
        <f t="shared" si="15"/>
        <v>0</v>
      </c>
    </row>
    <row r="198" spans="1:39" ht="12.75" customHeight="1" x14ac:dyDescent="0.25">
      <c r="A198" s="8" t="s">
        <v>60</v>
      </c>
      <c r="B198" s="72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72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72">
        <v>7</v>
      </c>
      <c r="AC198" s="4">
        <f t="shared" si="15"/>
        <v>0</v>
      </c>
      <c r="AD198" s="4">
        <f t="shared" si="15"/>
        <v>0</v>
      </c>
      <c r="AE198" s="4">
        <f t="shared" si="15"/>
        <v>0</v>
      </c>
      <c r="AF198" s="4">
        <f t="shared" si="15"/>
        <v>0</v>
      </c>
      <c r="AG198" s="4">
        <f t="shared" si="15"/>
        <v>0</v>
      </c>
      <c r="AH198" s="4">
        <f t="shared" si="15"/>
        <v>0</v>
      </c>
      <c r="AI198" s="4">
        <f t="shared" si="15"/>
        <v>0</v>
      </c>
      <c r="AJ198" s="3">
        <f t="shared" si="15"/>
        <v>0</v>
      </c>
      <c r="AK198" s="3">
        <f t="shared" si="15"/>
        <v>0</v>
      </c>
    </row>
    <row r="199" spans="1:39" ht="12.75" customHeight="1" x14ac:dyDescent="0.25">
      <c r="A199" s="8" t="s">
        <v>61</v>
      </c>
      <c r="B199" s="72">
        <v>8</v>
      </c>
      <c r="C199" s="4"/>
      <c r="D199" s="4"/>
      <c r="E199" s="4"/>
      <c r="F199" s="4"/>
      <c r="G199" s="4"/>
      <c r="H199" s="4"/>
      <c r="I199" s="4"/>
      <c r="J199" s="3"/>
      <c r="K199" s="3"/>
      <c r="L199" s="31"/>
      <c r="M199" s="40"/>
      <c r="N199" s="8" t="s">
        <v>61</v>
      </c>
      <c r="O199" s="72">
        <v>8</v>
      </c>
      <c r="P199" s="4"/>
      <c r="Q199" s="4"/>
      <c r="R199" s="4"/>
      <c r="S199" s="4"/>
      <c r="T199" s="4"/>
      <c r="U199" s="4"/>
      <c r="V199" s="4"/>
      <c r="W199" s="3"/>
      <c r="X199" s="3"/>
      <c r="Y199" s="31"/>
      <c r="Z199" s="31"/>
      <c r="AA199" s="8" t="s">
        <v>61</v>
      </c>
      <c r="AB199" s="72">
        <v>8</v>
      </c>
      <c r="AC199" s="4">
        <f t="shared" si="15"/>
        <v>0</v>
      </c>
      <c r="AD199" s="4">
        <f t="shared" si="15"/>
        <v>0</v>
      </c>
      <c r="AE199" s="4">
        <f t="shared" si="15"/>
        <v>0</v>
      </c>
      <c r="AF199" s="4">
        <f t="shared" si="15"/>
        <v>0</v>
      </c>
      <c r="AG199" s="4">
        <f t="shared" si="15"/>
        <v>0</v>
      </c>
      <c r="AH199" s="4">
        <f t="shared" si="15"/>
        <v>0</v>
      </c>
      <c r="AI199" s="4">
        <f t="shared" si="15"/>
        <v>0</v>
      </c>
      <c r="AJ199" s="3">
        <f t="shared" si="15"/>
        <v>0</v>
      </c>
      <c r="AK199" s="3">
        <f t="shared" si="15"/>
        <v>0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16">SUM(D192:D199)</f>
        <v>0</v>
      </c>
      <c r="E200" s="16">
        <f t="shared" si="16"/>
        <v>0</v>
      </c>
      <c r="F200" s="16">
        <f t="shared" si="16"/>
        <v>0</v>
      </c>
      <c r="G200" s="16">
        <f t="shared" si="16"/>
        <v>0</v>
      </c>
      <c r="H200" s="16">
        <f t="shared" si="16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17">SUM(P192:P199)</f>
        <v>1</v>
      </c>
      <c r="Q200" s="4">
        <f t="shared" si="17"/>
        <v>0</v>
      </c>
      <c r="R200" s="4">
        <f t="shared" si="17"/>
        <v>0</v>
      </c>
      <c r="S200" s="4">
        <f t="shared" si="17"/>
        <v>0</v>
      </c>
      <c r="T200" s="4">
        <f t="shared" si="17"/>
        <v>0</v>
      </c>
      <c r="U200" s="4">
        <f t="shared" si="17"/>
        <v>0</v>
      </c>
      <c r="V200" s="4">
        <f t="shared" si="17"/>
        <v>0</v>
      </c>
      <c r="W200" s="3">
        <f t="shared" si="17"/>
        <v>282</v>
      </c>
      <c r="X200" s="3">
        <f t="shared" si="17"/>
        <v>0</v>
      </c>
      <c r="Y200" s="32"/>
      <c r="Z200" s="32"/>
      <c r="AA200" s="14" t="s">
        <v>62</v>
      </c>
      <c r="AB200" s="15">
        <v>9</v>
      </c>
      <c r="AC200" s="4">
        <f t="shared" si="15"/>
        <v>-1</v>
      </c>
      <c r="AD200" s="4">
        <f t="shared" si="15"/>
        <v>0</v>
      </c>
      <c r="AE200" s="4">
        <f t="shared" si="15"/>
        <v>0</v>
      </c>
      <c r="AF200" s="4">
        <f t="shared" si="15"/>
        <v>0</v>
      </c>
      <c r="AG200" s="4">
        <f t="shared" si="15"/>
        <v>0</v>
      </c>
      <c r="AH200" s="4">
        <f t="shared" si="15"/>
        <v>0</v>
      </c>
      <c r="AI200" s="4">
        <f t="shared" si="15"/>
        <v>0</v>
      </c>
      <c r="AJ200" s="3">
        <f t="shared" si="15"/>
        <v>-282</v>
      </c>
      <c r="AK200" s="3">
        <f t="shared" si="15"/>
        <v>0</v>
      </c>
    </row>
    <row r="202" spans="1:39" x14ac:dyDescent="0.25">
      <c r="A202" s="12" t="s">
        <v>66</v>
      </c>
      <c r="N202" s="12" t="s">
        <v>66</v>
      </c>
      <c r="AA202" s="12" t="s">
        <v>66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/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0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/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/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67</v>
      </c>
      <c r="N208" s="12" t="s">
        <v>67</v>
      </c>
      <c r="AA208" s="12" t="s">
        <v>67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/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0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68</v>
      </c>
      <c r="N214" s="12" t="s">
        <v>68</v>
      </c>
      <c r="AA214" s="12" t="s">
        <v>68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20" spans="1:39" ht="17.25" customHeight="1" x14ac:dyDescent="0.25">
      <c r="A220" s="129" t="s">
        <v>37</v>
      </c>
      <c r="B220" s="129"/>
      <c r="C220" s="129"/>
      <c r="D220" s="129"/>
      <c r="E220" s="18"/>
      <c r="F220" s="18"/>
      <c r="G220" s="18"/>
      <c r="H220" s="18"/>
      <c r="I220" s="18"/>
      <c r="J220" s="18"/>
      <c r="K220" s="135"/>
      <c r="L220" s="135"/>
      <c r="M220" s="135"/>
      <c r="N220" s="129" t="s">
        <v>37</v>
      </c>
      <c r="O220" s="129"/>
      <c r="P220" s="129"/>
      <c r="Q220" s="129"/>
      <c r="R220" s="18"/>
      <c r="S220" s="18"/>
      <c r="T220" s="18"/>
      <c r="U220" s="18"/>
      <c r="V220" s="18"/>
      <c r="W220" s="18"/>
      <c r="X220" s="18"/>
      <c r="Y220" s="18"/>
      <c r="Z220" s="18"/>
      <c r="AA220" s="129" t="s">
        <v>37</v>
      </c>
      <c r="AB220" s="129"/>
      <c r="AC220" s="129"/>
      <c r="AD220" s="129"/>
      <c r="AE220" s="18"/>
      <c r="AF220" s="18"/>
      <c r="AG220" s="18"/>
      <c r="AH220" s="18"/>
      <c r="AI220" s="18"/>
      <c r="AJ220" s="18"/>
      <c r="AK220" s="18"/>
      <c r="AL220" s="18"/>
      <c r="AM220" s="18"/>
    </row>
    <row r="221" spans="1:39" ht="17.25" customHeight="1" x14ac:dyDescent="0.25">
      <c r="A221" s="9" t="s">
        <v>65</v>
      </c>
      <c r="B221" s="74"/>
      <c r="C221" s="7"/>
      <c r="D221" s="7"/>
      <c r="E221" s="7"/>
      <c r="F221" s="7"/>
      <c r="G221" s="7"/>
      <c r="H221" s="7"/>
      <c r="I221" s="7"/>
      <c r="J221" s="7"/>
      <c r="K221" s="7"/>
      <c r="L221" s="74"/>
      <c r="M221" s="74"/>
      <c r="N221" s="9" t="s">
        <v>65</v>
      </c>
      <c r="O221" s="74"/>
      <c r="P221" s="7"/>
      <c r="Q221" s="7"/>
      <c r="R221" s="7"/>
      <c r="S221" s="7"/>
      <c r="T221" s="7"/>
      <c r="U221" s="7"/>
      <c r="V221" s="7"/>
      <c r="W221" s="7"/>
      <c r="X221" s="7"/>
      <c r="Y221" s="74"/>
      <c r="Z221" s="74"/>
      <c r="AA221" s="9" t="s">
        <v>65</v>
      </c>
      <c r="AB221" s="74"/>
      <c r="AC221" s="7"/>
      <c r="AD221" s="7"/>
      <c r="AE221" s="7"/>
      <c r="AF221" s="7"/>
      <c r="AG221" s="7"/>
      <c r="AH221" s="7"/>
      <c r="AI221" s="7"/>
      <c r="AJ221" s="7"/>
      <c r="AK221" s="7"/>
      <c r="AL221" s="74"/>
      <c r="AM221" s="74"/>
    </row>
    <row r="222" spans="1:39" ht="27" customHeight="1" x14ac:dyDescent="0.25">
      <c r="A222" s="121" t="s">
        <v>52</v>
      </c>
      <c r="B222" s="121" t="s">
        <v>53</v>
      </c>
      <c r="C222" s="127" t="s">
        <v>70</v>
      </c>
      <c r="D222" s="131"/>
      <c r="E222" s="131"/>
      <c r="F222" s="131"/>
      <c r="G222" s="131"/>
      <c r="H222" s="131"/>
      <c r="I222" s="128"/>
      <c r="J222" s="132" t="s">
        <v>69</v>
      </c>
      <c r="K222" s="132"/>
      <c r="L222" s="44"/>
      <c r="M222" s="55"/>
      <c r="N222" s="121" t="s">
        <v>52</v>
      </c>
      <c r="O222" s="121" t="s">
        <v>53</v>
      </c>
      <c r="P222" s="127" t="s">
        <v>70</v>
      </c>
      <c r="Q222" s="131"/>
      <c r="R222" s="131"/>
      <c r="S222" s="131"/>
      <c r="T222" s="131"/>
      <c r="U222" s="131"/>
      <c r="V222" s="128"/>
      <c r="W222" s="119" t="s">
        <v>69</v>
      </c>
      <c r="X222" s="120"/>
      <c r="Y222" s="44"/>
      <c r="Z222" s="44"/>
      <c r="AA222" s="121" t="s">
        <v>52</v>
      </c>
      <c r="AB222" s="121" t="s">
        <v>53</v>
      </c>
      <c r="AC222" s="127" t="s">
        <v>70</v>
      </c>
      <c r="AD222" s="131"/>
      <c r="AE222" s="131"/>
      <c r="AF222" s="131"/>
      <c r="AG222" s="131"/>
      <c r="AH222" s="131"/>
      <c r="AI222" s="128"/>
      <c r="AJ222" s="119" t="s">
        <v>69</v>
      </c>
      <c r="AK222" s="120"/>
      <c r="AM222" s="33"/>
    </row>
    <row r="223" spans="1:39" ht="21" customHeight="1" x14ac:dyDescent="0.25">
      <c r="A223" s="122"/>
      <c r="B223" s="122"/>
      <c r="C223" s="121" t="s">
        <v>40</v>
      </c>
      <c r="D223" s="127" t="s">
        <v>48</v>
      </c>
      <c r="E223" s="131"/>
      <c r="F223" s="131"/>
      <c r="G223" s="131"/>
      <c r="H223" s="131"/>
      <c r="I223" s="128"/>
      <c r="J223" s="121" t="s">
        <v>47</v>
      </c>
      <c r="K223" s="124" t="s">
        <v>49</v>
      </c>
      <c r="L223" s="30"/>
      <c r="M223" s="55"/>
      <c r="N223" s="122"/>
      <c r="O223" s="122"/>
      <c r="P223" s="121" t="s">
        <v>40</v>
      </c>
      <c r="Q223" s="127" t="s">
        <v>48</v>
      </c>
      <c r="R223" s="131"/>
      <c r="S223" s="131"/>
      <c r="T223" s="131"/>
      <c r="U223" s="131"/>
      <c r="V223" s="128"/>
      <c r="W223" s="121" t="s">
        <v>47</v>
      </c>
      <c r="X223" s="124" t="s">
        <v>49</v>
      </c>
      <c r="Y223" s="44"/>
      <c r="Z223" s="44"/>
      <c r="AA223" s="122"/>
      <c r="AB223" s="122"/>
      <c r="AC223" s="121" t="s">
        <v>40</v>
      </c>
      <c r="AD223" s="127" t="s">
        <v>48</v>
      </c>
      <c r="AE223" s="131"/>
      <c r="AF223" s="131"/>
      <c r="AG223" s="131"/>
      <c r="AH223" s="131"/>
      <c r="AI223" s="128"/>
      <c r="AJ223" s="121" t="s">
        <v>47</v>
      </c>
      <c r="AK223" s="124" t="s">
        <v>49</v>
      </c>
    </row>
    <row r="224" spans="1:39" ht="18.75" customHeight="1" x14ac:dyDescent="0.25">
      <c r="A224" s="122"/>
      <c r="B224" s="122"/>
      <c r="C224" s="122"/>
      <c r="D224" s="124" t="s">
        <v>43</v>
      </c>
      <c r="E224" s="124" t="s">
        <v>42</v>
      </c>
      <c r="F224" s="124" t="s">
        <v>50</v>
      </c>
      <c r="G224" s="127" t="s">
        <v>44</v>
      </c>
      <c r="H224" s="128"/>
      <c r="I224" s="124" t="s">
        <v>723</v>
      </c>
      <c r="J224" s="122"/>
      <c r="K224" s="125"/>
      <c r="L224" s="30"/>
      <c r="M224" s="55"/>
      <c r="N224" s="122"/>
      <c r="O224" s="122"/>
      <c r="P224" s="122"/>
      <c r="Q224" s="124" t="s">
        <v>43</v>
      </c>
      <c r="R224" s="124" t="s">
        <v>42</v>
      </c>
      <c r="S224" s="124" t="s">
        <v>50</v>
      </c>
      <c r="T224" s="127" t="s">
        <v>44</v>
      </c>
      <c r="U224" s="128"/>
      <c r="V224" s="124" t="s">
        <v>723</v>
      </c>
      <c r="W224" s="122"/>
      <c r="X224" s="125"/>
      <c r="Y224" s="44"/>
      <c r="Z224" s="44"/>
      <c r="AA224" s="122"/>
      <c r="AB224" s="122"/>
      <c r="AC224" s="122"/>
      <c r="AD224" s="124" t="s">
        <v>43</v>
      </c>
      <c r="AE224" s="124" t="s">
        <v>42</v>
      </c>
      <c r="AF224" s="124" t="s">
        <v>50</v>
      </c>
      <c r="AG224" s="127" t="s">
        <v>44</v>
      </c>
      <c r="AH224" s="128"/>
      <c r="AI224" s="124" t="s">
        <v>723</v>
      </c>
      <c r="AJ224" s="122"/>
      <c r="AK224" s="125"/>
    </row>
    <row r="225" spans="1:39" ht="20.25" customHeight="1" x14ac:dyDescent="0.25">
      <c r="A225" s="122"/>
      <c r="B225" s="122"/>
      <c r="C225" s="122"/>
      <c r="D225" s="125"/>
      <c r="E225" s="125"/>
      <c r="F225" s="125"/>
      <c r="G225" s="117" t="s">
        <v>45</v>
      </c>
      <c r="H225" s="117" t="s">
        <v>46</v>
      </c>
      <c r="I225" s="125"/>
      <c r="J225" s="122"/>
      <c r="K225" s="125"/>
      <c r="L225" s="30"/>
      <c r="M225" s="55"/>
      <c r="N225" s="122"/>
      <c r="O225" s="122"/>
      <c r="P225" s="122"/>
      <c r="Q225" s="125"/>
      <c r="R225" s="125"/>
      <c r="S225" s="125"/>
      <c r="T225" s="117" t="s">
        <v>45</v>
      </c>
      <c r="U225" s="117" t="s">
        <v>46</v>
      </c>
      <c r="V225" s="125"/>
      <c r="W225" s="122"/>
      <c r="X225" s="125"/>
      <c r="Y225" s="44"/>
      <c r="Z225" s="44"/>
      <c r="AA225" s="122"/>
      <c r="AB225" s="122"/>
      <c r="AC225" s="122"/>
      <c r="AD225" s="125"/>
      <c r="AE225" s="125"/>
      <c r="AF225" s="125"/>
      <c r="AG225" s="117" t="s">
        <v>45</v>
      </c>
      <c r="AH225" s="117" t="s">
        <v>46</v>
      </c>
      <c r="AI225" s="125"/>
      <c r="AJ225" s="122"/>
      <c r="AK225" s="125"/>
    </row>
    <row r="226" spans="1:39" ht="47.25" customHeight="1" x14ac:dyDescent="0.25">
      <c r="A226" s="123"/>
      <c r="B226" s="123"/>
      <c r="C226" s="123"/>
      <c r="D226" s="126"/>
      <c r="E226" s="126"/>
      <c r="F226" s="126"/>
      <c r="G226" s="118"/>
      <c r="H226" s="118"/>
      <c r="I226" s="126"/>
      <c r="J226" s="123"/>
      <c r="K226" s="126"/>
      <c r="L226" s="30"/>
      <c r="M226" s="55"/>
      <c r="N226" s="123"/>
      <c r="O226" s="123"/>
      <c r="P226" s="123"/>
      <c r="Q226" s="126"/>
      <c r="R226" s="126"/>
      <c r="S226" s="126"/>
      <c r="T226" s="118"/>
      <c r="U226" s="118"/>
      <c r="V226" s="126"/>
      <c r="W226" s="123"/>
      <c r="X226" s="126"/>
      <c r="Y226" s="44"/>
      <c r="Z226" s="44"/>
      <c r="AA226" s="123"/>
      <c r="AB226" s="123"/>
      <c r="AC226" s="123"/>
      <c r="AD226" s="126"/>
      <c r="AE226" s="126"/>
      <c r="AF226" s="126"/>
      <c r="AG226" s="118"/>
      <c r="AH226" s="118"/>
      <c r="AI226" s="126"/>
      <c r="AJ226" s="123"/>
      <c r="AK226" s="126"/>
    </row>
    <row r="227" spans="1:39" ht="18.75" customHeight="1" x14ac:dyDescent="0.25">
      <c r="A227" s="73">
        <v>1</v>
      </c>
      <c r="B227" s="73">
        <v>2</v>
      </c>
      <c r="C227" s="73">
        <v>3</v>
      </c>
      <c r="D227" s="73">
        <v>4</v>
      </c>
      <c r="E227" s="73">
        <v>5</v>
      </c>
      <c r="F227" s="73">
        <v>6</v>
      </c>
      <c r="G227" s="73">
        <v>7</v>
      </c>
      <c r="H227" s="73">
        <v>8</v>
      </c>
      <c r="I227" s="73">
        <v>9</v>
      </c>
      <c r="J227" s="73">
        <v>10</v>
      </c>
      <c r="K227" s="73">
        <v>11</v>
      </c>
      <c r="L227" s="45"/>
      <c r="M227" s="39"/>
      <c r="N227" s="73">
        <v>1</v>
      </c>
      <c r="O227" s="73">
        <v>2</v>
      </c>
      <c r="P227" s="73">
        <v>3</v>
      </c>
      <c r="Q227" s="73">
        <v>4</v>
      </c>
      <c r="R227" s="73">
        <v>5</v>
      </c>
      <c r="S227" s="73">
        <v>6</v>
      </c>
      <c r="T227" s="73">
        <v>7</v>
      </c>
      <c r="U227" s="73">
        <v>8</v>
      </c>
      <c r="V227" s="73">
        <v>9</v>
      </c>
      <c r="W227" s="73">
        <v>10</v>
      </c>
      <c r="X227" s="73">
        <v>11</v>
      </c>
      <c r="Y227" s="45"/>
      <c r="Z227" s="45"/>
      <c r="AA227" s="73">
        <v>1</v>
      </c>
      <c r="AB227" s="73">
        <v>2</v>
      </c>
      <c r="AC227" s="73">
        <v>3</v>
      </c>
      <c r="AD227" s="73">
        <v>4</v>
      </c>
      <c r="AE227" s="73">
        <v>5</v>
      </c>
      <c r="AF227" s="73">
        <v>6</v>
      </c>
      <c r="AG227" s="73">
        <v>7</v>
      </c>
      <c r="AH227" s="73">
        <v>8</v>
      </c>
      <c r="AI227" s="73">
        <v>9</v>
      </c>
      <c r="AJ227" s="73">
        <v>10</v>
      </c>
      <c r="AK227" s="73">
        <v>11</v>
      </c>
    </row>
    <row r="228" spans="1:39" ht="38.25" customHeight="1" x14ac:dyDescent="0.25">
      <c r="A228" s="8" t="s">
        <v>54</v>
      </c>
      <c r="B228" s="73">
        <v>1</v>
      </c>
      <c r="C228" s="4"/>
      <c r="D228" s="4"/>
      <c r="E228" s="4"/>
      <c r="F228" s="4"/>
      <c r="G228" s="4"/>
      <c r="H228" s="4"/>
      <c r="I228" s="4"/>
      <c r="J228" s="3"/>
      <c r="K228" s="3"/>
      <c r="L228" s="31"/>
      <c r="M228" s="40"/>
      <c r="N228" s="8" t="s">
        <v>54</v>
      </c>
      <c r="O228" s="73">
        <v>1</v>
      </c>
      <c r="P228" s="4">
        <v>1</v>
      </c>
      <c r="Q228" s="4"/>
      <c r="R228" s="4"/>
      <c r="S228" s="4"/>
      <c r="T228" s="4"/>
      <c r="U228" s="4"/>
      <c r="V228" s="4">
        <v>1</v>
      </c>
      <c r="W228" s="3">
        <v>436.4</v>
      </c>
      <c r="X228" s="3"/>
      <c r="Y228" s="31"/>
      <c r="Z228" s="31"/>
      <c r="AA228" s="8" t="s">
        <v>54</v>
      </c>
      <c r="AB228" s="73">
        <v>1</v>
      </c>
      <c r="AC228" s="4">
        <f t="shared" ref="AC228:AK236" si="18">C228-P228</f>
        <v>-1</v>
      </c>
      <c r="AD228" s="4">
        <f t="shared" si="18"/>
        <v>0</v>
      </c>
      <c r="AE228" s="4">
        <f t="shared" si="18"/>
        <v>0</v>
      </c>
      <c r="AF228" s="4">
        <f t="shared" si="18"/>
        <v>0</v>
      </c>
      <c r="AG228" s="4">
        <f t="shared" si="18"/>
        <v>0</v>
      </c>
      <c r="AH228" s="4">
        <f t="shared" si="18"/>
        <v>0</v>
      </c>
      <c r="AI228" s="4">
        <f t="shared" si="18"/>
        <v>-1</v>
      </c>
      <c r="AJ228" s="3">
        <f t="shared" si="18"/>
        <v>-436.4</v>
      </c>
      <c r="AK228" s="3">
        <f t="shared" si="18"/>
        <v>0</v>
      </c>
    </row>
    <row r="229" spans="1:39" ht="39" customHeight="1" x14ac:dyDescent="0.25">
      <c r="A229" s="8" t="s">
        <v>55</v>
      </c>
      <c r="B229" s="73">
        <v>2</v>
      </c>
      <c r="C229" s="4"/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8" t="s">
        <v>55</v>
      </c>
      <c r="O229" s="73">
        <v>2</v>
      </c>
      <c r="P229" s="4"/>
      <c r="Q229" s="4"/>
      <c r="R229" s="4"/>
      <c r="S229" s="4"/>
      <c r="T229" s="4"/>
      <c r="U229" s="4"/>
      <c r="V229" s="4"/>
      <c r="W229" s="3"/>
      <c r="X229" s="3"/>
      <c r="Y229" s="31"/>
      <c r="Z229" s="31"/>
      <c r="AA229" s="8" t="s">
        <v>55</v>
      </c>
      <c r="AB229" s="73">
        <v>2</v>
      </c>
      <c r="AC229" s="4">
        <f t="shared" si="18"/>
        <v>0</v>
      </c>
      <c r="AD229" s="4">
        <f t="shared" si="18"/>
        <v>0</v>
      </c>
      <c r="AE229" s="4">
        <f t="shared" si="18"/>
        <v>0</v>
      </c>
      <c r="AF229" s="4">
        <f t="shared" si="18"/>
        <v>0</v>
      </c>
      <c r="AG229" s="4">
        <f t="shared" si="18"/>
        <v>0</v>
      </c>
      <c r="AH229" s="4">
        <f t="shared" si="18"/>
        <v>0</v>
      </c>
      <c r="AI229" s="4">
        <f t="shared" si="18"/>
        <v>0</v>
      </c>
      <c r="AJ229" s="3">
        <f t="shared" si="18"/>
        <v>0</v>
      </c>
      <c r="AK229" s="3">
        <f t="shared" si="18"/>
        <v>0</v>
      </c>
    </row>
    <row r="230" spans="1:39" ht="52.5" customHeight="1" x14ac:dyDescent="0.25">
      <c r="A230" s="8" t="s">
        <v>56</v>
      </c>
      <c r="B230" s="73">
        <v>3</v>
      </c>
      <c r="C230" s="4"/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8" t="s">
        <v>56</v>
      </c>
      <c r="O230" s="73">
        <v>3</v>
      </c>
      <c r="P230" s="4"/>
      <c r="Q230" s="4"/>
      <c r="R230" s="4"/>
      <c r="S230" s="4"/>
      <c r="T230" s="4"/>
      <c r="U230" s="4"/>
      <c r="V230" s="4"/>
      <c r="W230" s="3"/>
      <c r="X230" s="3"/>
      <c r="Y230" s="31"/>
      <c r="Z230" s="31"/>
      <c r="AA230" s="8" t="s">
        <v>56</v>
      </c>
      <c r="AB230" s="73">
        <v>3</v>
      </c>
      <c r="AC230" s="4">
        <f t="shared" si="18"/>
        <v>0</v>
      </c>
      <c r="AD230" s="4">
        <f t="shared" si="18"/>
        <v>0</v>
      </c>
      <c r="AE230" s="4">
        <f t="shared" si="18"/>
        <v>0</v>
      </c>
      <c r="AF230" s="4">
        <f t="shared" si="18"/>
        <v>0</v>
      </c>
      <c r="AG230" s="4">
        <f t="shared" si="18"/>
        <v>0</v>
      </c>
      <c r="AH230" s="4">
        <f t="shared" si="18"/>
        <v>0</v>
      </c>
      <c r="AI230" s="4">
        <f t="shared" si="18"/>
        <v>0</v>
      </c>
      <c r="AJ230" s="3">
        <f t="shared" si="18"/>
        <v>0</v>
      </c>
      <c r="AK230" s="3">
        <f t="shared" si="18"/>
        <v>0</v>
      </c>
    </row>
    <row r="231" spans="1:39" ht="12.75" customHeight="1" x14ac:dyDescent="0.25">
      <c r="A231" s="8" t="s">
        <v>57</v>
      </c>
      <c r="B231" s="73">
        <v>4</v>
      </c>
      <c r="C231" s="4"/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8" t="s">
        <v>57</v>
      </c>
      <c r="O231" s="73">
        <v>4</v>
      </c>
      <c r="P231" s="4"/>
      <c r="Q231" s="4"/>
      <c r="R231" s="4"/>
      <c r="S231" s="4"/>
      <c r="T231" s="4"/>
      <c r="U231" s="4"/>
      <c r="V231" s="4"/>
      <c r="W231" s="3"/>
      <c r="X231" s="3"/>
      <c r="Y231" s="31"/>
      <c r="Z231" s="31"/>
      <c r="AA231" s="8" t="s">
        <v>57</v>
      </c>
      <c r="AB231" s="73">
        <v>4</v>
      </c>
      <c r="AC231" s="4">
        <f t="shared" si="18"/>
        <v>0</v>
      </c>
      <c r="AD231" s="4">
        <f t="shared" si="18"/>
        <v>0</v>
      </c>
      <c r="AE231" s="4">
        <f t="shared" si="18"/>
        <v>0</v>
      </c>
      <c r="AF231" s="4">
        <f t="shared" si="18"/>
        <v>0</v>
      </c>
      <c r="AG231" s="4">
        <f t="shared" si="18"/>
        <v>0</v>
      </c>
      <c r="AH231" s="4">
        <f t="shared" si="18"/>
        <v>0</v>
      </c>
      <c r="AI231" s="4">
        <f t="shared" si="18"/>
        <v>0</v>
      </c>
      <c r="AJ231" s="3">
        <f t="shared" si="18"/>
        <v>0</v>
      </c>
      <c r="AK231" s="3">
        <f t="shared" si="18"/>
        <v>0</v>
      </c>
    </row>
    <row r="232" spans="1:39" ht="12" customHeight="1" x14ac:dyDescent="0.25">
      <c r="A232" s="8" t="s">
        <v>720</v>
      </c>
      <c r="B232" s="72">
        <v>5</v>
      </c>
      <c r="C232" s="4"/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8" t="s">
        <v>58</v>
      </c>
      <c r="O232" s="72">
        <v>5</v>
      </c>
      <c r="P232" s="4"/>
      <c r="Q232" s="4"/>
      <c r="R232" s="4"/>
      <c r="S232" s="4"/>
      <c r="T232" s="4"/>
      <c r="U232" s="4"/>
      <c r="V232" s="4"/>
      <c r="W232" s="3"/>
      <c r="X232" s="3"/>
      <c r="Y232" s="31"/>
      <c r="Z232" s="31"/>
      <c r="AA232" s="8" t="s">
        <v>58</v>
      </c>
      <c r="AB232" s="72">
        <v>5</v>
      </c>
      <c r="AC232" s="4">
        <f t="shared" si="18"/>
        <v>0</v>
      </c>
      <c r="AD232" s="4">
        <f t="shared" si="18"/>
        <v>0</v>
      </c>
      <c r="AE232" s="4">
        <f t="shared" si="18"/>
        <v>0</v>
      </c>
      <c r="AF232" s="4">
        <f t="shared" si="18"/>
        <v>0</v>
      </c>
      <c r="AG232" s="4">
        <f t="shared" si="18"/>
        <v>0</v>
      </c>
      <c r="AH232" s="4">
        <f t="shared" si="18"/>
        <v>0</v>
      </c>
      <c r="AI232" s="4">
        <f t="shared" si="18"/>
        <v>0</v>
      </c>
      <c r="AJ232" s="3">
        <f t="shared" si="18"/>
        <v>0</v>
      </c>
      <c r="AK232" s="3">
        <f t="shared" si="18"/>
        <v>0</v>
      </c>
    </row>
    <row r="233" spans="1:39" ht="12.75" customHeight="1" x14ac:dyDescent="0.25">
      <c r="A233" s="8" t="s">
        <v>59</v>
      </c>
      <c r="B233" s="72">
        <v>6</v>
      </c>
      <c r="C233" s="4"/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8" t="s">
        <v>59</v>
      </c>
      <c r="O233" s="72">
        <v>6</v>
      </c>
      <c r="P233" s="4"/>
      <c r="Q233" s="4"/>
      <c r="R233" s="4"/>
      <c r="S233" s="4"/>
      <c r="T233" s="4"/>
      <c r="U233" s="4"/>
      <c r="V233" s="4"/>
      <c r="W233" s="3"/>
      <c r="X233" s="3"/>
      <c r="Y233" s="31"/>
      <c r="Z233" s="31"/>
      <c r="AA233" s="8" t="s">
        <v>59</v>
      </c>
      <c r="AB233" s="72">
        <v>6</v>
      </c>
      <c r="AC233" s="4">
        <f t="shared" si="18"/>
        <v>0</v>
      </c>
      <c r="AD233" s="4">
        <f t="shared" si="18"/>
        <v>0</v>
      </c>
      <c r="AE233" s="4">
        <f t="shared" si="18"/>
        <v>0</v>
      </c>
      <c r="AF233" s="4">
        <f t="shared" si="18"/>
        <v>0</v>
      </c>
      <c r="AG233" s="4">
        <f t="shared" si="18"/>
        <v>0</v>
      </c>
      <c r="AH233" s="4">
        <f t="shared" si="18"/>
        <v>0</v>
      </c>
      <c r="AI233" s="4">
        <f t="shared" si="18"/>
        <v>0</v>
      </c>
      <c r="AJ233" s="3">
        <f t="shared" si="18"/>
        <v>0</v>
      </c>
      <c r="AK233" s="3">
        <f t="shared" si="18"/>
        <v>0</v>
      </c>
    </row>
    <row r="234" spans="1:39" ht="12.75" customHeight="1" x14ac:dyDescent="0.25">
      <c r="A234" s="8" t="s">
        <v>60</v>
      </c>
      <c r="B234" s="72">
        <v>7</v>
      </c>
      <c r="C234" s="4"/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8" t="s">
        <v>60</v>
      </c>
      <c r="O234" s="72">
        <v>7</v>
      </c>
      <c r="P234" s="4"/>
      <c r="Q234" s="4"/>
      <c r="R234" s="4"/>
      <c r="S234" s="4"/>
      <c r="T234" s="4"/>
      <c r="U234" s="4"/>
      <c r="V234" s="4"/>
      <c r="W234" s="3"/>
      <c r="X234" s="3"/>
      <c r="Y234" s="31"/>
      <c r="Z234" s="31"/>
      <c r="AA234" s="8" t="s">
        <v>60</v>
      </c>
      <c r="AB234" s="72">
        <v>7</v>
      </c>
      <c r="AC234" s="4">
        <f t="shared" si="18"/>
        <v>0</v>
      </c>
      <c r="AD234" s="4">
        <f t="shared" si="18"/>
        <v>0</v>
      </c>
      <c r="AE234" s="4">
        <f t="shared" si="18"/>
        <v>0</v>
      </c>
      <c r="AF234" s="4">
        <f t="shared" si="18"/>
        <v>0</v>
      </c>
      <c r="AG234" s="4">
        <f t="shared" si="18"/>
        <v>0</v>
      </c>
      <c r="AH234" s="4">
        <f t="shared" si="18"/>
        <v>0</v>
      </c>
      <c r="AI234" s="4">
        <f t="shared" si="18"/>
        <v>0</v>
      </c>
      <c r="AJ234" s="3">
        <f t="shared" si="18"/>
        <v>0</v>
      </c>
      <c r="AK234" s="3">
        <f t="shared" si="18"/>
        <v>0</v>
      </c>
    </row>
    <row r="235" spans="1:39" ht="12.75" customHeight="1" x14ac:dyDescent="0.25">
      <c r="A235" s="8" t="s">
        <v>61</v>
      </c>
      <c r="B235" s="72">
        <v>8</v>
      </c>
      <c r="C235" s="4"/>
      <c r="D235" s="4"/>
      <c r="E235" s="4"/>
      <c r="F235" s="4"/>
      <c r="G235" s="4"/>
      <c r="H235" s="4"/>
      <c r="I235" s="4"/>
      <c r="J235" s="3"/>
      <c r="K235" s="3"/>
      <c r="L235" s="31"/>
      <c r="M235" s="40"/>
      <c r="N235" s="8" t="s">
        <v>61</v>
      </c>
      <c r="O235" s="72">
        <v>8</v>
      </c>
      <c r="P235" s="4"/>
      <c r="Q235" s="4"/>
      <c r="R235" s="4"/>
      <c r="S235" s="4"/>
      <c r="T235" s="4"/>
      <c r="U235" s="4"/>
      <c r="V235" s="4"/>
      <c r="W235" s="3"/>
      <c r="X235" s="3"/>
      <c r="Y235" s="31"/>
      <c r="Z235" s="31"/>
      <c r="AA235" s="8" t="s">
        <v>61</v>
      </c>
      <c r="AB235" s="72">
        <v>8</v>
      </c>
      <c r="AC235" s="4">
        <f t="shared" si="18"/>
        <v>0</v>
      </c>
      <c r="AD235" s="4">
        <f t="shared" si="18"/>
        <v>0</v>
      </c>
      <c r="AE235" s="4">
        <f t="shared" si="18"/>
        <v>0</v>
      </c>
      <c r="AF235" s="4">
        <f t="shared" si="18"/>
        <v>0</v>
      </c>
      <c r="AG235" s="4">
        <f t="shared" si="18"/>
        <v>0</v>
      </c>
      <c r="AH235" s="4">
        <f t="shared" si="18"/>
        <v>0</v>
      </c>
      <c r="AI235" s="4">
        <f t="shared" si="18"/>
        <v>0</v>
      </c>
      <c r="AJ235" s="3">
        <f t="shared" si="18"/>
        <v>0</v>
      </c>
      <c r="AK235" s="3">
        <f t="shared" si="18"/>
        <v>0</v>
      </c>
    </row>
    <row r="236" spans="1:39" ht="12.75" customHeight="1" x14ac:dyDescent="0.25">
      <c r="A236" s="14" t="s">
        <v>258</v>
      </c>
      <c r="B236" s="15">
        <v>9</v>
      </c>
      <c r="C236" s="16">
        <f>SUM(C228:C235)</f>
        <v>0</v>
      </c>
      <c r="D236" s="16">
        <f t="shared" ref="D236:H236" si="19">SUM(D228:D235)</f>
        <v>0</v>
      </c>
      <c r="E236" s="16">
        <f t="shared" si="19"/>
        <v>0</v>
      </c>
      <c r="F236" s="16">
        <f t="shared" si="19"/>
        <v>0</v>
      </c>
      <c r="G236" s="16">
        <f t="shared" si="19"/>
        <v>0</v>
      </c>
      <c r="H236" s="16">
        <f t="shared" si="19"/>
        <v>0</v>
      </c>
      <c r="I236" s="16">
        <f>SUM(I228:I235)</f>
        <v>0</v>
      </c>
      <c r="J236" s="17">
        <f>SUM(J228:J235)</f>
        <v>0</v>
      </c>
      <c r="K236" s="17">
        <f>SUM(K228:K235)</f>
        <v>0</v>
      </c>
      <c r="L236" s="40"/>
      <c r="M236" s="40"/>
      <c r="N236" s="14" t="s">
        <v>62</v>
      </c>
      <c r="O236" s="15">
        <v>9</v>
      </c>
      <c r="P236" s="4">
        <f t="shared" ref="P236:X236" si="20">SUM(P228:P235)</f>
        <v>1</v>
      </c>
      <c r="Q236" s="4">
        <f t="shared" si="20"/>
        <v>0</v>
      </c>
      <c r="R236" s="4">
        <f t="shared" si="20"/>
        <v>0</v>
      </c>
      <c r="S236" s="4">
        <f t="shared" si="20"/>
        <v>0</v>
      </c>
      <c r="T236" s="4">
        <f t="shared" si="20"/>
        <v>0</v>
      </c>
      <c r="U236" s="4">
        <f t="shared" si="20"/>
        <v>0</v>
      </c>
      <c r="V236" s="4">
        <f t="shared" si="20"/>
        <v>1</v>
      </c>
      <c r="W236" s="3">
        <f t="shared" si="20"/>
        <v>436.4</v>
      </c>
      <c r="X236" s="3">
        <f t="shared" si="20"/>
        <v>0</v>
      </c>
      <c r="Y236" s="32"/>
      <c r="Z236" s="32"/>
      <c r="AA236" s="14" t="s">
        <v>62</v>
      </c>
      <c r="AB236" s="15">
        <v>9</v>
      </c>
      <c r="AC236" s="4">
        <f t="shared" si="18"/>
        <v>-1</v>
      </c>
      <c r="AD236" s="4">
        <f t="shared" si="18"/>
        <v>0</v>
      </c>
      <c r="AE236" s="4">
        <f t="shared" si="18"/>
        <v>0</v>
      </c>
      <c r="AF236" s="4">
        <f t="shared" si="18"/>
        <v>0</v>
      </c>
      <c r="AG236" s="4">
        <f t="shared" si="18"/>
        <v>0</v>
      </c>
      <c r="AH236" s="4">
        <f t="shared" si="18"/>
        <v>0</v>
      </c>
      <c r="AI236" s="4">
        <f t="shared" si="18"/>
        <v>-1</v>
      </c>
      <c r="AJ236" s="3">
        <f t="shared" si="18"/>
        <v>-436.4</v>
      </c>
      <c r="AK236" s="3">
        <f t="shared" si="18"/>
        <v>0</v>
      </c>
    </row>
    <row r="238" spans="1:39" x14ac:dyDescent="0.25">
      <c r="A238" s="12" t="s">
        <v>66</v>
      </c>
      <c r="N238" s="12" t="s">
        <v>66</v>
      </c>
      <c r="AA238" s="12" t="s">
        <v>66</v>
      </c>
    </row>
    <row r="239" spans="1:39" ht="18.75" x14ac:dyDescent="0.3">
      <c r="A239" s="10" t="s">
        <v>730</v>
      </c>
      <c r="B239" s="10"/>
      <c r="C239" s="11"/>
      <c r="D239" s="11"/>
      <c r="E239" s="11"/>
      <c r="F239" s="11"/>
      <c r="G239" s="11"/>
      <c r="H239" s="10"/>
      <c r="I239" s="10"/>
      <c r="J239" s="10"/>
      <c r="K239" s="10"/>
      <c r="L239" s="6"/>
      <c r="M239" s="10" t="s">
        <v>724</v>
      </c>
      <c r="N239" s="10" t="s">
        <v>730</v>
      </c>
      <c r="O239" s="10"/>
      <c r="P239" s="11"/>
      <c r="Q239" s="11"/>
      <c r="R239" s="11"/>
      <c r="S239" s="11"/>
      <c r="T239" s="11"/>
      <c r="U239" s="10"/>
      <c r="V239" s="10"/>
      <c r="W239" s="10"/>
      <c r="X239" s="10"/>
      <c r="Y239" s="6"/>
      <c r="Z239" s="10" t="s">
        <v>724</v>
      </c>
      <c r="AA239" s="10" t="s">
        <v>730</v>
      </c>
      <c r="AB239" s="10"/>
      <c r="AC239" s="11"/>
      <c r="AD239" s="11"/>
      <c r="AE239" s="11"/>
      <c r="AF239" s="11"/>
      <c r="AG239" s="11"/>
      <c r="AH239" s="10"/>
      <c r="AI239" s="10"/>
      <c r="AJ239" s="10"/>
      <c r="AK239" s="10"/>
      <c r="AL239" s="6">
        <f>L239-Y239</f>
        <v>0</v>
      </c>
      <c r="AM239" s="10" t="s">
        <v>724</v>
      </c>
    </row>
    <row r="240" spans="1:39" ht="20.25" customHeight="1" x14ac:dyDescent="0.3">
      <c r="A240" s="116" t="s">
        <v>725</v>
      </c>
      <c r="B240" s="116"/>
      <c r="C240" s="6"/>
      <c r="D240" s="10" t="s">
        <v>729</v>
      </c>
      <c r="E240" s="11"/>
      <c r="F240" s="6"/>
      <c r="G240" s="53" t="s">
        <v>726</v>
      </c>
      <c r="H240" s="1"/>
      <c r="I240" s="10"/>
      <c r="J240" s="10"/>
      <c r="K240" s="6"/>
      <c r="L240" s="10" t="s">
        <v>63</v>
      </c>
      <c r="M240" s="10"/>
      <c r="N240" s="116" t="s">
        <v>725</v>
      </c>
      <c r="O240" s="116"/>
      <c r="P240" s="6"/>
      <c r="Q240" s="10" t="s">
        <v>729</v>
      </c>
      <c r="R240" s="11"/>
      <c r="S240" s="6"/>
      <c r="T240" s="53" t="s">
        <v>726</v>
      </c>
      <c r="U240" s="1"/>
      <c r="V240" s="10"/>
      <c r="W240" s="10"/>
      <c r="X240" s="6"/>
      <c r="Y240" s="10" t="s">
        <v>63</v>
      </c>
      <c r="Z240" s="10"/>
      <c r="AA240" s="116" t="s">
        <v>725</v>
      </c>
      <c r="AB240" s="116"/>
      <c r="AC240" s="6">
        <f>C240-P240</f>
        <v>0</v>
      </c>
      <c r="AD240" s="10" t="s">
        <v>729</v>
      </c>
      <c r="AE240" s="11"/>
      <c r="AF240" s="6">
        <f>F240-S240</f>
        <v>0</v>
      </c>
      <c r="AG240" s="53" t="s">
        <v>726</v>
      </c>
      <c r="AH240" s="1"/>
      <c r="AI240" s="10"/>
      <c r="AJ240" s="10"/>
      <c r="AK240" s="6">
        <f>K240-X240</f>
        <v>0</v>
      </c>
      <c r="AL240" s="10" t="s">
        <v>63</v>
      </c>
      <c r="AM240" s="10"/>
    </row>
    <row r="241" spans="1:39" ht="21" customHeight="1" x14ac:dyDescent="0.3">
      <c r="A241" s="13" t="s">
        <v>728</v>
      </c>
      <c r="B241" s="13"/>
      <c r="C241" s="6"/>
      <c r="D241" s="13" t="s">
        <v>727</v>
      </c>
      <c r="E241" s="13"/>
      <c r="F241" s="13"/>
      <c r="J241" s="10"/>
      <c r="K241" s="10"/>
      <c r="L241" s="6"/>
      <c r="M241" s="10" t="s">
        <v>64</v>
      </c>
      <c r="N241" s="13" t="s">
        <v>728</v>
      </c>
      <c r="O241" s="13"/>
      <c r="P241" s="6"/>
      <c r="Q241" s="13" t="s">
        <v>727</v>
      </c>
      <c r="R241" s="13"/>
      <c r="S241" s="13"/>
      <c r="W241" s="10"/>
      <c r="X241" s="10"/>
      <c r="Y241" s="6"/>
      <c r="Z241" s="10" t="s">
        <v>64</v>
      </c>
      <c r="AA241" s="13" t="s">
        <v>728</v>
      </c>
      <c r="AB241" s="13"/>
      <c r="AC241" s="6">
        <f>C241-P241</f>
        <v>0</v>
      </c>
      <c r="AD241" s="13" t="s">
        <v>727</v>
      </c>
      <c r="AE241" s="13"/>
      <c r="AF241" s="13"/>
      <c r="AJ241" s="10"/>
      <c r="AK241" s="10"/>
      <c r="AL241" s="6">
        <f>L241-Y241</f>
        <v>0</v>
      </c>
      <c r="AM241" s="10" t="s">
        <v>64</v>
      </c>
    </row>
    <row r="244" spans="1:39" x14ac:dyDescent="0.25">
      <c r="A244" s="12" t="s">
        <v>67</v>
      </c>
      <c r="N244" s="12" t="s">
        <v>67</v>
      </c>
      <c r="AA244" s="12" t="s">
        <v>67</v>
      </c>
    </row>
    <row r="245" spans="1:39" ht="18.75" x14ac:dyDescent="0.3">
      <c r="A245" s="10" t="s">
        <v>730</v>
      </c>
      <c r="B245" s="10"/>
      <c r="C245" s="11"/>
      <c r="D245" s="11"/>
      <c r="E245" s="11"/>
      <c r="F245" s="11"/>
      <c r="G245" s="11"/>
      <c r="H245" s="10"/>
      <c r="I245" s="10"/>
      <c r="J245" s="10"/>
      <c r="K245" s="10"/>
      <c r="L245" s="6"/>
      <c r="M245" s="10" t="s">
        <v>724</v>
      </c>
      <c r="N245" s="10" t="s">
        <v>730</v>
      </c>
      <c r="O245" s="10"/>
      <c r="P245" s="11"/>
      <c r="Q245" s="11"/>
      <c r="R245" s="11"/>
      <c r="S245" s="11"/>
      <c r="T245" s="11"/>
      <c r="U245" s="10"/>
      <c r="V245" s="10"/>
      <c r="W245" s="10"/>
      <c r="X245" s="10"/>
      <c r="Y245" s="6"/>
      <c r="Z245" s="10" t="s">
        <v>724</v>
      </c>
      <c r="AA245" s="10" t="s">
        <v>730</v>
      </c>
      <c r="AB245" s="10"/>
      <c r="AC245" s="11"/>
      <c r="AD245" s="11"/>
      <c r="AE245" s="11"/>
      <c r="AF245" s="11"/>
      <c r="AG245" s="11"/>
      <c r="AH245" s="10"/>
      <c r="AI245" s="10"/>
      <c r="AJ245" s="10"/>
      <c r="AK245" s="10"/>
      <c r="AL245" s="6">
        <f>L245-Y245</f>
        <v>0</v>
      </c>
      <c r="AM245" s="10" t="s">
        <v>724</v>
      </c>
    </row>
    <row r="246" spans="1:39" ht="20.25" customHeight="1" x14ac:dyDescent="0.3">
      <c r="A246" s="116" t="s">
        <v>725</v>
      </c>
      <c r="B246" s="116"/>
      <c r="C246" s="6"/>
      <c r="D246" s="10" t="s">
        <v>729</v>
      </c>
      <c r="E246" s="11"/>
      <c r="F246" s="6"/>
      <c r="G246" s="53" t="s">
        <v>726</v>
      </c>
      <c r="H246" s="1"/>
      <c r="I246" s="10"/>
      <c r="J246" s="10"/>
      <c r="K246" s="6"/>
      <c r="L246" s="10" t="s">
        <v>63</v>
      </c>
      <c r="M246" s="10"/>
      <c r="N246" s="116" t="s">
        <v>725</v>
      </c>
      <c r="O246" s="116"/>
      <c r="P246" s="6"/>
      <c r="Q246" s="10" t="s">
        <v>729</v>
      </c>
      <c r="R246" s="11"/>
      <c r="S246" s="6"/>
      <c r="T246" s="53" t="s">
        <v>726</v>
      </c>
      <c r="U246" s="1"/>
      <c r="V246" s="10"/>
      <c r="W246" s="10"/>
      <c r="X246" s="6"/>
      <c r="Y246" s="10" t="s">
        <v>63</v>
      </c>
      <c r="Z246" s="10"/>
      <c r="AA246" s="116" t="s">
        <v>725</v>
      </c>
      <c r="AB246" s="116"/>
      <c r="AC246" s="6">
        <f>C246-P246</f>
        <v>0</v>
      </c>
      <c r="AD246" s="10" t="s">
        <v>729</v>
      </c>
      <c r="AE246" s="11"/>
      <c r="AF246" s="6">
        <f>F246-S246</f>
        <v>0</v>
      </c>
      <c r="AG246" s="53" t="s">
        <v>726</v>
      </c>
      <c r="AH246" s="1"/>
      <c r="AI246" s="10"/>
      <c r="AJ246" s="10"/>
      <c r="AK246" s="6">
        <f>K246-X246</f>
        <v>0</v>
      </c>
      <c r="AL246" s="10" t="s">
        <v>63</v>
      </c>
      <c r="AM246" s="10"/>
    </row>
    <row r="247" spans="1:39" ht="21" customHeight="1" x14ac:dyDescent="0.3">
      <c r="A247" s="13" t="s">
        <v>728</v>
      </c>
      <c r="B247" s="13"/>
      <c r="C247" s="6"/>
      <c r="D247" s="13" t="s">
        <v>727</v>
      </c>
      <c r="E247" s="13"/>
      <c r="F247" s="13"/>
      <c r="J247" s="10"/>
      <c r="K247" s="10"/>
      <c r="L247" s="6"/>
      <c r="M247" s="10" t="s">
        <v>64</v>
      </c>
      <c r="N247" s="13" t="s">
        <v>728</v>
      </c>
      <c r="O247" s="13"/>
      <c r="P247" s="6"/>
      <c r="Q247" s="13" t="s">
        <v>727</v>
      </c>
      <c r="R247" s="13"/>
      <c r="S247" s="13"/>
      <c r="W247" s="10"/>
      <c r="X247" s="10"/>
      <c r="Y247" s="6"/>
      <c r="Z247" s="10" t="s">
        <v>64</v>
      </c>
      <c r="AA247" s="13" t="s">
        <v>728</v>
      </c>
      <c r="AB247" s="13"/>
      <c r="AC247" s="6">
        <f>C247-P247</f>
        <v>0</v>
      </c>
      <c r="AD247" s="13" t="s">
        <v>727</v>
      </c>
      <c r="AE247" s="13"/>
      <c r="AF247" s="13"/>
      <c r="AJ247" s="10"/>
      <c r="AK247" s="10"/>
      <c r="AL247" s="6">
        <f>L247-Y247</f>
        <v>0</v>
      </c>
      <c r="AM247" s="10" t="s">
        <v>64</v>
      </c>
    </row>
    <row r="250" spans="1:39" x14ac:dyDescent="0.25">
      <c r="A250" s="12" t="s">
        <v>68</v>
      </c>
      <c r="N250" s="12" t="s">
        <v>68</v>
      </c>
      <c r="AA250" s="12" t="s">
        <v>68</v>
      </c>
    </row>
    <row r="251" spans="1:39" ht="18.75" x14ac:dyDescent="0.3">
      <c r="A251" s="10" t="s">
        <v>730</v>
      </c>
      <c r="B251" s="10"/>
      <c r="C251" s="11"/>
      <c r="D251" s="11"/>
      <c r="E251" s="11"/>
      <c r="F251" s="11"/>
      <c r="G251" s="11"/>
      <c r="H251" s="10"/>
      <c r="I251" s="10"/>
      <c r="J251" s="10"/>
      <c r="K251" s="10"/>
      <c r="L251" s="6"/>
      <c r="M251" s="10" t="s">
        <v>724</v>
      </c>
      <c r="N251" s="10" t="s">
        <v>730</v>
      </c>
      <c r="O251" s="10"/>
      <c r="P251" s="11"/>
      <c r="Q251" s="11"/>
      <c r="R251" s="11"/>
      <c r="S251" s="11"/>
      <c r="T251" s="11"/>
      <c r="U251" s="10"/>
      <c r="V251" s="10"/>
      <c r="W251" s="10"/>
      <c r="X251" s="10"/>
      <c r="Y251" s="6"/>
      <c r="Z251" s="10" t="s">
        <v>724</v>
      </c>
      <c r="AA251" s="10" t="s">
        <v>730</v>
      </c>
      <c r="AB251" s="10"/>
      <c r="AC251" s="11"/>
      <c r="AD251" s="11"/>
      <c r="AE251" s="11"/>
      <c r="AF251" s="11"/>
      <c r="AG251" s="11"/>
      <c r="AH251" s="10"/>
      <c r="AI251" s="10"/>
      <c r="AJ251" s="10"/>
      <c r="AK251" s="10"/>
      <c r="AL251" s="6">
        <f>L251-Y251</f>
        <v>0</v>
      </c>
      <c r="AM251" s="10" t="s">
        <v>724</v>
      </c>
    </row>
    <row r="252" spans="1:39" ht="20.25" customHeight="1" x14ac:dyDescent="0.3">
      <c r="A252" s="116" t="s">
        <v>725</v>
      </c>
      <c r="B252" s="116"/>
      <c r="C252" s="6"/>
      <c r="D252" s="10" t="s">
        <v>729</v>
      </c>
      <c r="E252" s="11"/>
      <c r="F252" s="6"/>
      <c r="G252" s="53" t="s">
        <v>726</v>
      </c>
      <c r="H252" s="1"/>
      <c r="I252" s="10"/>
      <c r="J252" s="10"/>
      <c r="K252" s="6"/>
      <c r="L252" s="10" t="s">
        <v>63</v>
      </c>
      <c r="M252" s="10"/>
      <c r="N252" s="116" t="s">
        <v>725</v>
      </c>
      <c r="O252" s="116"/>
      <c r="P252" s="6"/>
      <c r="Q252" s="10" t="s">
        <v>729</v>
      </c>
      <c r="R252" s="11"/>
      <c r="S252" s="6"/>
      <c r="T252" s="53" t="s">
        <v>726</v>
      </c>
      <c r="U252" s="1"/>
      <c r="V252" s="10"/>
      <c r="W252" s="10"/>
      <c r="X252" s="6"/>
      <c r="Y252" s="10" t="s">
        <v>63</v>
      </c>
      <c r="Z252" s="10"/>
      <c r="AA252" s="116" t="s">
        <v>725</v>
      </c>
      <c r="AB252" s="116"/>
      <c r="AC252" s="6">
        <f>C252-P252</f>
        <v>0</v>
      </c>
      <c r="AD252" s="10" t="s">
        <v>729</v>
      </c>
      <c r="AE252" s="11"/>
      <c r="AF252" s="6">
        <f>F252-S252</f>
        <v>0</v>
      </c>
      <c r="AG252" s="53" t="s">
        <v>726</v>
      </c>
      <c r="AH252" s="1"/>
      <c r="AI252" s="10"/>
      <c r="AJ252" s="10"/>
      <c r="AK252" s="6">
        <f>K252-X252</f>
        <v>0</v>
      </c>
      <c r="AL252" s="10" t="s">
        <v>63</v>
      </c>
      <c r="AM252" s="10"/>
    </row>
    <row r="253" spans="1:39" ht="21" customHeight="1" x14ac:dyDescent="0.3">
      <c r="A253" s="13" t="s">
        <v>728</v>
      </c>
      <c r="B253" s="13"/>
      <c r="C253" s="6"/>
      <c r="D253" s="13" t="s">
        <v>727</v>
      </c>
      <c r="E253" s="13"/>
      <c r="F253" s="13"/>
      <c r="J253" s="10"/>
      <c r="K253" s="10"/>
      <c r="L253" s="6"/>
      <c r="M253" s="10" t="s">
        <v>64</v>
      </c>
      <c r="N253" s="13" t="s">
        <v>728</v>
      </c>
      <c r="O253" s="13"/>
      <c r="P253" s="6"/>
      <c r="Q253" s="13" t="s">
        <v>727</v>
      </c>
      <c r="R253" s="13"/>
      <c r="S253" s="13"/>
      <c r="W253" s="10"/>
      <c r="X253" s="10"/>
      <c r="Y253" s="6"/>
      <c r="Z253" s="10" t="s">
        <v>64</v>
      </c>
      <c r="AA253" s="13" t="s">
        <v>728</v>
      </c>
      <c r="AB253" s="13"/>
      <c r="AC253" s="6">
        <f>C253-P253</f>
        <v>0</v>
      </c>
      <c r="AD253" s="13" t="s">
        <v>727</v>
      </c>
      <c r="AE253" s="13"/>
      <c r="AF253" s="13"/>
      <c r="AJ253" s="10"/>
      <c r="AK253" s="10"/>
      <c r="AL253" s="6">
        <f>L253-Y253</f>
        <v>0</v>
      </c>
      <c r="AM253" s="10" t="s">
        <v>64</v>
      </c>
    </row>
    <row r="256" spans="1:39" ht="17.25" customHeight="1" x14ac:dyDescent="0.25">
      <c r="A256" s="129" t="s">
        <v>203</v>
      </c>
      <c r="B256" s="129"/>
      <c r="C256" s="129"/>
      <c r="D256" s="129"/>
      <c r="E256" s="18"/>
      <c r="F256" s="18"/>
      <c r="G256" s="18"/>
      <c r="H256" s="18"/>
      <c r="I256" s="18"/>
      <c r="J256" s="18"/>
      <c r="K256" s="135"/>
      <c r="L256" s="135"/>
      <c r="M256" s="135"/>
      <c r="N256" s="129" t="s">
        <v>203</v>
      </c>
      <c r="O256" s="129"/>
      <c r="P256" s="129"/>
      <c r="Q256" s="129"/>
      <c r="R256" s="18"/>
      <c r="S256" s="18"/>
      <c r="T256" s="18"/>
      <c r="U256" s="18"/>
      <c r="V256" s="18"/>
      <c r="W256" s="18"/>
      <c r="X256" s="18"/>
      <c r="Y256" s="18"/>
      <c r="Z256" s="18"/>
      <c r="AA256" s="129" t="s">
        <v>203</v>
      </c>
      <c r="AB256" s="129"/>
      <c r="AC256" s="129"/>
      <c r="AD256" s="129"/>
      <c r="AE256" s="18"/>
      <c r="AF256" s="18"/>
      <c r="AG256" s="18"/>
      <c r="AH256" s="18"/>
      <c r="AI256" s="18"/>
      <c r="AJ256" s="18"/>
      <c r="AK256" s="18"/>
      <c r="AL256" s="18"/>
      <c r="AM256" s="18"/>
    </row>
    <row r="257" spans="1:39" ht="17.25" customHeight="1" x14ac:dyDescent="0.25">
      <c r="A257" s="9" t="s">
        <v>65</v>
      </c>
      <c r="B257" s="74"/>
      <c r="C257" s="7"/>
      <c r="D257" s="7"/>
      <c r="E257" s="7"/>
      <c r="F257" s="7"/>
      <c r="G257" s="7"/>
      <c r="H257" s="7"/>
      <c r="I257" s="7"/>
      <c r="J257" s="7"/>
      <c r="K257" s="7"/>
      <c r="L257" s="74"/>
      <c r="M257" s="74"/>
      <c r="N257" s="9" t="s">
        <v>65</v>
      </c>
      <c r="O257" s="74"/>
      <c r="P257" s="7"/>
      <c r="Q257" s="7"/>
      <c r="R257" s="7"/>
      <c r="S257" s="7"/>
      <c r="T257" s="7"/>
      <c r="U257" s="7"/>
      <c r="V257" s="7"/>
      <c r="W257" s="7"/>
      <c r="X257" s="7"/>
      <c r="Y257" s="74"/>
      <c r="Z257" s="74"/>
      <c r="AA257" s="9" t="s">
        <v>65</v>
      </c>
      <c r="AB257" s="74"/>
      <c r="AC257" s="7"/>
      <c r="AD257" s="7"/>
      <c r="AE257" s="7"/>
      <c r="AF257" s="7"/>
      <c r="AG257" s="7"/>
      <c r="AH257" s="7"/>
      <c r="AI257" s="7"/>
      <c r="AJ257" s="7"/>
      <c r="AK257" s="7"/>
      <c r="AL257" s="74"/>
      <c r="AM257" s="74"/>
    </row>
    <row r="258" spans="1:39" ht="27" customHeight="1" x14ac:dyDescent="0.25">
      <c r="A258" s="121" t="s">
        <v>52</v>
      </c>
      <c r="B258" s="121" t="s">
        <v>53</v>
      </c>
      <c r="C258" s="127" t="s">
        <v>70</v>
      </c>
      <c r="D258" s="131"/>
      <c r="E258" s="131"/>
      <c r="F258" s="131"/>
      <c r="G258" s="131"/>
      <c r="H258" s="131"/>
      <c r="I258" s="128"/>
      <c r="J258" s="132" t="s">
        <v>69</v>
      </c>
      <c r="K258" s="132"/>
      <c r="L258" s="44"/>
      <c r="M258" s="55"/>
      <c r="N258" s="121" t="s">
        <v>52</v>
      </c>
      <c r="O258" s="121" t="s">
        <v>53</v>
      </c>
      <c r="P258" s="127" t="s">
        <v>70</v>
      </c>
      <c r="Q258" s="131"/>
      <c r="R258" s="131"/>
      <c r="S258" s="131"/>
      <c r="T258" s="131"/>
      <c r="U258" s="131"/>
      <c r="V258" s="128"/>
      <c r="W258" s="119" t="s">
        <v>69</v>
      </c>
      <c r="X258" s="120"/>
      <c r="Y258" s="44"/>
      <c r="Z258" s="44"/>
      <c r="AA258" s="121" t="s">
        <v>52</v>
      </c>
      <c r="AB258" s="121" t="s">
        <v>53</v>
      </c>
      <c r="AC258" s="127" t="s">
        <v>70</v>
      </c>
      <c r="AD258" s="131"/>
      <c r="AE258" s="131"/>
      <c r="AF258" s="131"/>
      <c r="AG258" s="131"/>
      <c r="AH258" s="131"/>
      <c r="AI258" s="128"/>
      <c r="AJ258" s="119" t="s">
        <v>69</v>
      </c>
      <c r="AK258" s="120"/>
      <c r="AM258" s="33"/>
    </row>
    <row r="259" spans="1:39" ht="21" customHeight="1" x14ac:dyDescent="0.25">
      <c r="A259" s="122"/>
      <c r="B259" s="122"/>
      <c r="C259" s="121" t="s">
        <v>40</v>
      </c>
      <c r="D259" s="127" t="s">
        <v>48</v>
      </c>
      <c r="E259" s="131"/>
      <c r="F259" s="131"/>
      <c r="G259" s="131"/>
      <c r="H259" s="131"/>
      <c r="I259" s="128"/>
      <c r="J259" s="121" t="s">
        <v>47</v>
      </c>
      <c r="K259" s="124" t="s">
        <v>49</v>
      </c>
      <c r="L259" s="30"/>
      <c r="M259" s="55"/>
      <c r="N259" s="122"/>
      <c r="O259" s="122"/>
      <c r="P259" s="121" t="s">
        <v>40</v>
      </c>
      <c r="Q259" s="127" t="s">
        <v>48</v>
      </c>
      <c r="R259" s="131"/>
      <c r="S259" s="131"/>
      <c r="T259" s="131"/>
      <c r="U259" s="131"/>
      <c r="V259" s="128"/>
      <c r="W259" s="121" t="s">
        <v>47</v>
      </c>
      <c r="X259" s="124" t="s">
        <v>49</v>
      </c>
      <c r="Y259" s="44"/>
      <c r="Z259" s="44"/>
      <c r="AA259" s="122"/>
      <c r="AB259" s="122"/>
      <c r="AC259" s="121" t="s">
        <v>40</v>
      </c>
      <c r="AD259" s="127" t="s">
        <v>48</v>
      </c>
      <c r="AE259" s="131"/>
      <c r="AF259" s="131"/>
      <c r="AG259" s="131"/>
      <c r="AH259" s="131"/>
      <c r="AI259" s="128"/>
      <c r="AJ259" s="121" t="s">
        <v>47</v>
      </c>
      <c r="AK259" s="124" t="s">
        <v>49</v>
      </c>
    </row>
    <row r="260" spans="1:39" ht="18.75" customHeight="1" x14ac:dyDescent="0.25">
      <c r="A260" s="122"/>
      <c r="B260" s="122"/>
      <c r="C260" s="122"/>
      <c r="D260" s="124" t="s">
        <v>43</v>
      </c>
      <c r="E260" s="124" t="s">
        <v>42</v>
      </c>
      <c r="F260" s="124" t="s">
        <v>50</v>
      </c>
      <c r="G260" s="127" t="s">
        <v>44</v>
      </c>
      <c r="H260" s="128"/>
      <c r="I260" s="124" t="s">
        <v>723</v>
      </c>
      <c r="J260" s="122"/>
      <c r="K260" s="125"/>
      <c r="L260" s="30"/>
      <c r="M260" s="55"/>
      <c r="N260" s="122"/>
      <c r="O260" s="122"/>
      <c r="P260" s="122"/>
      <c r="Q260" s="124" t="s">
        <v>43</v>
      </c>
      <c r="R260" s="124" t="s">
        <v>42</v>
      </c>
      <c r="S260" s="124" t="s">
        <v>50</v>
      </c>
      <c r="T260" s="127" t="s">
        <v>44</v>
      </c>
      <c r="U260" s="128"/>
      <c r="V260" s="124" t="s">
        <v>723</v>
      </c>
      <c r="W260" s="122"/>
      <c r="X260" s="125"/>
      <c r="Y260" s="44"/>
      <c r="Z260" s="44"/>
      <c r="AA260" s="122"/>
      <c r="AB260" s="122"/>
      <c r="AC260" s="122"/>
      <c r="AD260" s="124" t="s">
        <v>43</v>
      </c>
      <c r="AE260" s="124" t="s">
        <v>42</v>
      </c>
      <c r="AF260" s="124" t="s">
        <v>50</v>
      </c>
      <c r="AG260" s="127" t="s">
        <v>44</v>
      </c>
      <c r="AH260" s="128"/>
      <c r="AI260" s="124" t="s">
        <v>723</v>
      </c>
      <c r="AJ260" s="122"/>
      <c r="AK260" s="125"/>
    </row>
    <row r="261" spans="1:39" ht="20.25" customHeight="1" x14ac:dyDescent="0.25">
      <c r="A261" s="122"/>
      <c r="B261" s="122"/>
      <c r="C261" s="122"/>
      <c r="D261" s="125"/>
      <c r="E261" s="125"/>
      <c r="F261" s="125"/>
      <c r="G261" s="117" t="s">
        <v>45</v>
      </c>
      <c r="H261" s="117" t="s">
        <v>46</v>
      </c>
      <c r="I261" s="125"/>
      <c r="J261" s="122"/>
      <c r="K261" s="125"/>
      <c r="L261" s="30"/>
      <c r="M261" s="55"/>
      <c r="N261" s="122"/>
      <c r="O261" s="122"/>
      <c r="P261" s="122"/>
      <c r="Q261" s="125"/>
      <c r="R261" s="125"/>
      <c r="S261" s="125"/>
      <c r="T261" s="117" t="s">
        <v>45</v>
      </c>
      <c r="U261" s="117" t="s">
        <v>46</v>
      </c>
      <c r="V261" s="125"/>
      <c r="W261" s="122"/>
      <c r="X261" s="125"/>
      <c r="Y261" s="44"/>
      <c r="Z261" s="44"/>
      <c r="AA261" s="122"/>
      <c r="AB261" s="122"/>
      <c r="AC261" s="122"/>
      <c r="AD261" s="125"/>
      <c r="AE261" s="125"/>
      <c r="AF261" s="125"/>
      <c r="AG261" s="117" t="s">
        <v>45</v>
      </c>
      <c r="AH261" s="117" t="s">
        <v>46</v>
      </c>
      <c r="AI261" s="125"/>
      <c r="AJ261" s="122"/>
      <c r="AK261" s="125"/>
    </row>
    <row r="262" spans="1:39" ht="47.25" customHeight="1" x14ac:dyDescent="0.25">
      <c r="A262" s="123"/>
      <c r="B262" s="123"/>
      <c r="C262" s="123"/>
      <c r="D262" s="126"/>
      <c r="E262" s="126"/>
      <c r="F262" s="126"/>
      <c r="G262" s="118"/>
      <c r="H262" s="118"/>
      <c r="I262" s="126"/>
      <c r="J262" s="123"/>
      <c r="K262" s="126"/>
      <c r="L262" s="30"/>
      <c r="M262" s="55"/>
      <c r="N262" s="123"/>
      <c r="O262" s="123"/>
      <c r="P262" s="123"/>
      <c r="Q262" s="126"/>
      <c r="R262" s="126"/>
      <c r="S262" s="126"/>
      <c r="T262" s="118"/>
      <c r="U262" s="118"/>
      <c r="V262" s="126"/>
      <c r="W262" s="123"/>
      <c r="X262" s="126"/>
      <c r="Y262" s="44"/>
      <c r="Z262" s="44"/>
      <c r="AA262" s="123"/>
      <c r="AB262" s="123"/>
      <c r="AC262" s="123"/>
      <c r="AD262" s="126"/>
      <c r="AE262" s="126"/>
      <c r="AF262" s="126"/>
      <c r="AG262" s="118"/>
      <c r="AH262" s="118"/>
      <c r="AI262" s="126"/>
      <c r="AJ262" s="123"/>
      <c r="AK262" s="126"/>
    </row>
    <row r="263" spans="1:39" ht="18.75" customHeight="1" x14ac:dyDescent="0.25">
      <c r="A263" s="73">
        <v>1</v>
      </c>
      <c r="B263" s="73">
        <v>2</v>
      </c>
      <c r="C263" s="73">
        <v>3</v>
      </c>
      <c r="D263" s="73">
        <v>4</v>
      </c>
      <c r="E263" s="73">
        <v>5</v>
      </c>
      <c r="F263" s="73">
        <v>6</v>
      </c>
      <c r="G263" s="73">
        <v>7</v>
      </c>
      <c r="H263" s="73">
        <v>8</v>
      </c>
      <c r="I263" s="73">
        <v>9</v>
      </c>
      <c r="J263" s="73">
        <v>10</v>
      </c>
      <c r="K263" s="73">
        <v>11</v>
      </c>
      <c r="L263" s="45"/>
      <c r="M263" s="39"/>
      <c r="N263" s="73">
        <v>1</v>
      </c>
      <c r="O263" s="73">
        <v>2</v>
      </c>
      <c r="P263" s="73">
        <v>3</v>
      </c>
      <c r="Q263" s="73">
        <v>4</v>
      </c>
      <c r="R263" s="73">
        <v>5</v>
      </c>
      <c r="S263" s="73">
        <v>6</v>
      </c>
      <c r="T263" s="73">
        <v>7</v>
      </c>
      <c r="U263" s="73">
        <v>8</v>
      </c>
      <c r="V263" s="73">
        <v>9</v>
      </c>
      <c r="W263" s="73">
        <v>10</v>
      </c>
      <c r="X263" s="73">
        <v>11</v>
      </c>
      <c r="Y263" s="45"/>
      <c r="Z263" s="45"/>
      <c r="AA263" s="73">
        <v>1</v>
      </c>
      <c r="AB263" s="73">
        <v>2</v>
      </c>
      <c r="AC263" s="73">
        <v>3</v>
      </c>
      <c r="AD263" s="73">
        <v>4</v>
      </c>
      <c r="AE263" s="73">
        <v>5</v>
      </c>
      <c r="AF263" s="73">
        <v>6</v>
      </c>
      <c r="AG263" s="73">
        <v>7</v>
      </c>
      <c r="AH263" s="73">
        <v>8</v>
      </c>
      <c r="AI263" s="73">
        <v>9</v>
      </c>
      <c r="AJ263" s="73">
        <v>10</v>
      </c>
      <c r="AK263" s="73">
        <v>11</v>
      </c>
    </row>
    <row r="264" spans="1:39" ht="38.25" customHeight="1" x14ac:dyDescent="0.25">
      <c r="A264" s="8" t="s">
        <v>54</v>
      </c>
      <c r="B264" s="73">
        <v>1</v>
      </c>
      <c r="C264" s="4"/>
      <c r="D264" s="4"/>
      <c r="E264" s="4"/>
      <c r="F264" s="4"/>
      <c r="G264" s="4"/>
      <c r="H264" s="4"/>
      <c r="I264" s="4"/>
      <c r="J264" s="3"/>
      <c r="K264" s="3"/>
      <c r="L264" s="31"/>
      <c r="M264" s="40"/>
      <c r="N264" s="8" t="s">
        <v>54</v>
      </c>
      <c r="O264" s="73">
        <v>1</v>
      </c>
      <c r="P264" s="4">
        <v>1</v>
      </c>
      <c r="Q264" s="4"/>
      <c r="R264" s="4"/>
      <c r="S264" s="4"/>
      <c r="T264" s="4"/>
      <c r="U264" s="4"/>
      <c r="V264" s="4"/>
      <c r="W264" s="3">
        <v>191.93</v>
      </c>
      <c r="X264" s="3"/>
      <c r="Y264" s="31"/>
      <c r="Z264" s="31"/>
      <c r="AA264" s="8" t="s">
        <v>54</v>
      </c>
      <c r="AB264" s="73">
        <v>1</v>
      </c>
      <c r="AC264" s="4">
        <f t="shared" ref="AC264:AK272" si="21">C264-P264</f>
        <v>-1</v>
      </c>
      <c r="AD264" s="4">
        <f t="shared" si="21"/>
        <v>0</v>
      </c>
      <c r="AE264" s="4">
        <f t="shared" si="21"/>
        <v>0</v>
      </c>
      <c r="AF264" s="4">
        <f t="shared" si="21"/>
        <v>0</v>
      </c>
      <c r="AG264" s="4">
        <f t="shared" si="21"/>
        <v>0</v>
      </c>
      <c r="AH264" s="4">
        <f t="shared" si="21"/>
        <v>0</v>
      </c>
      <c r="AI264" s="4">
        <f t="shared" si="21"/>
        <v>0</v>
      </c>
      <c r="AJ264" s="3">
        <f t="shared" si="21"/>
        <v>-191.93</v>
      </c>
      <c r="AK264" s="3">
        <f t="shared" si="21"/>
        <v>0</v>
      </c>
    </row>
    <row r="265" spans="1:39" ht="39" customHeight="1" x14ac:dyDescent="0.25">
      <c r="A265" s="8" t="s">
        <v>55</v>
      </c>
      <c r="B265" s="73">
        <v>2</v>
      </c>
      <c r="C265" s="4"/>
      <c r="D265" s="4"/>
      <c r="E265" s="4"/>
      <c r="F265" s="4"/>
      <c r="G265" s="4"/>
      <c r="H265" s="4"/>
      <c r="I265" s="4"/>
      <c r="J265" s="3"/>
      <c r="K265" s="3"/>
      <c r="L265" s="31"/>
      <c r="M265" s="40"/>
      <c r="N265" s="8" t="s">
        <v>55</v>
      </c>
      <c r="O265" s="73">
        <v>2</v>
      </c>
      <c r="P265" s="4"/>
      <c r="Q265" s="4"/>
      <c r="R265" s="4"/>
      <c r="S265" s="4"/>
      <c r="T265" s="4"/>
      <c r="U265" s="4"/>
      <c r="V265" s="4"/>
      <c r="W265" s="3"/>
      <c r="X265" s="3"/>
      <c r="Y265" s="31"/>
      <c r="Z265" s="31"/>
      <c r="AA265" s="8" t="s">
        <v>55</v>
      </c>
      <c r="AB265" s="73">
        <v>2</v>
      </c>
      <c r="AC265" s="4">
        <f t="shared" si="21"/>
        <v>0</v>
      </c>
      <c r="AD265" s="4">
        <f t="shared" si="21"/>
        <v>0</v>
      </c>
      <c r="AE265" s="4">
        <f t="shared" si="21"/>
        <v>0</v>
      </c>
      <c r="AF265" s="4">
        <f t="shared" si="21"/>
        <v>0</v>
      </c>
      <c r="AG265" s="4">
        <f t="shared" si="21"/>
        <v>0</v>
      </c>
      <c r="AH265" s="4">
        <f t="shared" si="21"/>
        <v>0</v>
      </c>
      <c r="AI265" s="4">
        <f t="shared" si="21"/>
        <v>0</v>
      </c>
      <c r="AJ265" s="3">
        <f t="shared" si="21"/>
        <v>0</v>
      </c>
      <c r="AK265" s="3">
        <f t="shared" si="21"/>
        <v>0</v>
      </c>
    </row>
    <row r="266" spans="1:39" ht="52.5" customHeight="1" x14ac:dyDescent="0.25">
      <c r="A266" s="8" t="s">
        <v>56</v>
      </c>
      <c r="B266" s="73">
        <v>3</v>
      </c>
      <c r="C266" s="4"/>
      <c r="D266" s="4"/>
      <c r="E266" s="4"/>
      <c r="F266" s="4"/>
      <c r="G266" s="4"/>
      <c r="H266" s="4"/>
      <c r="I266" s="4"/>
      <c r="J266" s="3"/>
      <c r="K266" s="3"/>
      <c r="L266" s="31"/>
      <c r="M266" s="40"/>
      <c r="N266" s="8" t="s">
        <v>56</v>
      </c>
      <c r="O266" s="73">
        <v>3</v>
      </c>
      <c r="P266" s="4"/>
      <c r="Q266" s="4"/>
      <c r="R266" s="4"/>
      <c r="S266" s="4"/>
      <c r="T266" s="4"/>
      <c r="U266" s="4"/>
      <c r="V266" s="4"/>
      <c r="W266" s="3"/>
      <c r="X266" s="3"/>
      <c r="Y266" s="31"/>
      <c r="Z266" s="31"/>
      <c r="AA266" s="8" t="s">
        <v>56</v>
      </c>
      <c r="AB266" s="73">
        <v>3</v>
      </c>
      <c r="AC266" s="4">
        <f t="shared" si="21"/>
        <v>0</v>
      </c>
      <c r="AD266" s="4">
        <f t="shared" si="21"/>
        <v>0</v>
      </c>
      <c r="AE266" s="4">
        <f t="shared" si="21"/>
        <v>0</v>
      </c>
      <c r="AF266" s="4">
        <f t="shared" si="21"/>
        <v>0</v>
      </c>
      <c r="AG266" s="4">
        <f t="shared" si="21"/>
        <v>0</v>
      </c>
      <c r="AH266" s="4">
        <f t="shared" si="21"/>
        <v>0</v>
      </c>
      <c r="AI266" s="4">
        <f t="shared" si="21"/>
        <v>0</v>
      </c>
      <c r="AJ266" s="3">
        <f t="shared" si="21"/>
        <v>0</v>
      </c>
      <c r="AK266" s="3">
        <f t="shared" si="21"/>
        <v>0</v>
      </c>
    </row>
    <row r="267" spans="1:39" ht="12.75" customHeight="1" x14ac:dyDescent="0.25">
      <c r="A267" s="8" t="s">
        <v>57</v>
      </c>
      <c r="B267" s="73">
        <v>4</v>
      </c>
      <c r="C267" s="4"/>
      <c r="D267" s="4"/>
      <c r="E267" s="4"/>
      <c r="F267" s="4"/>
      <c r="G267" s="4"/>
      <c r="H267" s="4"/>
      <c r="I267" s="4"/>
      <c r="J267" s="3"/>
      <c r="K267" s="3"/>
      <c r="L267" s="31"/>
      <c r="M267" s="40"/>
      <c r="N267" s="8" t="s">
        <v>57</v>
      </c>
      <c r="O267" s="73">
        <v>4</v>
      </c>
      <c r="P267" s="4"/>
      <c r="Q267" s="4"/>
      <c r="R267" s="4"/>
      <c r="S267" s="4"/>
      <c r="T267" s="4"/>
      <c r="U267" s="4"/>
      <c r="V267" s="4"/>
      <c r="W267" s="3"/>
      <c r="X267" s="3"/>
      <c r="Y267" s="31"/>
      <c r="Z267" s="31"/>
      <c r="AA267" s="8" t="s">
        <v>57</v>
      </c>
      <c r="AB267" s="73">
        <v>4</v>
      </c>
      <c r="AC267" s="4">
        <f t="shared" si="21"/>
        <v>0</v>
      </c>
      <c r="AD267" s="4">
        <f t="shared" si="21"/>
        <v>0</v>
      </c>
      <c r="AE267" s="4">
        <f t="shared" si="21"/>
        <v>0</v>
      </c>
      <c r="AF267" s="4">
        <f t="shared" si="21"/>
        <v>0</v>
      </c>
      <c r="AG267" s="4">
        <f t="shared" si="21"/>
        <v>0</v>
      </c>
      <c r="AH267" s="4">
        <f t="shared" si="21"/>
        <v>0</v>
      </c>
      <c r="AI267" s="4">
        <f t="shared" si="21"/>
        <v>0</v>
      </c>
      <c r="AJ267" s="3">
        <f t="shared" si="21"/>
        <v>0</v>
      </c>
      <c r="AK267" s="3">
        <f t="shared" si="21"/>
        <v>0</v>
      </c>
    </row>
    <row r="268" spans="1:39" ht="12" customHeight="1" x14ac:dyDescent="0.25">
      <c r="A268" s="8" t="s">
        <v>720</v>
      </c>
      <c r="B268" s="72">
        <v>5</v>
      </c>
      <c r="C268" s="4"/>
      <c r="D268" s="4"/>
      <c r="E268" s="4"/>
      <c r="F268" s="4"/>
      <c r="G268" s="4"/>
      <c r="H268" s="4"/>
      <c r="I268" s="4"/>
      <c r="J268" s="3"/>
      <c r="K268" s="3"/>
      <c r="L268" s="31"/>
      <c r="M268" s="40"/>
      <c r="N268" s="8" t="s">
        <v>58</v>
      </c>
      <c r="O268" s="72">
        <v>5</v>
      </c>
      <c r="P268" s="4"/>
      <c r="Q268" s="4"/>
      <c r="R268" s="4"/>
      <c r="S268" s="4"/>
      <c r="T268" s="4"/>
      <c r="U268" s="4"/>
      <c r="V268" s="4"/>
      <c r="W268" s="3"/>
      <c r="X268" s="3"/>
      <c r="Y268" s="31"/>
      <c r="Z268" s="31"/>
      <c r="AA268" s="8" t="s">
        <v>58</v>
      </c>
      <c r="AB268" s="72">
        <v>5</v>
      </c>
      <c r="AC268" s="4">
        <f t="shared" si="21"/>
        <v>0</v>
      </c>
      <c r="AD268" s="4">
        <f t="shared" si="21"/>
        <v>0</v>
      </c>
      <c r="AE268" s="4">
        <f t="shared" si="21"/>
        <v>0</v>
      </c>
      <c r="AF268" s="4">
        <f t="shared" si="21"/>
        <v>0</v>
      </c>
      <c r="AG268" s="4">
        <f t="shared" si="21"/>
        <v>0</v>
      </c>
      <c r="AH268" s="4">
        <f t="shared" si="21"/>
        <v>0</v>
      </c>
      <c r="AI268" s="4">
        <f t="shared" si="21"/>
        <v>0</v>
      </c>
      <c r="AJ268" s="3">
        <f t="shared" si="21"/>
        <v>0</v>
      </c>
      <c r="AK268" s="3">
        <f t="shared" si="21"/>
        <v>0</v>
      </c>
    </row>
    <row r="269" spans="1:39" ht="12.75" customHeight="1" x14ac:dyDescent="0.25">
      <c r="A269" s="8" t="s">
        <v>59</v>
      </c>
      <c r="B269" s="72">
        <v>6</v>
      </c>
      <c r="C269" s="4"/>
      <c r="D269" s="4"/>
      <c r="E269" s="4"/>
      <c r="F269" s="4"/>
      <c r="G269" s="4"/>
      <c r="H269" s="4"/>
      <c r="I269" s="4"/>
      <c r="J269" s="3"/>
      <c r="K269" s="3"/>
      <c r="L269" s="31"/>
      <c r="M269" s="40"/>
      <c r="N269" s="8" t="s">
        <v>59</v>
      </c>
      <c r="O269" s="72">
        <v>6</v>
      </c>
      <c r="P269" s="4"/>
      <c r="Q269" s="4"/>
      <c r="R269" s="4"/>
      <c r="S269" s="4"/>
      <c r="T269" s="4"/>
      <c r="U269" s="4"/>
      <c r="V269" s="4"/>
      <c r="W269" s="3"/>
      <c r="X269" s="3"/>
      <c r="Y269" s="31"/>
      <c r="Z269" s="31"/>
      <c r="AA269" s="8" t="s">
        <v>59</v>
      </c>
      <c r="AB269" s="72">
        <v>6</v>
      </c>
      <c r="AC269" s="4">
        <f t="shared" si="21"/>
        <v>0</v>
      </c>
      <c r="AD269" s="4">
        <f t="shared" si="21"/>
        <v>0</v>
      </c>
      <c r="AE269" s="4">
        <f t="shared" si="21"/>
        <v>0</v>
      </c>
      <c r="AF269" s="4">
        <f t="shared" si="21"/>
        <v>0</v>
      </c>
      <c r="AG269" s="4">
        <f t="shared" si="21"/>
        <v>0</v>
      </c>
      <c r="AH269" s="4">
        <f t="shared" si="21"/>
        <v>0</v>
      </c>
      <c r="AI269" s="4">
        <f t="shared" si="21"/>
        <v>0</v>
      </c>
      <c r="AJ269" s="3">
        <f t="shared" si="21"/>
        <v>0</v>
      </c>
      <c r="AK269" s="3">
        <f t="shared" si="21"/>
        <v>0</v>
      </c>
    </row>
    <row r="270" spans="1:39" ht="12.75" customHeight="1" x14ac:dyDescent="0.25">
      <c r="A270" s="8" t="s">
        <v>60</v>
      </c>
      <c r="B270" s="72">
        <v>7</v>
      </c>
      <c r="C270" s="4"/>
      <c r="D270" s="4"/>
      <c r="E270" s="4"/>
      <c r="F270" s="4"/>
      <c r="G270" s="4"/>
      <c r="H270" s="4"/>
      <c r="I270" s="4"/>
      <c r="J270" s="3"/>
      <c r="K270" s="3"/>
      <c r="L270" s="31"/>
      <c r="M270" s="40"/>
      <c r="N270" s="8" t="s">
        <v>60</v>
      </c>
      <c r="O270" s="72">
        <v>7</v>
      </c>
      <c r="P270" s="4"/>
      <c r="Q270" s="4"/>
      <c r="R270" s="4"/>
      <c r="S270" s="4"/>
      <c r="T270" s="4"/>
      <c r="U270" s="4"/>
      <c r="V270" s="4"/>
      <c r="W270" s="3"/>
      <c r="X270" s="3"/>
      <c r="Y270" s="31"/>
      <c r="Z270" s="31"/>
      <c r="AA270" s="8" t="s">
        <v>60</v>
      </c>
      <c r="AB270" s="72">
        <v>7</v>
      </c>
      <c r="AC270" s="4">
        <f t="shared" si="21"/>
        <v>0</v>
      </c>
      <c r="AD270" s="4">
        <f t="shared" si="21"/>
        <v>0</v>
      </c>
      <c r="AE270" s="4">
        <f t="shared" si="21"/>
        <v>0</v>
      </c>
      <c r="AF270" s="4">
        <f t="shared" si="21"/>
        <v>0</v>
      </c>
      <c r="AG270" s="4">
        <f t="shared" si="21"/>
        <v>0</v>
      </c>
      <c r="AH270" s="4">
        <f t="shared" si="21"/>
        <v>0</v>
      </c>
      <c r="AI270" s="4">
        <f t="shared" si="21"/>
        <v>0</v>
      </c>
      <c r="AJ270" s="3">
        <f t="shared" si="21"/>
        <v>0</v>
      </c>
      <c r="AK270" s="3">
        <f t="shared" si="21"/>
        <v>0</v>
      </c>
    </row>
    <row r="271" spans="1:39" ht="12.75" customHeight="1" x14ac:dyDescent="0.25">
      <c r="A271" s="8" t="s">
        <v>61</v>
      </c>
      <c r="B271" s="72">
        <v>8</v>
      </c>
      <c r="C271" s="4"/>
      <c r="D271" s="4"/>
      <c r="E271" s="4"/>
      <c r="F271" s="4"/>
      <c r="G271" s="4"/>
      <c r="H271" s="4"/>
      <c r="I271" s="4"/>
      <c r="J271" s="3"/>
      <c r="K271" s="3"/>
      <c r="L271" s="31"/>
      <c r="M271" s="40"/>
      <c r="N271" s="8" t="s">
        <v>61</v>
      </c>
      <c r="O271" s="72">
        <v>8</v>
      </c>
      <c r="P271" s="4"/>
      <c r="Q271" s="4"/>
      <c r="R271" s="4"/>
      <c r="S271" s="4"/>
      <c r="T271" s="4"/>
      <c r="U271" s="4"/>
      <c r="V271" s="4"/>
      <c r="W271" s="3"/>
      <c r="X271" s="3"/>
      <c r="Y271" s="31"/>
      <c r="Z271" s="31"/>
      <c r="AA271" s="8" t="s">
        <v>61</v>
      </c>
      <c r="AB271" s="72">
        <v>8</v>
      </c>
      <c r="AC271" s="4">
        <f t="shared" si="21"/>
        <v>0</v>
      </c>
      <c r="AD271" s="4">
        <f t="shared" si="21"/>
        <v>0</v>
      </c>
      <c r="AE271" s="4">
        <f t="shared" si="21"/>
        <v>0</v>
      </c>
      <c r="AF271" s="4">
        <f t="shared" si="21"/>
        <v>0</v>
      </c>
      <c r="AG271" s="4">
        <f t="shared" si="21"/>
        <v>0</v>
      </c>
      <c r="AH271" s="4">
        <f t="shared" si="21"/>
        <v>0</v>
      </c>
      <c r="AI271" s="4">
        <f t="shared" si="21"/>
        <v>0</v>
      </c>
      <c r="AJ271" s="3">
        <f t="shared" si="21"/>
        <v>0</v>
      </c>
      <c r="AK271" s="3">
        <f t="shared" si="21"/>
        <v>0</v>
      </c>
    </row>
    <row r="272" spans="1:39" ht="12.75" customHeight="1" x14ac:dyDescent="0.25">
      <c r="A272" s="14" t="s">
        <v>258</v>
      </c>
      <c r="B272" s="15">
        <v>9</v>
      </c>
      <c r="C272" s="16">
        <f>SUM(C264:C271)</f>
        <v>0</v>
      </c>
      <c r="D272" s="16">
        <f t="shared" ref="D272:H272" si="22">SUM(D264:D271)</f>
        <v>0</v>
      </c>
      <c r="E272" s="16">
        <f t="shared" si="22"/>
        <v>0</v>
      </c>
      <c r="F272" s="16">
        <f t="shared" si="22"/>
        <v>0</v>
      </c>
      <c r="G272" s="16">
        <f t="shared" si="22"/>
        <v>0</v>
      </c>
      <c r="H272" s="16">
        <f t="shared" si="22"/>
        <v>0</v>
      </c>
      <c r="I272" s="16">
        <f>SUM(I264:I271)</f>
        <v>0</v>
      </c>
      <c r="J272" s="17">
        <f>SUM(J264:J271)</f>
        <v>0</v>
      </c>
      <c r="K272" s="17">
        <f>SUM(K264:K271)</f>
        <v>0</v>
      </c>
      <c r="L272" s="40"/>
      <c r="M272" s="40"/>
      <c r="N272" s="14" t="s">
        <v>62</v>
      </c>
      <c r="O272" s="15">
        <v>9</v>
      </c>
      <c r="P272" s="4">
        <f t="shared" ref="P272:X272" si="23">SUM(P264:P271)</f>
        <v>1</v>
      </c>
      <c r="Q272" s="4">
        <f t="shared" si="23"/>
        <v>0</v>
      </c>
      <c r="R272" s="4">
        <f t="shared" si="23"/>
        <v>0</v>
      </c>
      <c r="S272" s="4">
        <f t="shared" si="23"/>
        <v>0</v>
      </c>
      <c r="T272" s="4">
        <f t="shared" si="23"/>
        <v>0</v>
      </c>
      <c r="U272" s="4">
        <f t="shared" si="23"/>
        <v>0</v>
      </c>
      <c r="V272" s="4">
        <f t="shared" si="23"/>
        <v>0</v>
      </c>
      <c r="W272" s="3">
        <f t="shared" si="23"/>
        <v>191.93</v>
      </c>
      <c r="X272" s="3">
        <f t="shared" si="23"/>
        <v>0</v>
      </c>
      <c r="Y272" s="32"/>
      <c r="Z272" s="32"/>
      <c r="AA272" s="14" t="s">
        <v>62</v>
      </c>
      <c r="AB272" s="15">
        <v>9</v>
      </c>
      <c r="AC272" s="4">
        <f t="shared" si="21"/>
        <v>-1</v>
      </c>
      <c r="AD272" s="4">
        <f t="shared" si="21"/>
        <v>0</v>
      </c>
      <c r="AE272" s="4">
        <f t="shared" si="21"/>
        <v>0</v>
      </c>
      <c r="AF272" s="4">
        <f t="shared" si="21"/>
        <v>0</v>
      </c>
      <c r="AG272" s="4">
        <f t="shared" si="21"/>
        <v>0</v>
      </c>
      <c r="AH272" s="4">
        <f t="shared" si="21"/>
        <v>0</v>
      </c>
      <c r="AI272" s="4">
        <f t="shared" si="21"/>
        <v>0</v>
      </c>
      <c r="AJ272" s="3">
        <f t="shared" si="21"/>
        <v>-191.93</v>
      </c>
      <c r="AK272" s="3">
        <f t="shared" si="21"/>
        <v>0</v>
      </c>
    </row>
    <row r="274" spans="1:39" x14ac:dyDescent="0.25">
      <c r="A274" s="12" t="s">
        <v>66</v>
      </c>
      <c r="N274" s="12" t="s">
        <v>66</v>
      </c>
      <c r="AA274" s="12" t="s">
        <v>66</v>
      </c>
    </row>
    <row r="275" spans="1:39" ht="18.75" x14ac:dyDescent="0.3">
      <c r="A275" s="10" t="s">
        <v>730</v>
      </c>
      <c r="B275" s="10"/>
      <c r="C275" s="11"/>
      <c r="D275" s="11"/>
      <c r="E275" s="11"/>
      <c r="F275" s="11"/>
      <c r="G275" s="11"/>
      <c r="H275" s="10"/>
      <c r="I275" s="10"/>
      <c r="J275" s="10"/>
      <c r="K275" s="10"/>
      <c r="L275" s="6"/>
      <c r="M275" s="10" t="s">
        <v>724</v>
      </c>
      <c r="N275" s="10" t="s">
        <v>730</v>
      </c>
      <c r="O275" s="10"/>
      <c r="P275" s="11"/>
      <c r="Q275" s="11"/>
      <c r="R275" s="11"/>
      <c r="S275" s="11"/>
      <c r="T275" s="11"/>
      <c r="U275" s="10"/>
      <c r="V275" s="10"/>
      <c r="W275" s="10"/>
      <c r="X275" s="10"/>
      <c r="Y275" s="6"/>
      <c r="Z275" s="10" t="s">
        <v>724</v>
      </c>
      <c r="AA275" s="10" t="s">
        <v>730</v>
      </c>
      <c r="AB275" s="10"/>
      <c r="AC275" s="11"/>
      <c r="AD275" s="11"/>
      <c r="AE275" s="11"/>
      <c r="AF275" s="11"/>
      <c r="AG275" s="11"/>
      <c r="AH275" s="10"/>
      <c r="AI275" s="10"/>
      <c r="AJ275" s="10"/>
      <c r="AK275" s="10"/>
      <c r="AL275" s="6">
        <f>L275-Y275</f>
        <v>0</v>
      </c>
      <c r="AM275" s="10" t="s">
        <v>724</v>
      </c>
    </row>
    <row r="276" spans="1:39" ht="20.25" customHeight="1" x14ac:dyDescent="0.3">
      <c r="A276" s="116" t="s">
        <v>725</v>
      </c>
      <c r="B276" s="116"/>
      <c r="C276" s="6"/>
      <c r="D276" s="10" t="s">
        <v>729</v>
      </c>
      <c r="E276" s="11"/>
      <c r="F276" s="6"/>
      <c r="G276" s="53" t="s">
        <v>726</v>
      </c>
      <c r="H276" s="1"/>
      <c r="I276" s="10"/>
      <c r="J276" s="10"/>
      <c r="K276" s="6"/>
      <c r="L276" s="10" t="s">
        <v>63</v>
      </c>
      <c r="M276" s="10"/>
      <c r="N276" s="116" t="s">
        <v>725</v>
      </c>
      <c r="O276" s="116"/>
      <c r="P276" s="6"/>
      <c r="Q276" s="10" t="s">
        <v>729</v>
      </c>
      <c r="R276" s="11"/>
      <c r="S276" s="6"/>
      <c r="T276" s="53" t="s">
        <v>726</v>
      </c>
      <c r="U276" s="1"/>
      <c r="V276" s="10"/>
      <c r="W276" s="10"/>
      <c r="X276" s="6"/>
      <c r="Y276" s="10" t="s">
        <v>63</v>
      </c>
      <c r="Z276" s="10"/>
      <c r="AA276" s="116" t="s">
        <v>725</v>
      </c>
      <c r="AB276" s="116"/>
      <c r="AC276" s="6">
        <f>C276-P276</f>
        <v>0</v>
      </c>
      <c r="AD276" s="10" t="s">
        <v>729</v>
      </c>
      <c r="AE276" s="11"/>
      <c r="AF276" s="6">
        <f>F276-S276</f>
        <v>0</v>
      </c>
      <c r="AG276" s="53" t="s">
        <v>726</v>
      </c>
      <c r="AH276" s="1"/>
      <c r="AI276" s="10"/>
      <c r="AJ276" s="10"/>
      <c r="AK276" s="6">
        <f>K276-X276</f>
        <v>0</v>
      </c>
      <c r="AL276" s="10" t="s">
        <v>63</v>
      </c>
      <c r="AM276" s="10"/>
    </row>
    <row r="277" spans="1:39" ht="21" customHeight="1" x14ac:dyDescent="0.3">
      <c r="A277" s="13" t="s">
        <v>728</v>
      </c>
      <c r="B277" s="13"/>
      <c r="C277" s="6"/>
      <c r="D277" s="13" t="s">
        <v>727</v>
      </c>
      <c r="E277" s="13"/>
      <c r="F277" s="13"/>
      <c r="J277" s="10"/>
      <c r="K277" s="10"/>
      <c r="L277" s="6"/>
      <c r="M277" s="10" t="s">
        <v>64</v>
      </c>
      <c r="N277" s="13" t="s">
        <v>728</v>
      </c>
      <c r="O277" s="13"/>
      <c r="P277" s="6"/>
      <c r="Q277" s="13" t="s">
        <v>727</v>
      </c>
      <c r="R277" s="13"/>
      <c r="S277" s="13"/>
      <c r="W277" s="10"/>
      <c r="X277" s="10"/>
      <c r="Y277" s="6"/>
      <c r="Z277" s="10" t="s">
        <v>64</v>
      </c>
      <c r="AA277" s="13" t="s">
        <v>728</v>
      </c>
      <c r="AB277" s="13"/>
      <c r="AC277" s="6">
        <f>C277-P277</f>
        <v>0</v>
      </c>
      <c r="AD277" s="13" t="s">
        <v>727</v>
      </c>
      <c r="AE277" s="13"/>
      <c r="AF277" s="13"/>
      <c r="AJ277" s="10"/>
      <c r="AK277" s="10"/>
      <c r="AL277" s="6">
        <f>L277-Y277</f>
        <v>0</v>
      </c>
      <c r="AM277" s="10" t="s">
        <v>64</v>
      </c>
    </row>
    <row r="280" spans="1:39" x14ac:dyDescent="0.25">
      <c r="A280" s="12" t="s">
        <v>67</v>
      </c>
      <c r="N280" s="12" t="s">
        <v>67</v>
      </c>
      <c r="AA280" s="12" t="s">
        <v>67</v>
      </c>
    </row>
    <row r="281" spans="1:39" ht="18.75" x14ac:dyDescent="0.3">
      <c r="A281" s="10" t="s">
        <v>730</v>
      </c>
      <c r="B281" s="10"/>
      <c r="C281" s="11"/>
      <c r="D281" s="11"/>
      <c r="E281" s="11"/>
      <c r="F281" s="11"/>
      <c r="G281" s="11"/>
      <c r="H281" s="10"/>
      <c r="I281" s="10"/>
      <c r="J281" s="10"/>
      <c r="K281" s="10"/>
      <c r="L281" s="6"/>
      <c r="M281" s="10" t="s">
        <v>724</v>
      </c>
      <c r="N281" s="10" t="s">
        <v>730</v>
      </c>
      <c r="O281" s="10"/>
      <c r="P281" s="11"/>
      <c r="Q281" s="11"/>
      <c r="R281" s="11"/>
      <c r="S281" s="11"/>
      <c r="T281" s="11"/>
      <c r="U281" s="10"/>
      <c r="V281" s="10"/>
      <c r="W281" s="10"/>
      <c r="X281" s="10"/>
      <c r="Y281" s="6"/>
      <c r="Z281" s="10" t="s">
        <v>724</v>
      </c>
      <c r="AA281" s="10" t="s">
        <v>730</v>
      </c>
      <c r="AB281" s="10"/>
      <c r="AC281" s="11"/>
      <c r="AD281" s="11"/>
      <c r="AE281" s="11"/>
      <c r="AF281" s="11"/>
      <c r="AG281" s="11"/>
      <c r="AH281" s="10"/>
      <c r="AI281" s="10"/>
      <c r="AJ281" s="10"/>
      <c r="AK281" s="10"/>
      <c r="AL281" s="6">
        <f>L281-Y281</f>
        <v>0</v>
      </c>
      <c r="AM281" s="10" t="s">
        <v>724</v>
      </c>
    </row>
    <row r="282" spans="1:39" ht="20.25" customHeight="1" x14ac:dyDescent="0.3">
      <c r="A282" s="116" t="s">
        <v>725</v>
      </c>
      <c r="B282" s="116"/>
      <c r="C282" s="6"/>
      <c r="D282" s="10" t="s">
        <v>729</v>
      </c>
      <c r="E282" s="11"/>
      <c r="F282" s="6"/>
      <c r="G282" s="53" t="s">
        <v>726</v>
      </c>
      <c r="H282" s="1"/>
      <c r="I282" s="10"/>
      <c r="J282" s="10"/>
      <c r="K282" s="6"/>
      <c r="L282" s="10" t="s">
        <v>63</v>
      </c>
      <c r="M282" s="10"/>
      <c r="N282" s="116" t="s">
        <v>725</v>
      </c>
      <c r="O282" s="116"/>
      <c r="P282" s="6"/>
      <c r="Q282" s="10" t="s">
        <v>729</v>
      </c>
      <c r="R282" s="11"/>
      <c r="S282" s="6"/>
      <c r="T282" s="53" t="s">
        <v>726</v>
      </c>
      <c r="U282" s="1"/>
      <c r="V282" s="10"/>
      <c r="W282" s="10"/>
      <c r="X282" s="6"/>
      <c r="Y282" s="10" t="s">
        <v>63</v>
      </c>
      <c r="Z282" s="10"/>
      <c r="AA282" s="116" t="s">
        <v>725</v>
      </c>
      <c r="AB282" s="116"/>
      <c r="AC282" s="6">
        <f>C282-P282</f>
        <v>0</v>
      </c>
      <c r="AD282" s="10" t="s">
        <v>729</v>
      </c>
      <c r="AE282" s="11"/>
      <c r="AF282" s="6">
        <f>F282-S282</f>
        <v>0</v>
      </c>
      <c r="AG282" s="53" t="s">
        <v>726</v>
      </c>
      <c r="AH282" s="1"/>
      <c r="AI282" s="10"/>
      <c r="AJ282" s="10"/>
      <c r="AK282" s="6">
        <f>K282-X282</f>
        <v>0</v>
      </c>
      <c r="AL282" s="10" t="s">
        <v>63</v>
      </c>
      <c r="AM282" s="10"/>
    </row>
    <row r="283" spans="1:39" ht="21" customHeight="1" x14ac:dyDescent="0.3">
      <c r="A283" s="13" t="s">
        <v>728</v>
      </c>
      <c r="B283" s="13"/>
      <c r="C283" s="6"/>
      <c r="D283" s="13" t="s">
        <v>727</v>
      </c>
      <c r="E283" s="13"/>
      <c r="F283" s="13"/>
      <c r="J283" s="10"/>
      <c r="K283" s="10"/>
      <c r="L283" s="6"/>
      <c r="M283" s="10" t="s">
        <v>64</v>
      </c>
      <c r="N283" s="13" t="s">
        <v>728</v>
      </c>
      <c r="O283" s="13"/>
      <c r="P283" s="6"/>
      <c r="Q283" s="13" t="s">
        <v>727</v>
      </c>
      <c r="R283" s="13"/>
      <c r="S283" s="13"/>
      <c r="W283" s="10"/>
      <c r="X283" s="10"/>
      <c r="Y283" s="6"/>
      <c r="Z283" s="10" t="s">
        <v>64</v>
      </c>
      <c r="AA283" s="13" t="s">
        <v>728</v>
      </c>
      <c r="AB283" s="13"/>
      <c r="AC283" s="6">
        <f>C283-P283</f>
        <v>0</v>
      </c>
      <c r="AD283" s="13" t="s">
        <v>727</v>
      </c>
      <c r="AE283" s="13"/>
      <c r="AF283" s="13"/>
      <c r="AJ283" s="10"/>
      <c r="AK283" s="10"/>
      <c r="AL283" s="6">
        <f>L283-Y283</f>
        <v>0</v>
      </c>
      <c r="AM283" s="10" t="s">
        <v>64</v>
      </c>
    </row>
    <row r="286" spans="1:39" x14ac:dyDescent="0.25">
      <c r="A286" s="12" t="s">
        <v>68</v>
      </c>
      <c r="N286" s="12" t="s">
        <v>68</v>
      </c>
      <c r="AA286" s="12" t="s">
        <v>68</v>
      </c>
    </row>
    <row r="287" spans="1:39" ht="18.75" x14ac:dyDescent="0.3">
      <c r="A287" s="10" t="s">
        <v>730</v>
      </c>
      <c r="B287" s="10"/>
      <c r="C287" s="11"/>
      <c r="D287" s="11"/>
      <c r="E287" s="11"/>
      <c r="F287" s="11"/>
      <c r="G287" s="11"/>
      <c r="H287" s="10"/>
      <c r="I287" s="10"/>
      <c r="J287" s="10"/>
      <c r="K287" s="10"/>
      <c r="L287" s="6"/>
      <c r="M287" s="10" t="s">
        <v>724</v>
      </c>
      <c r="N287" s="10" t="s">
        <v>730</v>
      </c>
      <c r="O287" s="10"/>
      <c r="P287" s="11"/>
      <c r="Q287" s="11"/>
      <c r="R287" s="11"/>
      <c r="S287" s="11"/>
      <c r="T287" s="11"/>
      <c r="U287" s="10"/>
      <c r="V287" s="10"/>
      <c r="W287" s="10"/>
      <c r="X287" s="10"/>
      <c r="Y287" s="6"/>
      <c r="Z287" s="10" t="s">
        <v>724</v>
      </c>
      <c r="AA287" s="10" t="s">
        <v>730</v>
      </c>
      <c r="AB287" s="10"/>
      <c r="AC287" s="11"/>
      <c r="AD287" s="11"/>
      <c r="AE287" s="11"/>
      <c r="AF287" s="11"/>
      <c r="AG287" s="11"/>
      <c r="AH287" s="10"/>
      <c r="AI287" s="10"/>
      <c r="AJ287" s="10"/>
      <c r="AK287" s="10"/>
      <c r="AL287" s="6">
        <f>L287-Y287</f>
        <v>0</v>
      </c>
      <c r="AM287" s="10" t="s">
        <v>724</v>
      </c>
    </row>
    <row r="288" spans="1:39" ht="20.25" customHeight="1" x14ac:dyDescent="0.3">
      <c r="A288" s="116" t="s">
        <v>725</v>
      </c>
      <c r="B288" s="116"/>
      <c r="C288" s="6"/>
      <c r="D288" s="10" t="s">
        <v>729</v>
      </c>
      <c r="E288" s="11"/>
      <c r="F288" s="6"/>
      <c r="G288" s="53" t="s">
        <v>726</v>
      </c>
      <c r="H288" s="1"/>
      <c r="I288" s="10"/>
      <c r="J288" s="10"/>
      <c r="K288" s="6"/>
      <c r="L288" s="10" t="s">
        <v>63</v>
      </c>
      <c r="M288" s="10"/>
      <c r="N288" s="116" t="s">
        <v>725</v>
      </c>
      <c r="O288" s="116"/>
      <c r="P288" s="6"/>
      <c r="Q288" s="10" t="s">
        <v>729</v>
      </c>
      <c r="R288" s="11"/>
      <c r="S288" s="6"/>
      <c r="T288" s="53" t="s">
        <v>726</v>
      </c>
      <c r="U288" s="1"/>
      <c r="V288" s="10"/>
      <c r="W288" s="10"/>
      <c r="X288" s="6"/>
      <c r="Y288" s="10" t="s">
        <v>63</v>
      </c>
      <c r="Z288" s="10"/>
      <c r="AA288" s="116" t="s">
        <v>725</v>
      </c>
      <c r="AB288" s="116"/>
      <c r="AC288" s="6">
        <f>C288-P288</f>
        <v>0</v>
      </c>
      <c r="AD288" s="10" t="s">
        <v>729</v>
      </c>
      <c r="AE288" s="11"/>
      <c r="AF288" s="6">
        <f>F288-S288</f>
        <v>0</v>
      </c>
      <c r="AG288" s="53" t="s">
        <v>726</v>
      </c>
      <c r="AH288" s="1"/>
      <c r="AI288" s="10"/>
      <c r="AJ288" s="10"/>
      <c r="AK288" s="6">
        <f>K288-X288</f>
        <v>0</v>
      </c>
      <c r="AL288" s="10" t="s">
        <v>63</v>
      </c>
      <c r="AM288" s="10"/>
    </row>
    <row r="289" spans="1:39" ht="21" customHeight="1" x14ac:dyDescent="0.3">
      <c r="A289" s="13" t="s">
        <v>728</v>
      </c>
      <c r="B289" s="13"/>
      <c r="C289" s="6"/>
      <c r="D289" s="13" t="s">
        <v>727</v>
      </c>
      <c r="E289" s="13"/>
      <c r="F289" s="13"/>
      <c r="J289" s="10"/>
      <c r="K289" s="10"/>
      <c r="L289" s="6"/>
      <c r="M289" s="10" t="s">
        <v>64</v>
      </c>
      <c r="N289" s="13" t="s">
        <v>728</v>
      </c>
      <c r="O289" s="13"/>
      <c r="P289" s="6"/>
      <c r="Q289" s="13" t="s">
        <v>727</v>
      </c>
      <c r="R289" s="13"/>
      <c r="S289" s="13"/>
      <c r="W289" s="10"/>
      <c r="X289" s="10"/>
      <c r="Y289" s="6"/>
      <c r="Z289" s="10" t="s">
        <v>64</v>
      </c>
      <c r="AA289" s="13" t="s">
        <v>728</v>
      </c>
      <c r="AB289" s="13"/>
      <c r="AC289" s="6">
        <f>C289-P289</f>
        <v>0</v>
      </c>
      <c r="AD289" s="13" t="s">
        <v>727</v>
      </c>
      <c r="AE289" s="13"/>
      <c r="AF289" s="13"/>
      <c r="AJ289" s="10"/>
      <c r="AK289" s="10"/>
      <c r="AL289" s="6">
        <f>L289-Y289</f>
        <v>0</v>
      </c>
      <c r="AM289" s="10" t="s">
        <v>64</v>
      </c>
    </row>
    <row r="292" spans="1:39" ht="17.25" customHeight="1" x14ac:dyDescent="0.25">
      <c r="A292" s="129" t="s">
        <v>204</v>
      </c>
      <c r="B292" s="129"/>
      <c r="C292" s="129"/>
      <c r="D292" s="129"/>
      <c r="E292" s="18"/>
      <c r="F292" s="18"/>
      <c r="G292" s="18"/>
      <c r="H292" s="18"/>
      <c r="I292" s="18"/>
      <c r="J292" s="18"/>
      <c r="K292" s="135"/>
      <c r="L292" s="135"/>
      <c r="M292" s="135"/>
      <c r="N292" s="129" t="s">
        <v>204</v>
      </c>
      <c r="O292" s="129"/>
      <c r="P292" s="129"/>
      <c r="Q292" s="129"/>
      <c r="R292" s="18"/>
      <c r="S292" s="18"/>
      <c r="T292" s="18"/>
      <c r="U292" s="18"/>
      <c r="V292" s="18"/>
      <c r="W292" s="18"/>
      <c r="X292" s="18"/>
      <c r="Y292" s="18"/>
      <c r="Z292" s="18"/>
      <c r="AA292" s="129" t="s">
        <v>204</v>
      </c>
      <c r="AB292" s="129"/>
      <c r="AC292" s="129"/>
      <c r="AD292" s="129"/>
      <c r="AE292" s="18"/>
      <c r="AF292" s="18"/>
      <c r="AG292" s="18"/>
      <c r="AH292" s="18"/>
      <c r="AI292" s="18"/>
      <c r="AJ292" s="18"/>
      <c r="AK292" s="18"/>
      <c r="AL292" s="18"/>
      <c r="AM292" s="18"/>
    </row>
    <row r="293" spans="1:39" ht="17.25" customHeight="1" x14ac:dyDescent="0.25">
      <c r="A293" s="9" t="s">
        <v>65</v>
      </c>
      <c r="B293" s="74"/>
      <c r="C293" s="7"/>
      <c r="D293" s="7"/>
      <c r="E293" s="7"/>
      <c r="F293" s="7"/>
      <c r="G293" s="7"/>
      <c r="H293" s="7"/>
      <c r="I293" s="7"/>
      <c r="J293" s="7"/>
      <c r="K293" s="7"/>
      <c r="L293" s="74"/>
      <c r="M293" s="74"/>
      <c r="N293" s="9" t="s">
        <v>65</v>
      </c>
      <c r="O293" s="74"/>
      <c r="P293" s="7"/>
      <c r="Q293" s="7"/>
      <c r="R293" s="7"/>
      <c r="S293" s="7"/>
      <c r="T293" s="7"/>
      <c r="U293" s="7"/>
      <c r="V293" s="7"/>
      <c r="W293" s="7"/>
      <c r="X293" s="7"/>
      <c r="Y293" s="74"/>
      <c r="Z293" s="74"/>
      <c r="AA293" s="9" t="s">
        <v>65</v>
      </c>
      <c r="AB293" s="74"/>
      <c r="AC293" s="7"/>
      <c r="AD293" s="7"/>
      <c r="AE293" s="7"/>
      <c r="AF293" s="7"/>
      <c r="AG293" s="7"/>
      <c r="AH293" s="7"/>
      <c r="AI293" s="7"/>
      <c r="AJ293" s="7"/>
      <c r="AK293" s="7"/>
      <c r="AL293" s="74"/>
      <c r="AM293" s="74"/>
    </row>
    <row r="294" spans="1:39" ht="27" customHeight="1" x14ac:dyDescent="0.25">
      <c r="A294" s="121" t="s">
        <v>52</v>
      </c>
      <c r="B294" s="121" t="s">
        <v>53</v>
      </c>
      <c r="C294" s="127" t="s">
        <v>70</v>
      </c>
      <c r="D294" s="131"/>
      <c r="E294" s="131"/>
      <c r="F294" s="131"/>
      <c r="G294" s="131"/>
      <c r="H294" s="131"/>
      <c r="I294" s="128"/>
      <c r="J294" s="132" t="s">
        <v>69</v>
      </c>
      <c r="K294" s="132"/>
      <c r="L294" s="44"/>
      <c r="M294" s="55"/>
      <c r="N294" s="121" t="s">
        <v>52</v>
      </c>
      <c r="O294" s="121" t="s">
        <v>53</v>
      </c>
      <c r="P294" s="127" t="s">
        <v>70</v>
      </c>
      <c r="Q294" s="131"/>
      <c r="R294" s="131"/>
      <c r="S294" s="131"/>
      <c r="T294" s="131"/>
      <c r="U294" s="131"/>
      <c r="V294" s="128"/>
      <c r="W294" s="119" t="s">
        <v>69</v>
      </c>
      <c r="X294" s="120"/>
      <c r="Y294" s="44"/>
      <c r="Z294" s="44"/>
      <c r="AA294" s="121" t="s">
        <v>52</v>
      </c>
      <c r="AB294" s="121" t="s">
        <v>53</v>
      </c>
      <c r="AC294" s="127" t="s">
        <v>70</v>
      </c>
      <c r="AD294" s="131"/>
      <c r="AE294" s="131"/>
      <c r="AF294" s="131"/>
      <c r="AG294" s="131"/>
      <c r="AH294" s="131"/>
      <c r="AI294" s="128"/>
      <c r="AJ294" s="119" t="s">
        <v>69</v>
      </c>
      <c r="AK294" s="120"/>
      <c r="AM294" s="33"/>
    </row>
    <row r="295" spans="1:39" ht="21" customHeight="1" x14ac:dyDescent="0.25">
      <c r="A295" s="122"/>
      <c r="B295" s="122"/>
      <c r="C295" s="121" t="s">
        <v>40</v>
      </c>
      <c r="D295" s="127" t="s">
        <v>48</v>
      </c>
      <c r="E295" s="131"/>
      <c r="F295" s="131"/>
      <c r="G295" s="131"/>
      <c r="H295" s="131"/>
      <c r="I295" s="128"/>
      <c r="J295" s="121" t="s">
        <v>47</v>
      </c>
      <c r="K295" s="124" t="s">
        <v>49</v>
      </c>
      <c r="L295" s="30"/>
      <c r="M295" s="55"/>
      <c r="N295" s="122"/>
      <c r="O295" s="122"/>
      <c r="P295" s="121" t="s">
        <v>40</v>
      </c>
      <c r="Q295" s="127" t="s">
        <v>48</v>
      </c>
      <c r="R295" s="131"/>
      <c r="S295" s="131"/>
      <c r="T295" s="131"/>
      <c r="U295" s="131"/>
      <c r="V295" s="128"/>
      <c r="W295" s="121" t="s">
        <v>47</v>
      </c>
      <c r="X295" s="124" t="s">
        <v>49</v>
      </c>
      <c r="Y295" s="44"/>
      <c r="Z295" s="44"/>
      <c r="AA295" s="122"/>
      <c r="AB295" s="122"/>
      <c r="AC295" s="121" t="s">
        <v>40</v>
      </c>
      <c r="AD295" s="127" t="s">
        <v>48</v>
      </c>
      <c r="AE295" s="131"/>
      <c r="AF295" s="131"/>
      <c r="AG295" s="131"/>
      <c r="AH295" s="131"/>
      <c r="AI295" s="128"/>
      <c r="AJ295" s="121" t="s">
        <v>47</v>
      </c>
      <c r="AK295" s="124" t="s">
        <v>49</v>
      </c>
    </row>
    <row r="296" spans="1:39" ht="18.75" customHeight="1" x14ac:dyDescent="0.25">
      <c r="A296" s="122"/>
      <c r="B296" s="122"/>
      <c r="C296" s="122"/>
      <c r="D296" s="124" t="s">
        <v>43</v>
      </c>
      <c r="E296" s="124" t="s">
        <v>42</v>
      </c>
      <c r="F296" s="124" t="s">
        <v>50</v>
      </c>
      <c r="G296" s="127" t="s">
        <v>44</v>
      </c>
      <c r="H296" s="128"/>
      <c r="I296" s="124" t="s">
        <v>723</v>
      </c>
      <c r="J296" s="122"/>
      <c r="K296" s="125"/>
      <c r="L296" s="30"/>
      <c r="M296" s="55"/>
      <c r="N296" s="122"/>
      <c r="O296" s="122"/>
      <c r="P296" s="122"/>
      <c r="Q296" s="124" t="s">
        <v>43</v>
      </c>
      <c r="R296" s="124" t="s">
        <v>42</v>
      </c>
      <c r="S296" s="124" t="s">
        <v>50</v>
      </c>
      <c r="T296" s="127" t="s">
        <v>44</v>
      </c>
      <c r="U296" s="128"/>
      <c r="V296" s="124" t="s">
        <v>723</v>
      </c>
      <c r="W296" s="122"/>
      <c r="X296" s="125"/>
      <c r="Y296" s="44"/>
      <c r="Z296" s="44"/>
      <c r="AA296" s="122"/>
      <c r="AB296" s="122"/>
      <c r="AC296" s="122"/>
      <c r="AD296" s="124" t="s">
        <v>43</v>
      </c>
      <c r="AE296" s="124" t="s">
        <v>42</v>
      </c>
      <c r="AF296" s="124" t="s">
        <v>50</v>
      </c>
      <c r="AG296" s="127" t="s">
        <v>44</v>
      </c>
      <c r="AH296" s="128"/>
      <c r="AI296" s="124" t="s">
        <v>723</v>
      </c>
      <c r="AJ296" s="122"/>
      <c r="AK296" s="125"/>
    </row>
    <row r="297" spans="1:39" ht="20.25" customHeight="1" x14ac:dyDescent="0.25">
      <c r="A297" s="122"/>
      <c r="B297" s="122"/>
      <c r="C297" s="122"/>
      <c r="D297" s="125"/>
      <c r="E297" s="125"/>
      <c r="F297" s="125"/>
      <c r="G297" s="117" t="s">
        <v>45</v>
      </c>
      <c r="H297" s="117" t="s">
        <v>46</v>
      </c>
      <c r="I297" s="125"/>
      <c r="J297" s="122"/>
      <c r="K297" s="125"/>
      <c r="L297" s="30"/>
      <c r="M297" s="55"/>
      <c r="N297" s="122"/>
      <c r="O297" s="122"/>
      <c r="P297" s="122"/>
      <c r="Q297" s="125"/>
      <c r="R297" s="125"/>
      <c r="S297" s="125"/>
      <c r="T297" s="117" t="s">
        <v>45</v>
      </c>
      <c r="U297" s="117" t="s">
        <v>46</v>
      </c>
      <c r="V297" s="125"/>
      <c r="W297" s="122"/>
      <c r="X297" s="125"/>
      <c r="Y297" s="44"/>
      <c r="Z297" s="44"/>
      <c r="AA297" s="122"/>
      <c r="AB297" s="122"/>
      <c r="AC297" s="122"/>
      <c r="AD297" s="125"/>
      <c r="AE297" s="125"/>
      <c r="AF297" s="125"/>
      <c r="AG297" s="117" t="s">
        <v>45</v>
      </c>
      <c r="AH297" s="117" t="s">
        <v>46</v>
      </c>
      <c r="AI297" s="125"/>
      <c r="AJ297" s="122"/>
      <c r="AK297" s="125"/>
    </row>
    <row r="298" spans="1:39" ht="47.25" customHeight="1" x14ac:dyDescent="0.25">
      <c r="A298" s="123"/>
      <c r="B298" s="123"/>
      <c r="C298" s="123"/>
      <c r="D298" s="126"/>
      <c r="E298" s="126"/>
      <c r="F298" s="126"/>
      <c r="G298" s="118"/>
      <c r="H298" s="118"/>
      <c r="I298" s="126"/>
      <c r="J298" s="123"/>
      <c r="K298" s="126"/>
      <c r="L298" s="30"/>
      <c r="M298" s="55"/>
      <c r="N298" s="123"/>
      <c r="O298" s="123"/>
      <c r="P298" s="123"/>
      <c r="Q298" s="126"/>
      <c r="R298" s="126"/>
      <c r="S298" s="126"/>
      <c r="T298" s="118"/>
      <c r="U298" s="118"/>
      <c r="V298" s="126"/>
      <c r="W298" s="123"/>
      <c r="X298" s="126"/>
      <c r="Y298" s="44"/>
      <c r="Z298" s="44"/>
      <c r="AA298" s="123"/>
      <c r="AB298" s="123"/>
      <c r="AC298" s="123"/>
      <c r="AD298" s="126"/>
      <c r="AE298" s="126"/>
      <c r="AF298" s="126"/>
      <c r="AG298" s="118"/>
      <c r="AH298" s="118"/>
      <c r="AI298" s="126"/>
      <c r="AJ298" s="123"/>
      <c r="AK298" s="126"/>
    </row>
    <row r="299" spans="1:39" ht="18.75" customHeight="1" x14ac:dyDescent="0.25">
      <c r="A299" s="73">
        <v>1</v>
      </c>
      <c r="B299" s="73">
        <v>2</v>
      </c>
      <c r="C299" s="73">
        <v>3</v>
      </c>
      <c r="D299" s="73">
        <v>4</v>
      </c>
      <c r="E299" s="73">
        <v>5</v>
      </c>
      <c r="F299" s="73">
        <v>6</v>
      </c>
      <c r="G299" s="73">
        <v>7</v>
      </c>
      <c r="H299" s="73">
        <v>8</v>
      </c>
      <c r="I299" s="73">
        <v>9</v>
      </c>
      <c r="J299" s="73">
        <v>10</v>
      </c>
      <c r="K299" s="73">
        <v>11</v>
      </c>
      <c r="L299" s="45"/>
      <c r="M299" s="39"/>
      <c r="N299" s="73">
        <v>1</v>
      </c>
      <c r="O299" s="73">
        <v>2</v>
      </c>
      <c r="P299" s="73">
        <v>3</v>
      </c>
      <c r="Q299" s="73">
        <v>4</v>
      </c>
      <c r="R299" s="73">
        <v>5</v>
      </c>
      <c r="S299" s="73">
        <v>6</v>
      </c>
      <c r="T299" s="73">
        <v>7</v>
      </c>
      <c r="U299" s="73">
        <v>8</v>
      </c>
      <c r="V299" s="73">
        <v>9</v>
      </c>
      <c r="W299" s="73">
        <v>10</v>
      </c>
      <c r="X299" s="73">
        <v>11</v>
      </c>
      <c r="Y299" s="45"/>
      <c r="Z299" s="45"/>
      <c r="AA299" s="73">
        <v>1</v>
      </c>
      <c r="AB299" s="73">
        <v>2</v>
      </c>
      <c r="AC299" s="73">
        <v>3</v>
      </c>
      <c r="AD299" s="73">
        <v>4</v>
      </c>
      <c r="AE299" s="73">
        <v>5</v>
      </c>
      <c r="AF299" s="73">
        <v>6</v>
      </c>
      <c r="AG299" s="73">
        <v>7</v>
      </c>
      <c r="AH299" s="73">
        <v>8</v>
      </c>
      <c r="AI299" s="73">
        <v>9</v>
      </c>
      <c r="AJ299" s="73">
        <v>10</v>
      </c>
      <c r="AK299" s="73">
        <v>11</v>
      </c>
    </row>
    <row r="300" spans="1:39" ht="38.25" customHeight="1" x14ac:dyDescent="0.25">
      <c r="A300" s="8" t="s">
        <v>54</v>
      </c>
      <c r="B300" s="73">
        <v>1</v>
      </c>
      <c r="C300" s="4"/>
      <c r="D300" s="4"/>
      <c r="E300" s="4"/>
      <c r="F300" s="4"/>
      <c r="G300" s="4"/>
      <c r="H300" s="4"/>
      <c r="I300" s="4"/>
      <c r="J300" s="3"/>
      <c r="K300" s="3"/>
      <c r="L300" s="31"/>
      <c r="M300" s="40"/>
      <c r="N300" s="8" t="s">
        <v>54</v>
      </c>
      <c r="O300" s="73">
        <v>1</v>
      </c>
      <c r="P300" s="4">
        <v>1</v>
      </c>
      <c r="Q300" s="4"/>
      <c r="R300" s="4"/>
      <c r="S300" s="4"/>
      <c r="T300" s="4"/>
      <c r="U300" s="4"/>
      <c r="V300" s="4">
        <v>1</v>
      </c>
      <c r="W300" s="3">
        <v>739.2</v>
      </c>
      <c r="X300" s="3"/>
      <c r="Y300" s="31"/>
      <c r="Z300" s="31"/>
      <c r="AA300" s="8" t="s">
        <v>54</v>
      </c>
      <c r="AB300" s="73">
        <v>1</v>
      </c>
      <c r="AC300" s="4">
        <f t="shared" ref="AC300:AC308" si="24">C300-P300</f>
        <v>-1</v>
      </c>
      <c r="AD300" s="4">
        <f t="shared" ref="AD300:AD308" si="25">D300-Q300</f>
        <v>0</v>
      </c>
      <c r="AE300" s="4">
        <f t="shared" ref="AE300:AE308" si="26">E300-R300</f>
        <v>0</v>
      </c>
      <c r="AF300" s="4">
        <f t="shared" ref="AF300:AF308" si="27">F300-S300</f>
        <v>0</v>
      </c>
      <c r="AG300" s="4">
        <f t="shared" ref="AG300:AG308" si="28">G300-T300</f>
        <v>0</v>
      </c>
      <c r="AH300" s="4">
        <f t="shared" ref="AH300:AH308" si="29">H300-U300</f>
        <v>0</v>
      </c>
      <c r="AI300" s="4">
        <f t="shared" ref="AI300:AI308" si="30">I300-V300</f>
        <v>-1</v>
      </c>
      <c r="AJ300" s="3">
        <f t="shared" ref="AJ300:AJ308" si="31">J300-W300</f>
        <v>-739.2</v>
      </c>
      <c r="AK300" s="3">
        <f t="shared" ref="AK300:AK308" si="32">K300-X300</f>
        <v>0</v>
      </c>
    </row>
    <row r="301" spans="1:39" ht="39" customHeight="1" x14ac:dyDescent="0.25">
      <c r="A301" s="8" t="s">
        <v>55</v>
      </c>
      <c r="B301" s="73">
        <v>2</v>
      </c>
      <c r="C301" s="4"/>
      <c r="D301" s="4"/>
      <c r="E301" s="4"/>
      <c r="F301" s="4"/>
      <c r="G301" s="4"/>
      <c r="H301" s="4"/>
      <c r="I301" s="4"/>
      <c r="J301" s="3"/>
      <c r="K301" s="3"/>
      <c r="L301" s="31"/>
      <c r="M301" s="40"/>
      <c r="N301" s="8" t="s">
        <v>55</v>
      </c>
      <c r="O301" s="73">
        <v>2</v>
      </c>
      <c r="P301" s="4"/>
      <c r="Q301" s="4"/>
      <c r="R301" s="4"/>
      <c r="S301" s="4"/>
      <c r="T301" s="4"/>
      <c r="U301" s="4"/>
      <c r="V301" s="4"/>
      <c r="W301" s="3"/>
      <c r="X301" s="3"/>
      <c r="Y301" s="31"/>
      <c r="Z301" s="31"/>
      <c r="AA301" s="8" t="s">
        <v>55</v>
      </c>
      <c r="AB301" s="73">
        <v>2</v>
      </c>
      <c r="AC301" s="4">
        <f t="shared" si="24"/>
        <v>0</v>
      </c>
      <c r="AD301" s="4">
        <f t="shared" si="25"/>
        <v>0</v>
      </c>
      <c r="AE301" s="4">
        <f t="shared" si="26"/>
        <v>0</v>
      </c>
      <c r="AF301" s="4">
        <f t="shared" si="27"/>
        <v>0</v>
      </c>
      <c r="AG301" s="4">
        <f t="shared" si="28"/>
        <v>0</v>
      </c>
      <c r="AH301" s="4">
        <f t="shared" si="29"/>
        <v>0</v>
      </c>
      <c r="AI301" s="4">
        <f t="shared" si="30"/>
        <v>0</v>
      </c>
      <c r="AJ301" s="3">
        <f t="shared" si="31"/>
        <v>0</v>
      </c>
      <c r="AK301" s="3">
        <f t="shared" si="32"/>
        <v>0</v>
      </c>
    </row>
    <row r="302" spans="1:39" ht="52.5" customHeight="1" x14ac:dyDescent="0.25">
      <c r="A302" s="8" t="s">
        <v>56</v>
      </c>
      <c r="B302" s="73">
        <v>3</v>
      </c>
      <c r="C302" s="4"/>
      <c r="D302" s="4"/>
      <c r="E302" s="4"/>
      <c r="F302" s="4"/>
      <c r="G302" s="4"/>
      <c r="H302" s="4"/>
      <c r="I302" s="4"/>
      <c r="J302" s="3"/>
      <c r="K302" s="3"/>
      <c r="L302" s="31"/>
      <c r="M302" s="40"/>
      <c r="N302" s="8" t="s">
        <v>56</v>
      </c>
      <c r="O302" s="73">
        <v>3</v>
      </c>
      <c r="P302" s="4"/>
      <c r="Q302" s="4"/>
      <c r="R302" s="4"/>
      <c r="S302" s="4"/>
      <c r="T302" s="4"/>
      <c r="U302" s="4"/>
      <c r="V302" s="4"/>
      <c r="W302" s="3"/>
      <c r="X302" s="3"/>
      <c r="Y302" s="31"/>
      <c r="Z302" s="31"/>
      <c r="AA302" s="8" t="s">
        <v>56</v>
      </c>
      <c r="AB302" s="73">
        <v>3</v>
      </c>
      <c r="AC302" s="4">
        <f t="shared" si="24"/>
        <v>0</v>
      </c>
      <c r="AD302" s="4">
        <f t="shared" si="25"/>
        <v>0</v>
      </c>
      <c r="AE302" s="4">
        <f t="shared" si="26"/>
        <v>0</v>
      </c>
      <c r="AF302" s="4">
        <f t="shared" si="27"/>
        <v>0</v>
      </c>
      <c r="AG302" s="4">
        <f t="shared" si="28"/>
        <v>0</v>
      </c>
      <c r="AH302" s="4">
        <f t="shared" si="29"/>
        <v>0</v>
      </c>
      <c r="AI302" s="4">
        <f t="shared" si="30"/>
        <v>0</v>
      </c>
      <c r="AJ302" s="3">
        <f t="shared" si="31"/>
        <v>0</v>
      </c>
      <c r="AK302" s="3">
        <f t="shared" si="32"/>
        <v>0</v>
      </c>
    </row>
    <row r="303" spans="1:39" ht="12.75" customHeight="1" x14ac:dyDescent="0.25">
      <c r="A303" s="8" t="s">
        <v>57</v>
      </c>
      <c r="B303" s="73">
        <v>4</v>
      </c>
      <c r="C303" s="4"/>
      <c r="D303" s="4"/>
      <c r="E303" s="4"/>
      <c r="F303" s="4"/>
      <c r="G303" s="4"/>
      <c r="H303" s="4"/>
      <c r="I303" s="4"/>
      <c r="J303" s="3"/>
      <c r="K303" s="3"/>
      <c r="L303" s="31"/>
      <c r="M303" s="40"/>
      <c r="N303" s="8" t="s">
        <v>57</v>
      </c>
      <c r="O303" s="73">
        <v>4</v>
      </c>
      <c r="P303" s="4"/>
      <c r="Q303" s="4"/>
      <c r="R303" s="4"/>
      <c r="S303" s="4"/>
      <c r="T303" s="4"/>
      <c r="U303" s="4"/>
      <c r="V303" s="4"/>
      <c r="W303" s="3"/>
      <c r="X303" s="3"/>
      <c r="Y303" s="31"/>
      <c r="Z303" s="31"/>
      <c r="AA303" s="8" t="s">
        <v>57</v>
      </c>
      <c r="AB303" s="73">
        <v>4</v>
      </c>
      <c r="AC303" s="4">
        <f t="shared" si="24"/>
        <v>0</v>
      </c>
      <c r="AD303" s="4">
        <f t="shared" si="25"/>
        <v>0</v>
      </c>
      <c r="AE303" s="4">
        <f t="shared" si="26"/>
        <v>0</v>
      </c>
      <c r="AF303" s="4">
        <f t="shared" si="27"/>
        <v>0</v>
      </c>
      <c r="AG303" s="4">
        <f t="shared" si="28"/>
        <v>0</v>
      </c>
      <c r="AH303" s="4">
        <f t="shared" si="29"/>
        <v>0</v>
      </c>
      <c r="AI303" s="4">
        <f t="shared" si="30"/>
        <v>0</v>
      </c>
      <c r="AJ303" s="3">
        <f t="shared" si="31"/>
        <v>0</v>
      </c>
      <c r="AK303" s="3">
        <f t="shared" si="32"/>
        <v>0</v>
      </c>
    </row>
    <row r="304" spans="1:39" ht="12" customHeight="1" x14ac:dyDescent="0.25">
      <c r="A304" s="8" t="s">
        <v>720</v>
      </c>
      <c r="B304" s="72">
        <v>5</v>
      </c>
      <c r="C304" s="4"/>
      <c r="D304" s="4"/>
      <c r="E304" s="4"/>
      <c r="F304" s="4"/>
      <c r="G304" s="4"/>
      <c r="H304" s="4"/>
      <c r="I304" s="4"/>
      <c r="J304" s="3"/>
      <c r="K304" s="3"/>
      <c r="L304" s="31"/>
      <c r="M304" s="40"/>
      <c r="N304" s="8" t="s">
        <v>58</v>
      </c>
      <c r="O304" s="72">
        <v>5</v>
      </c>
      <c r="P304" s="4"/>
      <c r="Q304" s="4"/>
      <c r="R304" s="4"/>
      <c r="S304" s="4"/>
      <c r="T304" s="4"/>
      <c r="U304" s="4"/>
      <c r="V304" s="4"/>
      <c r="W304" s="3"/>
      <c r="X304" s="3"/>
      <c r="Y304" s="31"/>
      <c r="Z304" s="31"/>
      <c r="AA304" s="8" t="s">
        <v>58</v>
      </c>
      <c r="AB304" s="72">
        <v>5</v>
      </c>
      <c r="AC304" s="4">
        <f t="shared" si="24"/>
        <v>0</v>
      </c>
      <c r="AD304" s="4">
        <f t="shared" si="25"/>
        <v>0</v>
      </c>
      <c r="AE304" s="4">
        <f t="shared" si="26"/>
        <v>0</v>
      </c>
      <c r="AF304" s="4">
        <f t="shared" si="27"/>
        <v>0</v>
      </c>
      <c r="AG304" s="4">
        <f t="shared" si="28"/>
        <v>0</v>
      </c>
      <c r="AH304" s="4">
        <f t="shared" si="29"/>
        <v>0</v>
      </c>
      <c r="AI304" s="4">
        <f t="shared" si="30"/>
        <v>0</v>
      </c>
      <c r="AJ304" s="3">
        <f t="shared" si="31"/>
        <v>0</v>
      </c>
      <c r="AK304" s="3">
        <f t="shared" si="32"/>
        <v>0</v>
      </c>
    </row>
    <row r="305" spans="1:39" ht="12.75" customHeight="1" x14ac:dyDescent="0.25">
      <c r="A305" s="8" t="s">
        <v>59</v>
      </c>
      <c r="B305" s="72">
        <v>6</v>
      </c>
      <c r="C305" s="4"/>
      <c r="D305" s="4"/>
      <c r="E305" s="4"/>
      <c r="F305" s="4"/>
      <c r="G305" s="4"/>
      <c r="H305" s="4"/>
      <c r="I305" s="4"/>
      <c r="J305" s="3"/>
      <c r="K305" s="3"/>
      <c r="L305" s="31"/>
      <c r="M305" s="40"/>
      <c r="N305" s="8" t="s">
        <v>59</v>
      </c>
      <c r="O305" s="72">
        <v>6</v>
      </c>
      <c r="P305" s="4"/>
      <c r="Q305" s="4"/>
      <c r="R305" s="4"/>
      <c r="S305" s="4"/>
      <c r="T305" s="4"/>
      <c r="U305" s="4"/>
      <c r="V305" s="4"/>
      <c r="W305" s="3"/>
      <c r="X305" s="3"/>
      <c r="Y305" s="31"/>
      <c r="Z305" s="31"/>
      <c r="AA305" s="8" t="s">
        <v>59</v>
      </c>
      <c r="AB305" s="72">
        <v>6</v>
      </c>
      <c r="AC305" s="4">
        <f t="shared" si="24"/>
        <v>0</v>
      </c>
      <c r="AD305" s="4">
        <f t="shared" si="25"/>
        <v>0</v>
      </c>
      <c r="AE305" s="4">
        <f t="shared" si="26"/>
        <v>0</v>
      </c>
      <c r="AF305" s="4">
        <f t="shared" si="27"/>
        <v>0</v>
      </c>
      <c r="AG305" s="4">
        <f t="shared" si="28"/>
        <v>0</v>
      </c>
      <c r="AH305" s="4">
        <f t="shared" si="29"/>
        <v>0</v>
      </c>
      <c r="AI305" s="4">
        <f t="shared" si="30"/>
        <v>0</v>
      </c>
      <c r="AJ305" s="3">
        <f t="shared" si="31"/>
        <v>0</v>
      </c>
      <c r="AK305" s="3">
        <f t="shared" si="32"/>
        <v>0</v>
      </c>
    </row>
    <row r="306" spans="1:39" ht="12.75" customHeight="1" x14ac:dyDescent="0.25">
      <c r="A306" s="8" t="s">
        <v>60</v>
      </c>
      <c r="B306" s="72">
        <v>7</v>
      </c>
      <c r="C306" s="4"/>
      <c r="D306" s="4"/>
      <c r="E306" s="4"/>
      <c r="F306" s="4"/>
      <c r="G306" s="4"/>
      <c r="H306" s="4"/>
      <c r="I306" s="4"/>
      <c r="J306" s="3"/>
      <c r="K306" s="3"/>
      <c r="L306" s="31"/>
      <c r="M306" s="40"/>
      <c r="N306" s="8" t="s">
        <v>60</v>
      </c>
      <c r="O306" s="72">
        <v>7</v>
      </c>
      <c r="P306" s="4"/>
      <c r="Q306" s="4"/>
      <c r="R306" s="4"/>
      <c r="S306" s="4"/>
      <c r="T306" s="4"/>
      <c r="U306" s="4"/>
      <c r="V306" s="4"/>
      <c r="W306" s="3"/>
      <c r="X306" s="3"/>
      <c r="Y306" s="31"/>
      <c r="Z306" s="31"/>
      <c r="AA306" s="8" t="s">
        <v>60</v>
      </c>
      <c r="AB306" s="72">
        <v>7</v>
      </c>
      <c r="AC306" s="4">
        <f t="shared" si="24"/>
        <v>0</v>
      </c>
      <c r="AD306" s="4">
        <f t="shared" si="25"/>
        <v>0</v>
      </c>
      <c r="AE306" s="4">
        <f t="shared" si="26"/>
        <v>0</v>
      </c>
      <c r="AF306" s="4">
        <f t="shared" si="27"/>
        <v>0</v>
      </c>
      <c r="AG306" s="4">
        <f t="shared" si="28"/>
        <v>0</v>
      </c>
      <c r="AH306" s="4">
        <f t="shared" si="29"/>
        <v>0</v>
      </c>
      <c r="AI306" s="4">
        <f t="shared" si="30"/>
        <v>0</v>
      </c>
      <c r="AJ306" s="3">
        <f t="shared" si="31"/>
        <v>0</v>
      </c>
      <c r="AK306" s="3">
        <f t="shared" si="32"/>
        <v>0</v>
      </c>
    </row>
    <row r="307" spans="1:39" ht="12.75" customHeight="1" x14ac:dyDescent="0.25">
      <c r="A307" s="8" t="s">
        <v>61</v>
      </c>
      <c r="B307" s="72">
        <v>8</v>
      </c>
      <c r="C307" s="4"/>
      <c r="D307" s="4"/>
      <c r="E307" s="4"/>
      <c r="F307" s="4"/>
      <c r="G307" s="4"/>
      <c r="H307" s="4"/>
      <c r="I307" s="4"/>
      <c r="J307" s="3"/>
      <c r="K307" s="3"/>
      <c r="L307" s="31"/>
      <c r="M307" s="40"/>
      <c r="N307" s="8" t="s">
        <v>61</v>
      </c>
      <c r="O307" s="72">
        <v>8</v>
      </c>
      <c r="P307" s="4">
        <v>1</v>
      </c>
      <c r="Q307" s="4"/>
      <c r="R307" s="4"/>
      <c r="S307" s="4"/>
      <c r="T307" s="4"/>
      <c r="U307" s="4"/>
      <c r="V307" s="4"/>
      <c r="W307" s="3">
        <v>166.4</v>
      </c>
      <c r="X307" s="3"/>
      <c r="Y307" s="31"/>
      <c r="Z307" s="31"/>
      <c r="AA307" s="8" t="s">
        <v>61</v>
      </c>
      <c r="AB307" s="72">
        <v>8</v>
      </c>
      <c r="AC307" s="4">
        <f t="shared" si="24"/>
        <v>-1</v>
      </c>
      <c r="AD307" s="4">
        <f t="shared" si="25"/>
        <v>0</v>
      </c>
      <c r="AE307" s="4">
        <f t="shared" si="26"/>
        <v>0</v>
      </c>
      <c r="AF307" s="4">
        <f t="shared" si="27"/>
        <v>0</v>
      </c>
      <c r="AG307" s="4">
        <f t="shared" si="28"/>
        <v>0</v>
      </c>
      <c r="AH307" s="4">
        <f t="shared" si="29"/>
        <v>0</v>
      </c>
      <c r="AI307" s="4">
        <f t="shared" si="30"/>
        <v>0</v>
      </c>
      <c r="AJ307" s="3">
        <f t="shared" si="31"/>
        <v>-166.4</v>
      </c>
      <c r="AK307" s="3">
        <f t="shared" si="32"/>
        <v>0</v>
      </c>
    </row>
    <row r="308" spans="1:39" ht="12.75" customHeight="1" x14ac:dyDescent="0.25">
      <c r="A308" s="14" t="s">
        <v>258</v>
      </c>
      <c r="B308" s="15">
        <v>9</v>
      </c>
      <c r="C308" s="16">
        <f>SUM(C300:C307)</f>
        <v>0</v>
      </c>
      <c r="D308" s="16">
        <f t="shared" ref="D308:H308" si="33">SUM(D300:D307)</f>
        <v>0</v>
      </c>
      <c r="E308" s="16">
        <f t="shared" si="33"/>
        <v>0</v>
      </c>
      <c r="F308" s="16">
        <f t="shared" si="33"/>
        <v>0</v>
      </c>
      <c r="G308" s="16">
        <f t="shared" si="33"/>
        <v>0</v>
      </c>
      <c r="H308" s="16">
        <f t="shared" si="33"/>
        <v>0</v>
      </c>
      <c r="I308" s="16">
        <f>SUM(I300:I307)</f>
        <v>0</v>
      </c>
      <c r="J308" s="17">
        <f>SUM(J300:J307)</f>
        <v>0</v>
      </c>
      <c r="K308" s="17">
        <f>SUM(K300:K307)</f>
        <v>0</v>
      </c>
      <c r="L308" s="40"/>
      <c r="M308" s="40"/>
      <c r="N308" s="14" t="s">
        <v>62</v>
      </c>
      <c r="O308" s="15">
        <v>9</v>
      </c>
      <c r="P308" s="4">
        <f t="shared" ref="P308:X308" si="34">SUM(P300:P307)</f>
        <v>2</v>
      </c>
      <c r="Q308" s="4">
        <f t="shared" si="34"/>
        <v>0</v>
      </c>
      <c r="R308" s="4">
        <f t="shared" si="34"/>
        <v>0</v>
      </c>
      <c r="S308" s="4">
        <f t="shared" si="34"/>
        <v>0</v>
      </c>
      <c r="T308" s="4">
        <f t="shared" si="34"/>
        <v>0</v>
      </c>
      <c r="U308" s="4">
        <f t="shared" si="34"/>
        <v>0</v>
      </c>
      <c r="V308" s="4">
        <f t="shared" si="34"/>
        <v>1</v>
      </c>
      <c r="W308" s="3">
        <f t="shared" si="34"/>
        <v>905.6</v>
      </c>
      <c r="X308" s="3">
        <f t="shared" si="34"/>
        <v>0</v>
      </c>
      <c r="Y308" s="32"/>
      <c r="Z308" s="32"/>
      <c r="AA308" s="14" t="s">
        <v>62</v>
      </c>
      <c r="AB308" s="15">
        <v>9</v>
      </c>
      <c r="AC308" s="4">
        <f t="shared" si="24"/>
        <v>-2</v>
      </c>
      <c r="AD308" s="4">
        <f t="shared" si="25"/>
        <v>0</v>
      </c>
      <c r="AE308" s="4">
        <f t="shared" si="26"/>
        <v>0</v>
      </c>
      <c r="AF308" s="4">
        <f t="shared" si="27"/>
        <v>0</v>
      </c>
      <c r="AG308" s="4">
        <f t="shared" si="28"/>
        <v>0</v>
      </c>
      <c r="AH308" s="4">
        <f t="shared" si="29"/>
        <v>0</v>
      </c>
      <c r="AI308" s="4">
        <f t="shared" si="30"/>
        <v>-1</v>
      </c>
      <c r="AJ308" s="3">
        <f t="shared" si="31"/>
        <v>-905.6</v>
      </c>
      <c r="AK308" s="3">
        <f t="shared" si="32"/>
        <v>0</v>
      </c>
    </row>
    <row r="310" spans="1:39" x14ac:dyDescent="0.25">
      <c r="A310" s="12" t="s">
        <v>66</v>
      </c>
      <c r="N310" s="12" t="s">
        <v>66</v>
      </c>
      <c r="AA310" s="12" t="s">
        <v>66</v>
      </c>
    </row>
    <row r="311" spans="1:39" ht="18.75" x14ac:dyDescent="0.3">
      <c r="A311" s="10" t="s">
        <v>730</v>
      </c>
      <c r="B311" s="10"/>
      <c r="C311" s="11"/>
      <c r="D311" s="11"/>
      <c r="E311" s="11"/>
      <c r="F311" s="11"/>
      <c r="G311" s="11"/>
      <c r="H311" s="10"/>
      <c r="I311" s="10"/>
      <c r="J311" s="10"/>
      <c r="K311" s="10"/>
      <c r="L311" s="6"/>
      <c r="M311" s="10" t="s">
        <v>724</v>
      </c>
      <c r="N311" s="10" t="s">
        <v>730</v>
      </c>
      <c r="O311" s="10"/>
      <c r="P311" s="11"/>
      <c r="Q311" s="11"/>
      <c r="R311" s="11"/>
      <c r="S311" s="11"/>
      <c r="T311" s="11"/>
      <c r="U311" s="10"/>
      <c r="V311" s="10"/>
      <c r="W311" s="10"/>
      <c r="X311" s="10"/>
      <c r="Y311" s="6"/>
      <c r="Z311" s="10" t="s">
        <v>724</v>
      </c>
      <c r="AA311" s="10" t="s">
        <v>730</v>
      </c>
      <c r="AB311" s="10"/>
      <c r="AC311" s="11"/>
      <c r="AD311" s="11"/>
      <c r="AE311" s="11"/>
      <c r="AF311" s="11"/>
      <c r="AG311" s="11"/>
      <c r="AH311" s="10"/>
      <c r="AI311" s="10"/>
      <c r="AJ311" s="10"/>
      <c r="AK311" s="10"/>
      <c r="AL311" s="6">
        <f>L311-Y311</f>
        <v>0</v>
      </c>
      <c r="AM311" s="10" t="s">
        <v>724</v>
      </c>
    </row>
    <row r="312" spans="1:39" ht="20.25" customHeight="1" x14ac:dyDescent="0.3">
      <c r="A312" s="116" t="s">
        <v>725</v>
      </c>
      <c r="B312" s="116"/>
      <c r="C312" s="6"/>
      <c r="D312" s="10" t="s">
        <v>729</v>
      </c>
      <c r="E312" s="11"/>
      <c r="F312" s="6"/>
      <c r="G312" s="53" t="s">
        <v>726</v>
      </c>
      <c r="H312" s="1"/>
      <c r="I312" s="10"/>
      <c r="J312" s="10"/>
      <c r="K312" s="6"/>
      <c r="L312" s="10" t="s">
        <v>63</v>
      </c>
      <c r="M312" s="10"/>
      <c r="N312" s="116" t="s">
        <v>725</v>
      </c>
      <c r="O312" s="116"/>
      <c r="P312" s="6"/>
      <c r="Q312" s="10" t="s">
        <v>729</v>
      </c>
      <c r="R312" s="11"/>
      <c r="S312" s="6"/>
      <c r="T312" s="53" t="s">
        <v>726</v>
      </c>
      <c r="U312" s="1"/>
      <c r="V312" s="10"/>
      <c r="W312" s="10"/>
      <c r="X312" s="6"/>
      <c r="Y312" s="10" t="s">
        <v>63</v>
      </c>
      <c r="Z312" s="10"/>
      <c r="AA312" s="116" t="s">
        <v>725</v>
      </c>
      <c r="AB312" s="116"/>
      <c r="AC312" s="6">
        <f>C312-P312</f>
        <v>0</v>
      </c>
      <c r="AD312" s="10" t="s">
        <v>729</v>
      </c>
      <c r="AE312" s="11"/>
      <c r="AF312" s="6">
        <f>F312-S312</f>
        <v>0</v>
      </c>
      <c r="AG312" s="53" t="s">
        <v>726</v>
      </c>
      <c r="AH312" s="1"/>
      <c r="AI312" s="10"/>
      <c r="AJ312" s="10"/>
      <c r="AK312" s="6">
        <f>K312-X312</f>
        <v>0</v>
      </c>
      <c r="AL312" s="10" t="s">
        <v>63</v>
      </c>
      <c r="AM312" s="10"/>
    </row>
    <row r="313" spans="1:39" ht="21" customHeight="1" x14ac:dyDescent="0.3">
      <c r="A313" s="13" t="s">
        <v>728</v>
      </c>
      <c r="B313" s="13"/>
      <c r="C313" s="6"/>
      <c r="D313" s="13" t="s">
        <v>727</v>
      </c>
      <c r="E313" s="13"/>
      <c r="F313" s="13"/>
      <c r="J313" s="10"/>
      <c r="K313" s="10"/>
      <c r="L313" s="6"/>
      <c r="M313" s="10" t="s">
        <v>64</v>
      </c>
      <c r="N313" s="13" t="s">
        <v>728</v>
      </c>
      <c r="O313" s="13"/>
      <c r="P313" s="6"/>
      <c r="Q313" s="13" t="s">
        <v>727</v>
      </c>
      <c r="R313" s="13"/>
      <c r="S313" s="13"/>
      <c r="W313" s="10"/>
      <c r="X313" s="10"/>
      <c r="Y313" s="6"/>
      <c r="Z313" s="10" t="s">
        <v>64</v>
      </c>
      <c r="AA313" s="13" t="s">
        <v>728</v>
      </c>
      <c r="AB313" s="13"/>
      <c r="AC313" s="6">
        <f>C313-P313</f>
        <v>0</v>
      </c>
      <c r="AD313" s="13" t="s">
        <v>727</v>
      </c>
      <c r="AE313" s="13"/>
      <c r="AF313" s="13"/>
      <c r="AJ313" s="10"/>
      <c r="AK313" s="10"/>
      <c r="AL313" s="6">
        <f>L313-Y313</f>
        <v>0</v>
      </c>
      <c r="AM313" s="10" t="s">
        <v>64</v>
      </c>
    </row>
    <row r="316" spans="1:39" x14ac:dyDescent="0.25">
      <c r="A316" s="12" t="s">
        <v>67</v>
      </c>
      <c r="N316" s="12" t="s">
        <v>67</v>
      </c>
      <c r="AA316" s="12" t="s">
        <v>67</v>
      </c>
    </row>
    <row r="317" spans="1:39" ht="18.75" x14ac:dyDescent="0.3">
      <c r="A317" s="10" t="s">
        <v>730</v>
      </c>
      <c r="B317" s="10"/>
      <c r="C317" s="11"/>
      <c r="D317" s="11"/>
      <c r="E317" s="11"/>
      <c r="F317" s="11"/>
      <c r="G317" s="11"/>
      <c r="H317" s="10"/>
      <c r="I317" s="10"/>
      <c r="J317" s="10"/>
      <c r="K317" s="10"/>
      <c r="L317" s="6"/>
      <c r="M317" s="10" t="s">
        <v>724</v>
      </c>
      <c r="N317" s="10" t="s">
        <v>730</v>
      </c>
      <c r="O317" s="10"/>
      <c r="P317" s="11"/>
      <c r="Q317" s="11"/>
      <c r="R317" s="11"/>
      <c r="S317" s="11"/>
      <c r="T317" s="11"/>
      <c r="U317" s="10"/>
      <c r="V317" s="10"/>
      <c r="W317" s="10"/>
      <c r="X317" s="10"/>
      <c r="Y317" s="6"/>
      <c r="Z317" s="10" t="s">
        <v>724</v>
      </c>
      <c r="AA317" s="10" t="s">
        <v>730</v>
      </c>
      <c r="AB317" s="10"/>
      <c r="AC317" s="11"/>
      <c r="AD317" s="11"/>
      <c r="AE317" s="11"/>
      <c r="AF317" s="11"/>
      <c r="AG317" s="11"/>
      <c r="AH317" s="10"/>
      <c r="AI317" s="10"/>
      <c r="AJ317" s="10"/>
      <c r="AK317" s="10"/>
      <c r="AL317" s="6">
        <f>L317-Y317</f>
        <v>0</v>
      </c>
      <c r="AM317" s="10" t="s">
        <v>724</v>
      </c>
    </row>
    <row r="318" spans="1:39" ht="20.25" customHeight="1" x14ac:dyDescent="0.3">
      <c r="A318" s="116" t="s">
        <v>725</v>
      </c>
      <c r="B318" s="116"/>
      <c r="C318" s="6"/>
      <c r="D318" s="10" t="s">
        <v>729</v>
      </c>
      <c r="E318" s="11"/>
      <c r="F318" s="6"/>
      <c r="G318" s="53" t="s">
        <v>726</v>
      </c>
      <c r="H318" s="1"/>
      <c r="I318" s="10"/>
      <c r="J318" s="10"/>
      <c r="K318" s="6"/>
      <c r="L318" s="10" t="s">
        <v>63</v>
      </c>
      <c r="M318" s="10"/>
      <c r="N318" s="116" t="s">
        <v>725</v>
      </c>
      <c r="O318" s="116"/>
      <c r="P318" s="6"/>
      <c r="Q318" s="10" t="s">
        <v>729</v>
      </c>
      <c r="R318" s="11"/>
      <c r="S318" s="6"/>
      <c r="T318" s="53" t="s">
        <v>726</v>
      </c>
      <c r="U318" s="1"/>
      <c r="V318" s="10"/>
      <c r="W318" s="10"/>
      <c r="X318" s="6"/>
      <c r="Y318" s="10" t="s">
        <v>63</v>
      </c>
      <c r="Z318" s="10"/>
      <c r="AA318" s="116" t="s">
        <v>725</v>
      </c>
      <c r="AB318" s="116"/>
      <c r="AC318" s="6">
        <f>C318-P318</f>
        <v>0</v>
      </c>
      <c r="AD318" s="10" t="s">
        <v>729</v>
      </c>
      <c r="AE318" s="11"/>
      <c r="AF318" s="6">
        <f>F318-S318</f>
        <v>0</v>
      </c>
      <c r="AG318" s="53" t="s">
        <v>726</v>
      </c>
      <c r="AH318" s="1"/>
      <c r="AI318" s="10"/>
      <c r="AJ318" s="10"/>
      <c r="AK318" s="6">
        <f>K318-X318</f>
        <v>0</v>
      </c>
      <c r="AL318" s="10" t="s">
        <v>63</v>
      </c>
      <c r="AM318" s="10"/>
    </row>
    <row r="319" spans="1:39" ht="21" customHeight="1" x14ac:dyDescent="0.3">
      <c r="A319" s="13" t="s">
        <v>728</v>
      </c>
      <c r="B319" s="13"/>
      <c r="C319" s="6"/>
      <c r="D319" s="13" t="s">
        <v>727</v>
      </c>
      <c r="E319" s="13"/>
      <c r="F319" s="13"/>
      <c r="J319" s="10"/>
      <c r="K319" s="10"/>
      <c r="L319" s="6"/>
      <c r="M319" s="10" t="s">
        <v>64</v>
      </c>
      <c r="N319" s="13" t="s">
        <v>728</v>
      </c>
      <c r="O319" s="13"/>
      <c r="P319" s="6"/>
      <c r="Q319" s="13" t="s">
        <v>727</v>
      </c>
      <c r="R319" s="13"/>
      <c r="S319" s="13"/>
      <c r="W319" s="10"/>
      <c r="X319" s="10"/>
      <c r="Y319" s="6"/>
      <c r="Z319" s="10" t="s">
        <v>64</v>
      </c>
      <c r="AA319" s="13" t="s">
        <v>728</v>
      </c>
      <c r="AB319" s="13"/>
      <c r="AC319" s="6">
        <f>C319-P319</f>
        <v>0</v>
      </c>
      <c r="AD319" s="13" t="s">
        <v>727</v>
      </c>
      <c r="AE319" s="13"/>
      <c r="AF319" s="13"/>
      <c r="AJ319" s="10"/>
      <c r="AK319" s="10"/>
      <c r="AL319" s="6">
        <f>L319-Y319</f>
        <v>0</v>
      </c>
      <c r="AM319" s="10" t="s">
        <v>64</v>
      </c>
    </row>
    <row r="322" spans="1:39" x14ac:dyDescent="0.25">
      <c r="A322" s="12" t="s">
        <v>68</v>
      </c>
      <c r="N322" s="12" t="s">
        <v>68</v>
      </c>
      <c r="AA322" s="12" t="s">
        <v>68</v>
      </c>
    </row>
    <row r="323" spans="1:39" ht="18.75" x14ac:dyDescent="0.3">
      <c r="A323" s="10" t="s">
        <v>730</v>
      </c>
      <c r="B323" s="10"/>
      <c r="C323" s="11"/>
      <c r="D323" s="11"/>
      <c r="E323" s="11"/>
      <c r="F323" s="11"/>
      <c r="G323" s="11"/>
      <c r="H323" s="10"/>
      <c r="I323" s="10"/>
      <c r="J323" s="10"/>
      <c r="K323" s="10"/>
      <c r="L323" s="6"/>
      <c r="M323" s="10" t="s">
        <v>724</v>
      </c>
      <c r="N323" s="10" t="s">
        <v>730</v>
      </c>
      <c r="O323" s="10"/>
      <c r="P323" s="11"/>
      <c r="Q323" s="11"/>
      <c r="R323" s="11"/>
      <c r="S323" s="11"/>
      <c r="T323" s="11"/>
      <c r="U323" s="10"/>
      <c r="V323" s="10"/>
      <c r="W323" s="10"/>
      <c r="X323" s="10"/>
      <c r="Y323" s="6"/>
      <c r="Z323" s="10" t="s">
        <v>724</v>
      </c>
      <c r="AA323" s="10" t="s">
        <v>730</v>
      </c>
      <c r="AB323" s="10"/>
      <c r="AC323" s="11"/>
      <c r="AD323" s="11"/>
      <c r="AE323" s="11"/>
      <c r="AF323" s="11"/>
      <c r="AG323" s="11"/>
      <c r="AH323" s="10"/>
      <c r="AI323" s="10"/>
      <c r="AJ323" s="10"/>
      <c r="AK323" s="10"/>
      <c r="AL323" s="6">
        <f>L323-Y323</f>
        <v>0</v>
      </c>
      <c r="AM323" s="10" t="s">
        <v>724</v>
      </c>
    </row>
    <row r="324" spans="1:39" ht="20.25" customHeight="1" x14ac:dyDescent="0.3">
      <c r="A324" s="116" t="s">
        <v>725</v>
      </c>
      <c r="B324" s="116"/>
      <c r="C324" s="6"/>
      <c r="D324" s="10" t="s">
        <v>729</v>
      </c>
      <c r="E324" s="11"/>
      <c r="F324" s="6"/>
      <c r="G324" s="53" t="s">
        <v>726</v>
      </c>
      <c r="H324" s="1"/>
      <c r="I324" s="10"/>
      <c r="J324" s="10"/>
      <c r="K324" s="6"/>
      <c r="L324" s="10" t="s">
        <v>63</v>
      </c>
      <c r="M324" s="10"/>
      <c r="N324" s="116" t="s">
        <v>725</v>
      </c>
      <c r="O324" s="116"/>
      <c r="P324" s="6"/>
      <c r="Q324" s="10" t="s">
        <v>729</v>
      </c>
      <c r="R324" s="11"/>
      <c r="S324" s="6"/>
      <c r="T324" s="53" t="s">
        <v>726</v>
      </c>
      <c r="U324" s="1"/>
      <c r="V324" s="10"/>
      <c r="W324" s="10"/>
      <c r="X324" s="6"/>
      <c r="Y324" s="10" t="s">
        <v>63</v>
      </c>
      <c r="Z324" s="10"/>
      <c r="AA324" s="116" t="s">
        <v>725</v>
      </c>
      <c r="AB324" s="116"/>
      <c r="AC324" s="6">
        <f>C324-P324</f>
        <v>0</v>
      </c>
      <c r="AD324" s="10" t="s">
        <v>729</v>
      </c>
      <c r="AE324" s="11"/>
      <c r="AF324" s="6">
        <f>F324-S324</f>
        <v>0</v>
      </c>
      <c r="AG324" s="53" t="s">
        <v>726</v>
      </c>
      <c r="AH324" s="1"/>
      <c r="AI324" s="10"/>
      <c r="AJ324" s="10"/>
      <c r="AK324" s="6">
        <f>K324-X324</f>
        <v>0</v>
      </c>
      <c r="AL324" s="10" t="s">
        <v>63</v>
      </c>
      <c r="AM324" s="10"/>
    </row>
    <row r="325" spans="1:39" ht="21" customHeight="1" x14ac:dyDescent="0.3">
      <c r="A325" s="13" t="s">
        <v>728</v>
      </c>
      <c r="B325" s="13"/>
      <c r="C325" s="6"/>
      <c r="D325" s="13" t="s">
        <v>727</v>
      </c>
      <c r="E325" s="13"/>
      <c r="F325" s="13"/>
      <c r="J325" s="10"/>
      <c r="K325" s="10"/>
      <c r="L325" s="6"/>
      <c r="M325" s="10" t="s">
        <v>64</v>
      </c>
      <c r="N325" s="13" t="s">
        <v>728</v>
      </c>
      <c r="O325" s="13"/>
      <c r="P325" s="6"/>
      <c r="Q325" s="13" t="s">
        <v>727</v>
      </c>
      <c r="R325" s="13"/>
      <c r="S325" s="13"/>
      <c r="W325" s="10"/>
      <c r="X325" s="10"/>
      <c r="Y325" s="6"/>
      <c r="Z325" s="10" t="s">
        <v>64</v>
      </c>
      <c r="AA325" s="13" t="s">
        <v>728</v>
      </c>
      <c r="AB325" s="13"/>
      <c r="AC325" s="6">
        <f>C325-P325</f>
        <v>0</v>
      </c>
      <c r="AD325" s="13" t="s">
        <v>727</v>
      </c>
      <c r="AE325" s="13"/>
      <c r="AF325" s="13"/>
      <c r="AJ325" s="10"/>
      <c r="AK325" s="10"/>
      <c r="AL325" s="6">
        <f>L325-Y325</f>
        <v>0</v>
      </c>
      <c r="AM325" s="10" t="s">
        <v>64</v>
      </c>
    </row>
    <row r="328" spans="1:39" ht="17.25" customHeight="1" x14ac:dyDescent="0.25">
      <c r="A328" s="129" t="s">
        <v>834</v>
      </c>
      <c r="B328" s="129"/>
      <c r="C328" s="129"/>
      <c r="D328" s="129"/>
      <c r="E328" s="18"/>
      <c r="F328" s="18"/>
      <c r="G328" s="18"/>
      <c r="H328" s="18"/>
      <c r="I328" s="18"/>
      <c r="J328" s="18"/>
      <c r="K328" s="135"/>
      <c r="L328" s="135"/>
      <c r="M328" s="135"/>
      <c r="N328" s="129" t="s">
        <v>834</v>
      </c>
      <c r="O328" s="129"/>
      <c r="P328" s="129"/>
      <c r="Q328" s="129"/>
      <c r="R328" s="18"/>
      <c r="S328" s="18"/>
      <c r="T328" s="18"/>
      <c r="U328" s="18"/>
      <c r="V328" s="18"/>
      <c r="W328" s="18"/>
      <c r="X328" s="18"/>
      <c r="Y328" s="18"/>
      <c r="Z328" s="18"/>
      <c r="AA328" s="129" t="s">
        <v>834</v>
      </c>
      <c r="AB328" s="129"/>
      <c r="AC328" s="129"/>
      <c r="AD328" s="129"/>
      <c r="AE328" s="18"/>
      <c r="AF328" s="18"/>
      <c r="AG328" s="18"/>
      <c r="AH328" s="18"/>
      <c r="AI328" s="18"/>
      <c r="AJ328" s="18"/>
      <c r="AK328" s="18"/>
      <c r="AL328" s="18"/>
      <c r="AM328" s="18"/>
    </row>
    <row r="329" spans="1:39" ht="17.25" customHeight="1" x14ac:dyDescent="0.25">
      <c r="A329" s="9" t="s">
        <v>65</v>
      </c>
      <c r="B329" s="74"/>
      <c r="C329" s="7"/>
      <c r="D329" s="7"/>
      <c r="E329" s="7"/>
      <c r="F329" s="7"/>
      <c r="G329" s="7"/>
      <c r="H329" s="7"/>
      <c r="I329" s="7"/>
      <c r="J329" s="7"/>
      <c r="K329" s="7"/>
      <c r="L329" s="74"/>
      <c r="M329" s="74"/>
      <c r="N329" s="9" t="s">
        <v>65</v>
      </c>
      <c r="O329" s="74"/>
      <c r="P329" s="7"/>
      <c r="Q329" s="7"/>
      <c r="R329" s="7"/>
      <c r="S329" s="7"/>
      <c r="T329" s="7"/>
      <c r="U329" s="7"/>
      <c r="V329" s="7"/>
      <c r="W329" s="7"/>
      <c r="X329" s="7"/>
      <c r="Y329" s="74"/>
      <c r="Z329" s="74"/>
      <c r="AA329" s="9" t="s">
        <v>65</v>
      </c>
      <c r="AB329" s="74"/>
      <c r="AC329" s="7"/>
      <c r="AD329" s="7"/>
      <c r="AE329" s="7"/>
      <c r="AF329" s="7"/>
      <c r="AG329" s="7"/>
      <c r="AH329" s="7"/>
      <c r="AI329" s="7"/>
      <c r="AJ329" s="7"/>
      <c r="AK329" s="7"/>
      <c r="AL329" s="74"/>
      <c r="AM329" s="74"/>
    </row>
    <row r="330" spans="1:39" ht="27" customHeight="1" x14ac:dyDescent="0.25">
      <c r="A330" s="121" t="s">
        <v>52</v>
      </c>
      <c r="B330" s="121" t="s">
        <v>53</v>
      </c>
      <c r="C330" s="127" t="s">
        <v>70</v>
      </c>
      <c r="D330" s="131"/>
      <c r="E330" s="131"/>
      <c r="F330" s="131"/>
      <c r="G330" s="131"/>
      <c r="H330" s="131"/>
      <c r="I330" s="128"/>
      <c r="J330" s="132" t="s">
        <v>69</v>
      </c>
      <c r="K330" s="132"/>
      <c r="L330" s="44"/>
      <c r="M330" s="55"/>
      <c r="N330" s="121" t="s">
        <v>52</v>
      </c>
      <c r="O330" s="121" t="s">
        <v>53</v>
      </c>
      <c r="P330" s="127" t="s">
        <v>70</v>
      </c>
      <c r="Q330" s="131"/>
      <c r="R330" s="131"/>
      <c r="S330" s="131"/>
      <c r="T330" s="131"/>
      <c r="U330" s="131"/>
      <c r="V330" s="128"/>
      <c r="W330" s="119" t="s">
        <v>69</v>
      </c>
      <c r="X330" s="120"/>
      <c r="Y330" s="44"/>
      <c r="Z330" s="44"/>
      <c r="AA330" s="121" t="s">
        <v>52</v>
      </c>
      <c r="AB330" s="121" t="s">
        <v>53</v>
      </c>
      <c r="AC330" s="127" t="s">
        <v>70</v>
      </c>
      <c r="AD330" s="131"/>
      <c r="AE330" s="131"/>
      <c r="AF330" s="131"/>
      <c r="AG330" s="131"/>
      <c r="AH330" s="131"/>
      <c r="AI330" s="128"/>
      <c r="AJ330" s="119" t="s">
        <v>69</v>
      </c>
      <c r="AK330" s="120"/>
      <c r="AM330" s="33"/>
    </row>
    <row r="331" spans="1:39" ht="21" customHeight="1" x14ac:dyDescent="0.25">
      <c r="A331" s="122"/>
      <c r="B331" s="122"/>
      <c r="C331" s="121" t="s">
        <v>40</v>
      </c>
      <c r="D331" s="127" t="s">
        <v>48</v>
      </c>
      <c r="E331" s="131"/>
      <c r="F331" s="131"/>
      <c r="G331" s="131"/>
      <c r="H331" s="131"/>
      <c r="I331" s="128"/>
      <c r="J331" s="121" t="s">
        <v>47</v>
      </c>
      <c r="K331" s="124" t="s">
        <v>49</v>
      </c>
      <c r="L331" s="30"/>
      <c r="M331" s="55"/>
      <c r="N331" s="122"/>
      <c r="O331" s="122"/>
      <c r="P331" s="121" t="s">
        <v>40</v>
      </c>
      <c r="Q331" s="127" t="s">
        <v>48</v>
      </c>
      <c r="R331" s="131"/>
      <c r="S331" s="131"/>
      <c r="T331" s="131"/>
      <c r="U331" s="131"/>
      <c r="V331" s="128"/>
      <c r="W331" s="121" t="s">
        <v>47</v>
      </c>
      <c r="X331" s="124" t="s">
        <v>49</v>
      </c>
      <c r="Y331" s="44"/>
      <c r="Z331" s="44"/>
      <c r="AA331" s="122"/>
      <c r="AB331" s="122"/>
      <c r="AC331" s="121" t="s">
        <v>40</v>
      </c>
      <c r="AD331" s="127" t="s">
        <v>48</v>
      </c>
      <c r="AE331" s="131"/>
      <c r="AF331" s="131"/>
      <c r="AG331" s="131"/>
      <c r="AH331" s="131"/>
      <c r="AI331" s="128"/>
      <c r="AJ331" s="121" t="s">
        <v>47</v>
      </c>
      <c r="AK331" s="124" t="s">
        <v>49</v>
      </c>
    </row>
    <row r="332" spans="1:39" ht="18.75" customHeight="1" x14ac:dyDescent="0.25">
      <c r="A332" s="122"/>
      <c r="B332" s="122"/>
      <c r="C332" s="122"/>
      <c r="D332" s="124" t="s">
        <v>43</v>
      </c>
      <c r="E332" s="124" t="s">
        <v>42</v>
      </c>
      <c r="F332" s="124" t="s">
        <v>50</v>
      </c>
      <c r="G332" s="127" t="s">
        <v>44</v>
      </c>
      <c r="H332" s="128"/>
      <c r="I332" s="124" t="s">
        <v>723</v>
      </c>
      <c r="J332" s="122"/>
      <c r="K332" s="125"/>
      <c r="L332" s="30"/>
      <c r="M332" s="55"/>
      <c r="N332" s="122"/>
      <c r="O332" s="122"/>
      <c r="P332" s="122"/>
      <c r="Q332" s="124" t="s">
        <v>43</v>
      </c>
      <c r="R332" s="124" t="s">
        <v>42</v>
      </c>
      <c r="S332" s="124" t="s">
        <v>50</v>
      </c>
      <c r="T332" s="127" t="s">
        <v>44</v>
      </c>
      <c r="U332" s="128"/>
      <c r="V332" s="124" t="s">
        <v>723</v>
      </c>
      <c r="W332" s="122"/>
      <c r="X332" s="125"/>
      <c r="Y332" s="44"/>
      <c r="Z332" s="44"/>
      <c r="AA332" s="122"/>
      <c r="AB332" s="122"/>
      <c r="AC332" s="122"/>
      <c r="AD332" s="124" t="s">
        <v>43</v>
      </c>
      <c r="AE332" s="124" t="s">
        <v>42</v>
      </c>
      <c r="AF332" s="124" t="s">
        <v>50</v>
      </c>
      <c r="AG332" s="127" t="s">
        <v>44</v>
      </c>
      <c r="AH332" s="128"/>
      <c r="AI332" s="124" t="s">
        <v>723</v>
      </c>
      <c r="AJ332" s="122"/>
      <c r="AK332" s="125"/>
    </row>
    <row r="333" spans="1:39" ht="20.25" customHeight="1" x14ac:dyDescent="0.25">
      <c r="A333" s="122"/>
      <c r="B333" s="122"/>
      <c r="C333" s="122"/>
      <c r="D333" s="125"/>
      <c r="E333" s="125"/>
      <c r="F333" s="125"/>
      <c r="G333" s="117" t="s">
        <v>45</v>
      </c>
      <c r="H333" s="117" t="s">
        <v>46</v>
      </c>
      <c r="I333" s="125"/>
      <c r="J333" s="122"/>
      <c r="K333" s="125"/>
      <c r="L333" s="30"/>
      <c r="M333" s="55"/>
      <c r="N333" s="122"/>
      <c r="O333" s="122"/>
      <c r="P333" s="122"/>
      <c r="Q333" s="125"/>
      <c r="R333" s="125"/>
      <c r="S333" s="125"/>
      <c r="T333" s="117" t="s">
        <v>45</v>
      </c>
      <c r="U333" s="117" t="s">
        <v>46</v>
      </c>
      <c r="V333" s="125"/>
      <c r="W333" s="122"/>
      <c r="X333" s="125"/>
      <c r="Y333" s="44"/>
      <c r="Z333" s="44"/>
      <c r="AA333" s="122"/>
      <c r="AB333" s="122"/>
      <c r="AC333" s="122"/>
      <c r="AD333" s="125"/>
      <c r="AE333" s="125"/>
      <c r="AF333" s="125"/>
      <c r="AG333" s="117" t="s">
        <v>45</v>
      </c>
      <c r="AH333" s="117" t="s">
        <v>46</v>
      </c>
      <c r="AI333" s="125"/>
      <c r="AJ333" s="122"/>
      <c r="AK333" s="125"/>
    </row>
    <row r="334" spans="1:39" ht="47.25" customHeight="1" x14ac:dyDescent="0.25">
      <c r="A334" s="123"/>
      <c r="B334" s="123"/>
      <c r="C334" s="123"/>
      <c r="D334" s="126"/>
      <c r="E334" s="126"/>
      <c r="F334" s="126"/>
      <c r="G334" s="118"/>
      <c r="H334" s="118"/>
      <c r="I334" s="126"/>
      <c r="J334" s="123"/>
      <c r="K334" s="126"/>
      <c r="L334" s="30"/>
      <c r="M334" s="55"/>
      <c r="N334" s="123"/>
      <c r="O334" s="123"/>
      <c r="P334" s="123"/>
      <c r="Q334" s="126"/>
      <c r="R334" s="126"/>
      <c r="S334" s="126"/>
      <c r="T334" s="118"/>
      <c r="U334" s="118"/>
      <c r="V334" s="126"/>
      <c r="W334" s="123"/>
      <c r="X334" s="126"/>
      <c r="Y334" s="44"/>
      <c r="Z334" s="44"/>
      <c r="AA334" s="123"/>
      <c r="AB334" s="123"/>
      <c r="AC334" s="123"/>
      <c r="AD334" s="126"/>
      <c r="AE334" s="126"/>
      <c r="AF334" s="126"/>
      <c r="AG334" s="118"/>
      <c r="AH334" s="118"/>
      <c r="AI334" s="126"/>
      <c r="AJ334" s="123"/>
      <c r="AK334" s="126"/>
    </row>
    <row r="335" spans="1:39" ht="18.75" customHeight="1" x14ac:dyDescent="0.25">
      <c r="A335" s="73">
        <v>1</v>
      </c>
      <c r="B335" s="73">
        <v>2</v>
      </c>
      <c r="C335" s="73">
        <v>3</v>
      </c>
      <c r="D335" s="73">
        <v>4</v>
      </c>
      <c r="E335" s="73">
        <v>5</v>
      </c>
      <c r="F335" s="73">
        <v>6</v>
      </c>
      <c r="G335" s="73">
        <v>7</v>
      </c>
      <c r="H335" s="73">
        <v>8</v>
      </c>
      <c r="I335" s="73">
        <v>9</v>
      </c>
      <c r="J335" s="73">
        <v>10</v>
      </c>
      <c r="K335" s="73">
        <v>11</v>
      </c>
      <c r="L335" s="45"/>
      <c r="M335" s="39"/>
      <c r="N335" s="73">
        <v>1</v>
      </c>
      <c r="O335" s="73">
        <v>2</v>
      </c>
      <c r="P335" s="73">
        <v>3</v>
      </c>
      <c r="Q335" s="73">
        <v>4</v>
      </c>
      <c r="R335" s="73">
        <v>5</v>
      </c>
      <c r="S335" s="73">
        <v>6</v>
      </c>
      <c r="T335" s="73">
        <v>7</v>
      </c>
      <c r="U335" s="73">
        <v>8</v>
      </c>
      <c r="V335" s="73">
        <v>9</v>
      </c>
      <c r="W335" s="73">
        <v>10</v>
      </c>
      <c r="X335" s="73">
        <v>11</v>
      </c>
      <c r="Y335" s="45"/>
      <c r="Z335" s="45"/>
      <c r="AA335" s="73">
        <v>1</v>
      </c>
      <c r="AB335" s="73">
        <v>2</v>
      </c>
      <c r="AC335" s="73">
        <v>3</v>
      </c>
      <c r="AD335" s="73">
        <v>4</v>
      </c>
      <c r="AE335" s="73">
        <v>5</v>
      </c>
      <c r="AF335" s="73">
        <v>6</v>
      </c>
      <c r="AG335" s="73">
        <v>7</v>
      </c>
      <c r="AH335" s="73">
        <v>8</v>
      </c>
      <c r="AI335" s="73">
        <v>9</v>
      </c>
      <c r="AJ335" s="73">
        <v>10</v>
      </c>
      <c r="AK335" s="73">
        <v>11</v>
      </c>
    </row>
    <row r="336" spans="1:39" ht="38.25" customHeight="1" x14ac:dyDescent="0.25">
      <c r="A336" s="8" t="s">
        <v>54</v>
      </c>
      <c r="B336" s="73">
        <v>1</v>
      </c>
      <c r="C336" s="4"/>
      <c r="D336" s="4"/>
      <c r="E336" s="4"/>
      <c r="F336" s="4"/>
      <c r="G336" s="4"/>
      <c r="H336" s="4"/>
      <c r="I336" s="4"/>
      <c r="J336" s="3"/>
      <c r="K336" s="3"/>
      <c r="L336" s="31"/>
      <c r="M336" s="40"/>
      <c r="N336" s="8" t="s">
        <v>54</v>
      </c>
      <c r="O336" s="73">
        <v>1</v>
      </c>
      <c r="P336" s="4">
        <v>1</v>
      </c>
      <c r="Q336" s="4">
        <v>1</v>
      </c>
      <c r="R336" s="4"/>
      <c r="S336" s="4"/>
      <c r="T336" s="4"/>
      <c r="U336" s="4"/>
      <c r="V336" s="4"/>
      <c r="W336" s="3">
        <v>287.60000000000002</v>
      </c>
      <c r="X336" s="3">
        <v>287.60000000000002</v>
      </c>
      <c r="Y336" s="31"/>
      <c r="Z336" s="31"/>
      <c r="AA336" s="8" t="s">
        <v>54</v>
      </c>
      <c r="AB336" s="73">
        <v>1</v>
      </c>
      <c r="AC336" s="4">
        <f t="shared" ref="AC336:AC344" si="35">C336-P336</f>
        <v>-1</v>
      </c>
      <c r="AD336" s="4">
        <f t="shared" ref="AD336:AD344" si="36">D336-Q336</f>
        <v>-1</v>
      </c>
      <c r="AE336" s="4">
        <f t="shared" ref="AE336:AE344" si="37">E336-R336</f>
        <v>0</v>
      </c>
      <c r="AF336" s="4">
        <f t="shared" ref="AF336:AF344" si="38">F336-S336</f>
        <v>0</v>
      </c>
      <c r="AG336" s="4">
        <f t="shared" ref="AG336:AG344" si="39">G336-T336</f>
        <v>0</v>
      </c>
      <c r="AH336" s="4">
        <f t="shared" ref="AH336:AH344" si="40">H336-U336</f>
        <v>0</v>
      </c>
      <c r="AI336" s="4">
        <f t="shared" ref="AI336:AI344" si="41">I336-V336</f>
        <v>0</v>
      </c>
      <c r="AJ336" s="3">
        <f t="shared" ref="AJ336:AJ344" si="42">J336-W336</f>
        <v>-287.60000000000002</v>
      </c>
      <c r="AK336" s="3">
        <f t="shared" ref="AK336:AK344" si="43">K336-X336</f>
        <v>-287.60000000000002</v>
      </c>
    </row>
    <row r="337" spans="1:39" ht="39" customHeight="1" x14ac:dyDescent="0.25">
      <c r="A337" s="8" t="s">
        <v>55</v>
      </c>
      <c r="B337" s="73">
        <v>2</v>
      </c>
      <c r="C337" s="4"/>
      <c r="D337" s="4"/>
      <c r="E337" s="4"/>
      <c r="F337" s="4"/>
      <c r="G337" s="4"/>
      <c r="H337" s="4"/>
      <c r="I337" s="4"/>
      <c r="J337" s="3"/>
      <c r="K337" s="3"/>
      <c r="L337" s="31"/>
      <c r="M337" s="40"/>
      <c r="N337" s="8" t="s">
        <v>55</v>
      </c>
      <c r="O337" s="73">
        <v>2</v>
      </c>
      <c r="P337" s="4"/>
      <c r="Q337" s="4"/>
      <c r="R337" s="4"/>
      <c r="S337" s="4"/>
      <c r="T337" s="4"/>
      <c r="U337" s="4"/>
      <c r="V337" s="4"/>
      <c r="W337" s="3"/>
      <c r="X337" s="3"/>
      <c r="Y337" s="31"/>
      <c r="Z337" s="31"/>
      <c r="AA337" s="8" t="s">
        <v>55</v>
      </c>
      <c r="AB337" s="73">
        <v>2</v>
      </c>
      <c r="AC337" s="4">
        <f t="shared" si="35"/>
        <v>0</v>
      </c>
      <c r="AD337" s="4">
        <f t="shared" si="36"/>
        <v>0</v>
      </c>
      <c r="AE337" s="4">
        <f t="shared" si="37"/>
        <v>0</v>
      </c>
      <c r="AF337" s="4">
        <f t="shared" si="38"/>
        <v>0</v>
      </c>
      <c r="AG337" s="4">
        <f t="shared" si="39"/>
        <v>0</v>
      </c>
      <c r="AH337" s="4">
        <f t="shared" si="40"/>
        <v>0</v>
      </c>
      <c r="AI337" s="4">
        <f t="shared" si="41"/>
        <v>0</v>
      </c>
      <c r="AJ337" s="3">
        <f t="shared" si="42"/>
        <v>0</v>
      </c>
      <c r="AK337" s="3">
        <f t="shared" si="43"/>
        <v>0</v>
      </c>
    </row>
    <row r="338" spans="1:39" ht="52.5" customHeight="1" x14ac:dyDescent="0.25">
      <c r="A338" s="8" t="s">
        <v>56</v>
      </c>
      <c r="B338" s="73">
        <v>3</v>
      </c>
      <c r="C338" s="4"/>
      <c r="D338" s="4"/>
      <c r="E338" s="4"/>
      <c r="F338" s="4"/>
      <c r="G338" s="4"/>
      <c r="H338" s="4"/>
      <c r="I338" s="4"/>
      <c r="J338" s="3"/>
      <c r="K338" s="3"/>
      <c r="L338" s="31"/>
      <c r="M338" s="40"/>
      <c r="N338" s="8" t="s">
        <v>56</v>
      </c>
      <c r="O338" s="73">
        <v>3</v>
      </c>
      <c r="P338" s="4"/>
      <c r="Q338" s="4"/>
      <c r="R338" s="4"/>
      <c r="S338" s="4"/>
      <c r="T338" s="4"/>
      <c r="U338" s="4"/>
      <c r="V338" s="4"/>
      <c r="W338" s="3"/>
      <c r="X338" s="3"/>
      <c r="Y338" s="31"/>
      <c r="Z338" s="31"/>
      <c r="AA338" s="8" t="s">
        <v>56</v>
      </c>
      <c r="AB338" s="73">
        <v>3</v>
      </c>
      <c r="AC338" s="4">
        <f t="shared" si="35"/>
        <v>0</v>
      </c>
      <c r="AD338" s="4">
        <f t="shared" si="36"/>
        <v>0</v>
      </c>
      <c r="AE338" s="4">
        <f t="shared" si="37"/>
        <v>0</v>
      </c>
      <c r="AF338" s="4">
        <f t="shared" si="38"/>
        <v>0</v>
      </c>
      <c r="AG338" s="4">
        <f t="shared" si="39"/>
        <v>0</v>
      </c>
      <c r="AH338" s="4">
        <f t="shared" si="40"/>
        <v>0</v>
      </c>
      <c r="AI338" s="4">
        <f t="shared" si="41"/>
        <v>0</v>
      </c>
      <c r="AJ338" s="3">
        <f t="shared" si="42"/>
        <v>0</v>
      </c>
      <c r="AK338" s="3">
        <f t="shared" si="43"/>
        <v>0</v>
      </c>
    </row>
    <row r="339" spans="1:39" ht="12.75" customHeight="1" x14ac:dyDescent="0.25">
      <c r="A339" s="8" t="s">
        <v>57</v>
      </c>
      <c r="B339" s="73">
        <v>4</v>
      </c>
      <c r="C339" s="4"/>
      <c r="D339" s="4"/>
      <c r="E339" s="4"/>
      <c r="F339" s="4"/>
      <c r="G339" s="4"/>
      <c r="H339" s="4"/>
      <c r="I339" s="4"/>
      <c r="J339" s="3"/>
      <c r="K339" s="3"/>
      <c r="L339" s="31"/>
      <c r="M339" s="40"/>
      <c r="N339" s="8" t="s">
        <v>57</v>
      </c>
      <c r="O339" s="73">
        <v>4</v>
      </c>
      <c r="P339" s="4"/>
      <c r="Q339" s="4"/>
      <c r="R339" s="4"/>
      <c r="S339" s="4"/>
      <c r="T339" s="4"/>
      <c r="U339" s="4"/>
      <c r="V339" s="4"/>
      <c r="W339" s="3"/>
      <c r="X339" s="3"/>
      <c r="Y339" s="31"/>
      <c r="Z339" s="31"/>
      <c r="AA339" s="8" t="s">
        <v>57</v>
      </c>
      <c r="AB339" s="73">
        <v>4</v>
      </c>
      <c r="AC339" s="4">
        <f t="shared" si="35"/>
        <v>0</v>
      </c>
      <c r="AD339" s="4">
        <f t="shared" si="36"/>
        <v>0</v>
      </c>
      <c r="AE339" s="4">
        <f t="shared" si="37"/>
        <v>0</v>
      </c>
      <c r="AF339" s="4">
        <f t="shared" si="38"/>
        <v>0</v>
      </c>
      <c r="AG339" s="4">
        <f t="shared" si="39"/>
        <v>0</v>
      </c>
      <c r="AH339" s="4">
        <f t="shared" si="40"/>
        <v>0</v>
      </c>
      <c r="AI339" s="4">
        <f t="shared" si="41"/>
        <v>0</v>
      </c>
      <c r="AJ339" s="3">
        <f t="shared" si="42"/>
        <v>0</v>
      </c>
      <c r="AK339" s="3">
        <f t="shared" si="43"/>
        <v>0</v>
      </c>
    </row>
    <row r="340" spans="1:39" ht="12" customHeight="1" x14ac:dyDescent="0.25">
      <c r="A340" s="8" t="s">
        <v>720</v>
      </c>
      <c r="B340" s="72">
        <v>5</v>
      </c>
      <c r="C340" s="4"/>
      <c r="D340" s="4"/>
      <c r="E340" s="4"/>
      <c r="F340" s="4"/>
      <c r="G340" s="4"/>
      <c r="H340" s="4"/>
      <c r="I340" s="4"/>
      <c r="J340" s="3"/>
      <c r="K340" s="3"/>
      <c r="L340" s="31"/>
      <c r="M340" s="40"/>
      <c r="N340" s="8" t="s">
        <v>58</v>
      </c>
      <c r="O340" s="72">
        <v>5</v>
      </c>
      <c r="P340" s="4">
        <v>3</v>
      </c>
      <c r="Q340" s="4"/>
      <c r="R340" s="4"/>
      <c r="S340" s="4"/>
      <c r="T340" s="4"/>
      <c r="U340" s="4">
        <v>2</v>
      </c>
      <c r="V340" s="4">
        <v>1</v>
      </c>
      <c r="W340" s="3">
        <v>137.4</v>
      </c>
      <c r="X340" s="3"/>
      <c r="Y340" s="31"/>
      <c r="Z340" s="31"/>
      <c r="AA340" s="8" t="s">
        <v>58</v>
      </c>
      <c r="AB340" s="72">
        <v>5</v>
      </c>
      <c r="AC340" s="4">
        <f t="shared" si="35"/>
        <v>-3</v>
      </c>
      <c r="AD340" s="4">
        <f t="shared" si="36"/>
        <v>0</v>
      </c>
      <c r="AE340" s="4">
        <f t="shared" si="37"/>
        <v>0</v>
      </c>
      <c r="AF340" s="4">
        <f t="shared" si="38"/>
        <v>0</v>
      </c>
      <c r="AG340" s="4">
        <f t="shared" si="39"/>
        <v>0</v>
      </c>
      <c r="AH340" s="4">
        <f t="shared" si="40"/>
        <v>-2</v>
      </c>
      <c r="AI340" s="4">
        <f t="shared" si="41"/>
        <v>-1</v>
      </c>
      <c r="AJ340" s="3">
        <f t="shared" si="42"/>
        <v>-137.4</v>
      </c>
      <c r="AK340" s="3">
        <f t="shared" si="43"/>
        <v>0</v>
      </c>
    </row>
    <row r="341" spans="1:39" ht="12.75" customHeight="1" x14ac:dyDescent="0.25">
      <c r="A341" s="8" t="s">
        <v>59</v>
      </c>
      <c r="B341" s="72">
        <v>6</v>
      </c>
      <c r="C341" s="4"/>
      <c r="D341" s="4"/>
      <c r="E341" s="4"/>
      <c r="F341" s="4"/>
      <c r="G341" s="4"/>
      <c r="H341" s="4"/>
      <c r="I341" s="4"/>
      <c r="J341" s="3"/>
      <c r="K341" s="3"/>
      <c r="L341" s="31"/>
      <c r="M341" s="40"/>
      <c r="N341" s="8" t="s">
        <v>59</v>
      </c>
      <c r="O341" s="72">
        <v>6</v>
      </c>
      <c r="P341" s="4"/>
      <c r="Q341" s="4"/>
      <c r="R341" s="4"/>
      <c r="S341" s="4"/>
      <c r="T341" s="4"/>
      <c r="U341" s="4"/>
      <c r="V341" s="4"/>
      <c r="W341" s="3"/>
      <c r="X341" s="3"/>
      <c r="Y341" s="31"/>
      <c r="Z341" s="31"/>
      <c r="AA341" s="8" t="s">
        <v>59</v>
      </c>
      <c r="AB341" s="72">
        <v>6</v>
      </c>
      <c r="AC341" s="4">
        <f t="shared" si="35"/>
        <v>0</v>
      </c>
      <c r="AD341" s="4">
        <f t="shared" si="36"/>
        <v>0</v>
      </c>
      <c r="AE341" s="4">
        <f t="shared" si="37"/>
        <v>0</v>
      </c>
      <c r="AF341" s="4">
        <f t="shared" si="38"/>
        <v>0</v>
      </c>
      <c r="AG341" s="4">
        <f t="shared" si="39"/>
        <v>0</v>
      </c>
      <c r="AH341" s="4">
        <f t="shared" si="40"/>
        <v>0</v>
      </c>
      <c r="AI341" s="4">
        <f t="shared" si="41"/>
        <v>0</v>
      </c>
      <c r="AJ341" s="3">
        <f t="shared" si="42"/>
        <v>0</v>
      </c>
      <c r="AK341" s="3">
        <f t="shared" si="43"/>
        <v>0</v>
      </c>
    </row>
    <row r="342" spans="1:39" ht="12.75" customHeight="1" x14ac:dyDescent="0.25">
      <c r="A342" s="8" t="s">
        <v>60</v>
      </c>
      <c r="B342" s="72">
        <v>7</v>
      </c>
      <c r="C342" s="4"/>
      <c r="D342" s="4"/>
      <c r="E342" s="4"/>
      <c r="F342" s="4"/>
      <c r="G342" s="4"/>
      <c r="H342" s="4"/>
      <c r="I342" s="4"/>
      <c r="J342" s="3"/>
      <c r="K342" s="3"/>
      <c r="L342" s="31"/>
      <c r="M342" s="40"/>
      <c r="N342" s="8" t="s">
        <v>60</v>
      </c>
      <c r="O342" s="72">
        <v>7</v>
      </c>
      <c r="P342" s="4"/>
      <c r="Q342" s="4"/>
      <c r="R342" s="4"/>
      <c r="S342" s="4"/>
      <c r="T342" s="4"/>
      <c r="U342" s="4"/>
      <c r="V342" s="4"/>
      <c r="W342" s="3"/>
      <c r="X342" s="3"/>
      <c r="Y342" s="31"/>
      <c r="Z342" s="31"/>
      <c r="AA342" s="8" t="s">
        <v>60</v>
      </c>
      <c r="AB342" s="72">
        <v>7</v>
      </c>
      <c r="AC342" s="4">
        <f t="shared" si="35"/>
        <v>0</v>
      </c>
      <c r="AD342" s="4">
        <f t="shared" si="36"/>
        <v>0</v>
      </c>
      <c r="AE342" s="4">
        <f t="shared" si="37"/>
        <v>0</v>
      </c>
      <c r="AF342" s="4">
        <f t="shared" si="38"/>
        <v>0</v>
      </c>
      <c r="AG342" s="4">
        <f t="shared" si="39"/>
        <v>0</v>
      </c>
      <c r="AH342" s="4">
        <f t="shared" si="40"/>
        <v>0</v>
      </c>
      <c r="AI342" s="4">
        <f t="shared" si="41"/>
        <v>0</v>
      </c>
      <c r="AJ342" s="3">
        <f t="shared" si="42"/>
        <v>0</v>
      </c>
      <c r="AK342" s="3">
        <f t="shared" si="43"/>
        <v>0</v>
      </c>
    </row>
    <row r="343" spans="1:39" ht="12.75" customHeight="1" x14ac:dyDescent="0.25">
      <c r="A343" s="8" t="s">
        <v>61</v>
      </c>
      <c r="B343" s="72">
        <v>8</v>
      </c>
      <c r="C343" s="4"/>
      <c r="D343" s="4"/>
      <c r="E343" s="4"/>
      <c r="F343" s="4"/>
      <c r="G343" s="4"/>
      <c r="H343" s="4"/>
      <c r="I343" s="4"/>
      <c r="J343" s="3"/>
      <c r="K343" s="3"/>
      <c r="L343" s="31"/>
      <c r="M343" s="40"/>
      <c r="N343" s="8" t="s">
        <v>61</v>
      </c>
      <c r="O343" s="72">
        <v>8</v>
      </c>
      <c r="P343" s="4"/>
      <c r="Q343" s="4"/>
      <c r="R343" s="4"/>
      <c r="S343" s="4"/>
      <c r="T343" s="4"/>
      <c r="U343" s="4"/>
      <c r="V343" s="4"/>
      <c r="W343" s="3"/>
      <c r="X343" s="3"/>
      <c r="Y343" s="31"/>
      <c r="Z343" s="31"/>
      <c r="AA343" s="8" t="s">
        <v>61</v>
      </c>
      <c r="AB343" s="72">
        <v>8</v>
      </c>
      <c r="AC343" s="4">
        <f t="shared" si="35"/>
        <v>0</v>
      </c>
      <c r="AD343" s="4">
        <f t="shared" si="36"/>
        <v>0</v>
      </c>
      <c r="AE343" s="4">
        <f t="shared" si="37"/>
        <v>0</v>
      </c>
      <c r="AF343" s="4">
        <f t="shared" si="38"/>
        <v>0</v>
      </c>
      <c r="AG343" s="4">
        <f t="shared" si="39"/>
        <v>0</v>
      </c>
      <c r="AH343" s="4">
        <f t="shared" si="40"/>
        <v>0</v>
      </c>
      <c r="AI343" s="4">
        <f t="shared" si="41"/>
        <v>0</v>
      </c>
      <c r="AJ343" s="3">
        <f t="shared" si="42"/>
        <v>0</v>
      </c>
      <c r="AK343" s="3">
        <f t="shared" si="43"/>
        <v>0</v>
      </c>
    </row>
    <row r="344" spans="1:39" ht="12.75" customHeight="1" x14ac:dyDescent="0.25">
      <c r="A344" s="14" t="s">
        <v>258</v>
      </c>
      <c r="B344" s="15">
        <v>9</v>
      </c>
      <c r="C344" s="16">
        <f>SUM(C336:C343)</f>
        <v>0</v>
      </c>
      <c r="D344" s="16">
        <f t="shared" ref="D344:H344" si="44">SUM(D336:D343)</f>
        <v>0</v>
      </c>
      <c r="E344" s="16">
        <f t="shared" si="44"/>
        <v>0</v>
      </c>
      <c r="F344" s="16">
        <f t="shared" si="44"/>
        <v>0</v>
      </c>
      <c r="G344" s="16">
        <f t="shared" si="44"/>
        <v>0</v>
      </c>
      <c r="H344" s="16">
        <f t="shared" si="44"/>
        <v>0</v>
      </c>
      <c r="I344" s="16">
        <f>SUM(I336:I343)</f>
        <v>0</v>
      </c>
      <c r="J344" s="17">
        <f>SUM(J336:J343)</f>
        <v>0</v>
      </c>
      <c r="K344" s="17">
        <f>SUM(K336:K343)</f>
        <v>0</v>
      </c>
      <c r="L344" s="40"/>
      <c r="M344" s="40"/>
      <c r="N344" s="14" t="s">
        <v>62</v>
      </c>
      <c r="O344" s="15">
        <v>9</v>
      </c>
      <c r="P344" s="4">
        <f t="shared" ref="P344:X344" si="45">SUM(P336:P343)</f>
        <v>4</v>
      </c>
      <c r="Q344" s="4">
        <f t="shared" si="45"/>
        <v>1</v>
      </c>
      <c r="R344" s="4">
        <f t="shared" si="45"/>
        <v>0</v>
      </c>
      <c r="S344" s="4">
        <f t="shared" si="45"/>
        <v>0</v>
      </c>
      <c r="T344" s="4">
        <f t="shared" si="45"/>
        <v>0</v>
      </c>
      <c r="U344" s="4">
        <f t="shared" si="45"/>
        <v>2</v>
      </c>
      <c r="V344" s="4">
        <f t="shared" si="45"/>
        <v>1</v>
      </c>
      <c r="W344" s="3">
        <f t="shared" si="45"/>
        <v>425</v>
      </c>
      <c r="X344" s="3">
        <f t="shared" si="45"/>
        <v>287.60000000000002</v>
      </c>
      <c r="Y344" s="32"/>
      <c r="Z344" s="32"/>
      <c r="AA344" s="14" t="s">
        <v>62</v>
      </c>
      <c r="AB344" s="15">
        <v>9</v>
      </c>
      <c r="AC344" s="4">
        <f t="shared" si="35"/>
        <v>-4</v>
      </c>
      <c r="AD344" s="4">
        <f t="shared" si="36"/>
        <v>-1</v>
      </c>
      <c r="AE344" s="4">
        <f t="shared" si="37"/>
        <v>0</v>
      </c>
      <c r="AF344" s="4">
        <f t="shared" si="38"/>
        <v>0</v>
      </c>
      <c r="AG344" s="4">
        <f t="shared" si="39"/>
        <v>0</v>
      </c>
      <c r="AH344" s="4">
        <f t="shared" si="40"/>
        <v>-2</v>
      </c>
      <c r="AI344" s="4">
        <f t="shared" si="41"/>
        <v>-1</v>
      </c>
      <c r="AJ344" s="3">
        <f t="shared" si="42"/>
        <v>-425</v>
      </c>
      <c r="AK344" s="3">
        <f t="shared" si="43"/>
        <v>-287.60000000000002</v>
      </c>
    </row>
    <row r="346" spans="1:39" x14ac:dyDescent="0.25">
      <c r="A346" s="12" t="s">
        <v>66</v>
      </c>
      <c r="N346" s="12" t="s">
        <v>66</v>
      </c>
      <c r="AA346" s="12" t="s">
        <v>66</v>
      </c>
    </row>
    <row r="347" spans="1:39" ht="18.75" x14ac:dyDescent="0.3">
      <c r="A347" s="10" t="s">
        <v>730</v>
      </c>
      <c r="B347" s="10"/>
      <c r="C347" s="11"/>
      <c r="D347" s="11"/>
      <c r="E347" s="11"/>
      <c r="F347" s="11"/>
      <c r="G347" s="11"/>
      <c r="H347" s="10"/>
      <c r="I347" s="10"/>
      <c r="J347" s="10"/>
      <c r="K347" s="10"/>
      <c r="L347" s="6"/>
      <c r="M347" s="10" t="s">
        <v>724</v>
      </c>
      <c r="N347" s="10" t="s">
        <v>730</v>
      </c>
      <c r="O347" s="10"/>
      <c r="P347" s="11"/>
      <c r="Q347" s="11"/>
      <c r="R347" s="11"/>
      <c r="S347" s="11"/>
      <c r="T347" s="11"/>
      <c r="U347" s="10"/>
      <c r="V347" s="10"/>
      <c r="W347" s="10"/>
      <c r="X347" s="10"/>
      <c r="Y347" s="6"/>
      <c r="Z347" s="10" t="s">
        <v>724</v>
      </c>
      <c r="AA347" s="10" t="s">
        <v>730</v>
      </c>
      <c r="AB347" s="10"/>
      <c r="AC347" s="11"/>
      <c r="AD347" s="11"/>
      <c r="AE347" s="11"/>
      <c r="AF347" s="11"/>
      <c r="AG347" s="11"/>
      <c r="AH347" s="10"/>
      <c r="AI347" s="10"/>
      <c r="AJ347" s="10"/>
      <c r="AK347" s="10"/>
      <c r="AL347" s="6">
        <f>L347-Y347</f>
        <v>0</v>
      </c>
      <c r="AM347" s="10" t="s">
        <v>724</v>
      </c>
    </row>
    <row r="348" spans="1:39" ht="20.25" customHeight="1" x14ac:dyDescent="0.3">
      <c r="A348" s="116" t="s">
        <v>725</v>
      </c>
      <c r="B348" s="116"/>
      <c r="C348" s="6"/>
      <c r="D348" s="10" t="s">
        <v>729</v>
      </c>
      <c r="E348" s="11"/>
      <c r="F348" s="6"/>
      <c r="G348" s="53" t="s">
        <v>726</v>
      </c>
      <c r="H348" s="1"/>
      <c r="I348" s="10"/>
      <c r="J348" s="10"/>
      <c r="K348" s="6"/>
      <c r="L348" s="10" t="s">
        <v>63</v>
      </c>
      <c r="M348" s="10"/>
      <c r="N348" s="116" t="s">
        <v>725</v>
      </c>
      <c r="O348" s="116"/>
      <c r="P348" s="6"/>
      <c r="Q348" s="10" t="s">
        <v>729</v>
      </c>
      <c r="R348" s="11"/>
      <c r="S348" s="6"/>
      <c r="T348" s="53" t="s">
        <v>726</v>
      </c>
      <c r="U348" s="1"/>
      <c r="V348" s="10"/>
      <c r="W348" s="10"/>
      <c r="X348" s="6"/>
      <c r="Y348" s="10" t="s">
        <v>63</v>
      </c>
      <c r="Z348" s="10"/>
      <c r="AA348" s="116" t="s">
        <v>725</v>
      </c>
      <c r="AB348" s="116"/>
      <c r="AC348" s="6">
        <f>C348-P348</f>
        <v>0</v>
      </c>
      <c r="AD348" s="10" t="s">
        <v>729</v>
      </c>
      <c r="AE348" s="11"/>
      <c r="AF348" s="6">
        <f>F348-S348</f>
        <v>0</v>
      </c>
      <c r="AG348" s="53" t="s">
        <v>726</v>
      </c>
      <c r="AH348" s="1"/>
      <c r="AI348" s="10"/>
      <c r="AJ348" s="10"/>
      <c r="AK348" s="6">
        <f>K348-X348</f>
        <v>0</v>
      </c>
      <c r="AL348" s="10" t="s">
        <v>63</v>
      </c>
      <c r="AM348" s="10"/>
    </row>
    <row r="349" spans="1:39" ht="21" customHeight="1" x14ac:dyDescent="0.3">
      <c r="A349" s="13" t="s">
        <v>728</v>
      </c>
      <c r="B349" s="13"/>
      <c r="C349" s="6"/>
      <c r="D349" s="13" t="s">
        <v>727</v>
      </c>
      <c r="E349" s="13"/>
      <c r="F349" s="13"/>
      <c r="J349" s="10"/>
      <c r="K349" s="10"/>
      <c r="L349" s="6"/>
      <c r="M349" s="10" t="s">
        <v>64</v>
      </c>
      <c r="N349" s="13" t="s">
        <v>728</v>
      </c>
      <c r="O349" s="13"/>
      <c r="P349" s="6"/>
      <c r="Q349" s="13" t="s">
        <v>727</v>
      </c>
      <c r="R349" s="13"/>
      <c r="S349" s="13"/>
      <c r="W349" s="10"/>
      <c r="X349" s="10"/>
      <c r="Y349" s="6"/>
      <c r="Z349" s="10" t="s">
        <v>64</v>
      </c>
      <c r="AA349" s="13" t="s">
        <v>728</v>
      </c>
      <c r="AB349" s="13"/>
      <c r="AC349" s="6">
        <f>C349-P349</f>
        <v>0</v>
      </c>
      <c r="AD349" s="13" t="s">
        <v>727</v>
      </c>
      <c r="AE349" s="13"/>
      <c r="AF349" s="13"/>
      <c r="AJ349" s="10"/>
      <c r="AK349" s="10"/>
      <c r="AL349" s="6">
        <f>L349-Y349</f>
        <v>0</v>
      </c>
      <c r="AM349" s="10" t="s">
        <v>64</v>
      </c>
    </row>
    <row r="352" spans="1:39" x14ac:dyDescent="0.25">
      <c r="A352" s="12" t="s">
        <v>67</v>
      </c>
      <c r="N352" s="12" t="s">
        <v>67</v>
      </c>
      <c r="AA352" s="12" t="s">
        <v>67</v>
      </c>
    </row>
    <row r="353" spans="1:39" ht="18.75" x14ac:dyDescent="0.3">
      <c r="A353" s="10" t="s">
        <v>730</v>
      </c>
      <c r="B353" s="10"/>
      <c r="C353" s="11"/>
      <c r="D353" s="11"/>
      <c r="E353" s="11"/>
      <c r="F353" s="11"/>
      <c r="G353" s="11"/>
      <c r="H353" s="10"/>
      <c r="I353" s="10"/>
      <c r="J353" s="10"/>
      <c r="K353" s="10"/>
      <c r="L353" s="6"/>
      <c r="M353" s="10" t="s">
        <v>724</v>
      </c>
      <c r="N353" s="10" t="s">
        <v>730</v>
      </c>
      <c r="O353" s="10"/>
      <c r="P353" s="11"/>
      <c r="Q353" s="11"/>
      <c r="R353" s="11"/>
      <c r="S353" s="11"/>
      <c r="T353" s="11"/>
      <c r="U353" s="10"/>
      <c r="V353" s="10"/>
      <c r="W353" s="10"/>
      <c r="X353" s="10"/>
      <c r="Y353" s="6"/>
      <c r="Z353" s="10" t="s">
        <v>724</v>
      </c>
      <c r="AA353" s="10" t="s">
        <v>730</v>
      </c>
      <c r="AB353" s="10"/>
      <c r="AC353" s="11"/>
      <c r="AD353" s="11"/>
      <c r="AE353" s="11"/>
      <c r="AF353" s="11"/>
      <c r="AG353" s="11"/>
      <c r="AH353" s="10"/>
      <c r="AI353" s="10"/>
      <c r="AJ353" s="10"/>
      <c r="AK353" s="10"/>
      <c r="AL353" s="6">
        <f>L353-Y353</f>
        <v>0</v>
      </c>
      <c r="AM353" s="10" t="s">
        <v>724</v>
      </c>
    </row>
    <row r="354" spans="1:39" ht="20.25" customHeight="1" x14ac:dyDescent="0.3">
      <c r="A354" s="116" t="s">
        <v>725</v>
      </c>
      <c r="B354" s="116"/>
      <c r="C354" s="6"/>
      <c r="D354" s="10" t="s">
        <v>729</v>
      </c>
      <c r="E354" s="11"/>
      <c r="F354" s="6"/>
      <c r="G354" s="53" t="s">
        <v>726</v>
      </c>
      <c r="H354" s="1"/>
      <c r="I354" s="10"/>
      <c r="J354" s="10"/>
      <c r="K354" s="6"/>
      <c r="L354" s="10" t="s">
        <v>63</v>
      </c>
      <c r="M354" s="10"/>
      <c r="N354" s="116" t="s">
        <v>725</v>
      </c>
      <c r="O354" s="116"/>
      <c r="P354" s="6"/>
      <c r="Q354" s="10" t="s">
        <v>729</v>
      </c>
      <c r="R354" s="11"/>
      <c r="S354" s="6"/>
      <c r="T354" s="53" t="s">
        <v>726</v>
      </c>
      <c r="U354" s="1"/>
      <c r="V354" s="10"/>
      <c r="W354" s="10"/>
      <c r="X354" s="6"/>
      <c r="Y354" s="10" t="s">
        <v>63</v>
      </c>
      <c r="Z354" s="10"/>
      <c r="AA354" s="116" t="s">
        <v>725</v>
      </c>
      <c r="AB354" s="116"/>
      <c r="AC354" s="6">
        <f>C354-P354</f>
        <v>0</v>
      </c>
      <c r="AD354" s="10" t="s">
        <v>729</v>
      </c>
      <c r="AE354" s="11"/>
      <c r="AF354" s="6">
        <f>F354-S354</f>
        <v>0</v>
      </c>
      <c r="AG354" s="53" t="s">
        <v>726</v>
      </c>
      <c r="AH354" s="1"/>
      <c r="AI354" s="10"/>
      <c r="AJ354" s="10"/>
      <c r="AK354" s="6">
        <f>K354-X354</f>
        <v>0</v>
      </c>
      <c r="AL354" s="10" t="s">
        <v>63</v>
      </c>
      <c r="AM354" s="10"/>
    </row>
    <row r="355" spans="1:39" ht="21" customHeight="1" x14ac:dyDescent="0.3">
      <c r="A355" s="13" t="s">
        <v>728</v>
      </c>
      <c r="B355" s="13"/>
      <c r="C355" s="6"/>
      <c r="D355" s="13" t="s">
        <v>727</v>
      </c>
      <c r="E355" s="13"/>
      <c r="F355" s="13"/>
      <c r="J355" s="10"/>
      <c r="K355" s="10"/>
      <c r="L355" s="6"/>
      <c r="M355" s="10" t="s">
        <v>64</v>
      </c>
      <c r="N355" s="13" t="s">
        <v>728</v>
      </c>
      <c r="O355" s="13"/>
      <c r="P355" s="6"/>
      <c r="Q355" s="13" t="s">
        <v>727</v>
      </c>
      <c r="R355" s="13"/>
      <c r="S355" s="13"/>
      <c r="W355" s="10"/>
      <c r="X355" s="10"/>
      <c r="Y355" s="6"/>
      <c r="Z355" s="10" t="s">
        <v>64</v>
      </c>
      <c r="AA355" s="13" t="s">
        <v>728</v>
      </c>
      <c r="AB355" s="13"/>
      <c r="AC355" s="6">
        <f>C355-P355</f>
        <v>0</v>
      </c>
      <c r="AD355" s="13" t="s">
        <v>727</v>
      </c>
      <c r="AE355" s="13"/>
      <c r="AF355" s="13"/>
      <c r="AJ355" s="10"/>
      <c r="AK355" s="10"/>
      <c r="AL355" s="6">
        <f>L355-Y355</f>
        <v>0</v>
      </c>
      <c r="AM355" s="10" t="s">
        <v>64</v>
      </c>
    </row>
    <row r="358" spans="1:39" x14ac:dyDescent="0.25">
      <c r="A358" s="12" t="s">
        <v>68</v>
      </c>
      <c r="N358" s="12" t="s">
        <v>68</v>
      </c>
      <c r="AA358" s="12" t="s">
        <v>68</v>
      </c>
    </row>
    <row r="359" spans="1:39" ht="18.75" x14ac:dyDescent="0.3">
      <c r="A359" s="10" t="s">
        <v>730</v>
      </c>
      <c r="B359" s="10"/>
      <c r="C359" s="11"/>
      <c r="D359" s="11"/>
      <c r="E359" s="11"/>
      <c r="F359" s="11"/>
      <c r="G359" s="11"/>
      <c r="H359" s="10"/>
      <c r="I359" s="10"/>
      <c r="J359" s="10"/>
      <c r="K359" s="10"/>
      <c r="L359" s="6"/>
      <c r="M359" s="10" t="s">
        <v>724</v>
      </c>
      <c r="N359" s="10" t="s">
        <v>730</v>
      </c>
      <c r="O359" s="10"/>
      <c r="P359" s="11"/>
      <c r="Q359" s="11"/>
      <c r="R359" s="11"/>
      <c r="S359" s="11"/>
      <c r="T359" s="11"/>
      <c r="U359" s="10"/>
      <c r="V359" s="10"/>
      <c r="W359" s="10"/>
      <c r="X359" s="10"/>
      <c r="Y359" s="6"/>
      <c r="Z359" s="10" t="s">
        <v>724</v>
      </c>
      <c r="AA359" s="10" t="s">
        <v>730</v>
      </c>
      <c r="AB359" s="10"/>
      <c r="AC359" s="11"/>
      <c r="AD359" s="11"/>
      <c r="AE359" s="11"/>
      <c r="AF359" s="11"/>
      <c r="AG359" s="11"/>
      <c r="AH359" s="10"/>
      <c r="AI359" s="10"/>
      <c r="AJ359" s="10"/>
      <c r="AK359" s="10"/>
      <c r="AL359" s="6">
        <f>L359-Y359</f>
        <v>0</v>
      </c>
      <c r="AM359" s="10" t="s">
        <v>724</v>
      </c>
    </row>
    <row r="360" spans="1:39" ht="20.25" customHeight="1" x14ac:dyDescent="0.3">
      <c r="A360" s="116" t="s">
        <v>725</v>
      </c>
      <c r="B360" s="116"/>
      <c r="C360" s="6"/>
      <c r="D360" s="10" t="s">
        <v>729</v>
      </c>
      <c r="E360" s="11"/>
      <c r="F360" s="6"/>
      <c r="G360" s="53" t="s">
        <v>726</v>
      </c>
      <c r="H360" s="1"/>
      <c r="I360" s="10"/>
      <c r="J360" s="10"/>
      <c r="K360" s="6"/>
      <c r="L360" s="10" t="s">
        <v>63</v>
      </c>
      <c r="M360" s="10"/>
      <c r="N360" s="116" t="s">
        <v>725</v>
      </c>
      <c r="O360" s="116"/>
      <c r="P360" s="6"/>
      <c r="Q360" s="10" t="s">
        <v>729</v>
      </c>
      <c r="R360" s="11"/>
      <c r="S360" s="6"/>
      <c r="T360" s="53" t="s">
        <v>726</v>
      </c>
      <c r="U360" s="1"/>
      <c r="V360" s="10"/>
      <c r="W360" s="10"/>
      <c r="X360" s="6"/>
      <c r="Y360" s="10" t="s">
        <v>63</v>
      </c>
      <c r="Z360" s="10"/>
      <c r="AA360" s="116" t="s">
        <v>725</v>
      </c>
      <c r="AB360" s="116"/>
      <c r="AC360" s="6">
        <f>C360-P360</f>
        <v>0</v>
      </c>
      <c r="AD360" s="10" t="s">
        <v>729</v>
      </c>
      <c r="AE360" s="11"/>
      <c r="AF360" s="6">
        <f>F360-S360</f>
        <v>0</v>
      </c>
      <c r="AG360" s="53" t="s">
        <v>726</v>
      </c>
      <c r="AH360" s="1"/>
      <c r="AI360" s="10"/>
      <c r="AJ360" s="10"/>
      <c r="AK360" s="6">
        <f>K360-X360</f>
        <v>0</v>
      </c>
      <c r="AL360" s="10" t="s">
        <v>63</v>
      </c>
      <c r="AM360" s="10"/>
    </row>
    <row r="361" spans="1:39" ht="21" customHeight="1" x14ac:dyDescent="0.3">
      <c r="A361" s="13" t="s">
        <v>728</v>
      </c>
      <c r="B361" s="13"/>
      <c r="C361" s="6"/>
      <c r="D361" s="13" t="s">
        <v>727</v>
      </c>
      <c r="E361" s="13"/>
      <c r="F361" s="13"/>
      <c r="J361" s="10"/>
      <c r="K361" s="10"/>
      <c r="L361" s="6"/>
      <c r="M361" s="10" t="s">
        <v>64</v>
      </c>
      <c r="N361" s="13" t="s">
        <v>728</v>
      </c>
      <c r="O361" s="13"/>
      <c r="P361" s="6"/>
      <c r="Q361" s="13" t="s">
        <v>727</v>
      </c>
      <c r="R361" s="13"/>
      <c r="S361" s="13"/>
      <c r="W361" s="10"/>
      <c r="X361" s="10"/>
      <c r="Y361" s="6"/>
      <c r="Z361" s="10" t="s">
        <v>64</v>
      </c>
      <c r="AA361" s="13" t="s">
        <v>728</v>
      </c>
      <c r="AB361" s="13"/>
      <c r="AC361" s="6">
        <f>C361-P361</f>
        <v>0</v>
      </c>
      <c r="AD361" s="13" t="s">
        <v>727</v>
      </c>
      <c r="AE361" s="13"/>
      <c r="AF361" s="13"/>
      <c r="AJ361" s="10"/>
      <c r="AK361" s="10"/>
      <c r="AL361" s="6">
        <f>L361-Y361</f>
        <v>0</v>
      </c>
      <c r="AM361" s="10" t="s">
        <v>64</v>
      </c>
    </row>
    <row r="364" spans="1:39" ht="17.25" customHeight="1" x14ac:dyDescent="0.25">
      <c r="A364" s="129" t="s">
        <v>205</v>
      </c>
      <c r="B364" s="129"/>
      <c r="C364" s="129"/>
      <c r="D364" s="129"/>
      <c r="E364" s="18"/>
      <c r="F364" s="18"/>
      <c r="G364" s="18"/>
      <c r="H364" s="18"/>
      <c r="I364" s="18"/>
      <c r="J364" s="18"/>
      <c r="K364" s="135"/>
      <c r="L364" s="135"/>
      <c r="M364" s="135"/>
      <c r="N364" s="129" t="s">
        <v>205</v>
      </c>
      <c r="O364" s="129"/>
      <c r="P364" s="129"/>
      <c r="Q364" s="129"/>
      <c r="R364" s="18"/>
      <c r="S364" s="18"/>
      <c r="T364" s="18"/>
      <c r="U364" s="18"/>
      <c r="V364" s="18"/>
      <c r="W364" s="18"/>
      <c r="X364" s="18"/>
      <c r="Y364" s="18"/>
      <c r="Z364" s="18"/>
      <c r="AA364" s="129" t="s">
        <v>205</v>
      </c>
      <c r="AB364" s="129"/>
      <c r="AC364" s="129"/>
      <c r="AD364" s="129"/>
      <c r="AE364" s="18"/>
      <c r="AF364" s="18"/>
      <c r="AG364" s="18"/>
      <c r="AH364" s="18"/>
      <c r="AI364" s="18"/>
      <c r="AJ364" s="18"/>
      <c r="AK364" s="18"/>
      <c r="AL364" s="18"/>
      <c r="AM364" s="18"/>
    </row>
    <row r="365" spans="1:39" ht="17.25" customHeight="1" x14ac:dyDescent="0.25">
      <c r="A365" s="9" t="s">
        <v>65</v>
      </c>
      <c r="B365" s="74"/>
      <c r="C365" s="7"/>
      <c r="D365" s="7"/>
      <c r="E365" s="7"/>
      <c r="F365" s="7"/>
      <c r="G365" s="7"/>
      <c r="H365" s="7"/>
      <c r="I365" s="7"/>
      <c r="J365" s="7"/>
      <c r="K365" s="7"/>
      <c r="L365" s="74"/>
      <c r="M365" s="74"/>
      <c r="N365" s="9" t="s">
        <v>65</v>
      </c>
      <c r="O365" s="74"/>
      <c r="P365" s="7"/>
      <c r="Q365" s="7"/>
      <c r="R365" s="7"/>
      <c r="S365" s="7"/>
      <c r="T365" s="7"/>
      <c r="U365" s="7"/>
      <c r="V365" s="7"/>
      <c r="W365" s="7"/>
      <c r="X365" s="7"/>
      <c r="Y365" s="74"/>
      <c r="Z365" s="74"/>
      <c r="AA365" s="9" t="s">
        <v>65</v>
      </c>
      <c r="AB365" s="74"/>
      <c r="AC365" s="7"/>
      <c r="AD365" s="7"/>
      <c r="AE365" s="7"/>
      <c r="AF365" s="7"/>
      <c r="AG365" s="7"/>
      <c r="AH365" s="7"/>
      <c r="AI365" s="7"/>
      <c r="AJ365" s="7"/>
      <c r="AK365" s="7"/>
      <c r="AL365" s="74"/>
      <c r="AM365" s="74"/>
    </row>
    <row r="366" spans="1:39" ht="27" customHeight="1" x14ac:dyDescent="0.25">
      <c r="A366" s="121" t="s">
        <v>52</v>
      </c>
      <c r="B366" s="121" t="s">
        <v>53</v>
      </c>
      <c r="C366" s="127" t="s">
        <v>70</v>
      </c>
      <c r="D366" s="131"/>
      <c r="E366" s="131"/>
      <c r="F366" s="131"/>
      <c r="G366" s="131"/>
      <c r="H366" s="131"/>
      <c r="I366" s="128"/>
      <c r="J366" s="132" t="s">
        <v>69</v>
      </c>
      <c r="K366" s="132"/>
      <c r="L366" s="44"/>
      <c r="M366" s="55"/>
      <c r="N366" s="121" t="s">
        <v>52</v>
      </c>
      <c r="O366" s="121" t="s">
        <v>53</v>
      </c>
      <c r="P366" s="127" t="s">
        <v>70</v>
      </c>
      <c r="Q366" s="131"/>
      <c r="R366" s="131"/>
      <c r="S366" s="131"/>
      <c r="T366" s="131"/>
      <c r="U366" s="131"/>
      <c r="V366" s="128"/>
      <c r="W366" s="119" t="s">
        <v>69</v>
      </c>
      <c r="X366" s="120"/>
      <c r="Y366" s="44"/>
      <c r="Z366" s="44"/>
      <c r="AA366" s="121" t="s">
        <v>52</v>
      </c>
      <c r="AB366" s="121" t="s">
        <v>53</v>
      </c>
      <c r="AC366" s="127" t="s">
        <v>70</v>
      </c>
      <c r="AD366" s="131"/>
      <c r="AE366" s="131"/>
      <c r="AF366" s="131"/>
      <c r="AG366" s="131"/>
      <c r="AH366" s="131"/>
      <c r="AI366" s="128"/>
      <c r="AJ366" s="119" t="s">
        <v>69</v>
      </c>
      <c r="AK366" s="120"/>
      <c r="AM366" s="33"/>
    </row>
    <row r="367" spans="1:39" ht="21" customHeight="1" x14ac:dyDescent="0.25">
      <c r="A367" s="122"/>
      <c r="B367" s="122"/>
      <c r="C367" s="121" t="s">
        <v>40</v>
      </c>
      <c r="D367" s="127" t="s">
        <v>48</v>
      </c>
      <c r="E367" s="131"/>
      <c r="F367" s="131"/>
      <c r="G367" s="131"/>
      <c r="H367" s="131"/>
      <c r="I367" s="128"/>
      <c r="J367" s="121" t="s">
        <v>47</v>
      </c>
      <c r="K367" s="124" t="s">
        <v>49</v>
      </c>
      <c r="L367" s="30"/>
      <c r="M367" s="55"/>
      <c r="N367" s="122"/>
      <c r="O367" s="122"/>
      <c r="P367" s="121" t="s">
        <v>40</v>
      </c>
      <c r="Q367" s="127" t="s">
        <v>48</v>
      </c>
      <c r="R367" s="131"/>
      <c r="S367" s="131"/>
      <c r="T367" s="131"/>
      <c r="U367" s="131"/>
      <c r="V367" s="128"/>
      <c r="W367" s="121" t="s">
        <v>47</v>
      </c>
      <c r="X367" s="124" t="s">
        <v>49</v>
      </c>
      <c r="Y367" s="44"/>
      <c r="Z367" s="44"/>
      <c r="AA367" s="122"/>
      <c r="AB367" s="122"/>
      <c r="AC367" s="121" t="s">
        <v>40</v>
      </c>
      <c r="AD367" s="127" t="s">
        <v>48</v>
      </c>
      <c r="AE367" s="131"/>
      <c r="AF367" s="131"/>
      <c r="AG367" s="131"/>
      <c r="AH367" s="131"/>
      <c r="AI367" s="128"/>
      <c r="AJ367" s="121" t="s">
        <v>47</v>
      </c>
      <c r="AK367" s="124" t="s">
        <v>49</v>
      </c>
    </row>
    <row r="368" spans="1:39" ht="18.75" customHeight="1" x14ac:dyDescent="0.25">
      <c r="A368" s="122"/>
      <c r="B368" s="122"/>
      <c r="C368" s="122"/>
      <c r="D368" s="124" t="s">
        <v>43</v>
      </c>
      <c r="E368" s="124" t="s">
        <v>42</v>
      </c>
      <c r="F368" s="124" t="s">
        <v>50</v>
      </c>
      <c r="G368" s="127" t="s">
        <v>44</v>
      </c>
      <c r="H368" s="128"/>
      <c r="I368" s="124" t="s">
        <v>723</v>
      </c>
      <c r="J368" s="122"/>
      <c r="K368" s="125"/>
      <c r="L368" s="30"/>
      <c r="M368" s="55"/>
      <c r="N368" s="122"/>
      <c r="O368" s="122"/>
      <c r="P368" s="122"/>
      <c r="Q368" s="124" t="s">
        <v>43</v>
      </c>
      <c r="R368" s="124" t="s">
        <v>42</v>
      </c>
      <c r="S368" s="124" t="s">
        <v>50</v>
      </c>
      <c r="T368" s="127" t="s">
        <v>44</v>
      </c>
      <c r="U368" s="128"/>
      <c r="V368" s="124" t="s">
        <v>723</v>
      </c>
      <c r="W368" s="122"/>
      <c r="X368" s="125"/>
      <c r="Y368" s="44"/>
      <c r="Z368" s="44"/>
      <c r="AA368" s="122"/>
      <c r="AB368" s="122"/>
      <c r="AC368" s="122"/>
      <c r="AD368" s="124" t="s">
        <v>43</v>
      </c>
      <c r="AE368" s="124" t="s">
        <v>42</v>
      </c>
      <c r="AF368" s="124" t="s">
        <v>50</v>
      </c>
      <c r="AG368" s="127" t="s">
        <v>44</v>
      </c>
      <c r="AH368" s="128"/>
      <c r="AI368" s="124" t="s">
        <v>723</v>
      </c>
      <c r="AJ368" s="122"/>
      <c r="AK368" s="125"/>
    </row>
    <row r="369" spans="1:39" ht="20.25" customHeight="1" x14ac:dyDescent="0.25">
      <c r="A369" s="122"/>
      <c r="B369" s="122"/>
      <c r="C369" s="122"/>
      <c r="D369" s="125"/>
      <c r="E369" s="125"/>
      <c r="F369" s="125"/>
      <c r="G369" s="117" t="s">
        <v>45</v>
      </c>
      <c r="H369" s="117" t="s">
        <v>46</v>
      </c>
      <c r="I369" s="125"/>
      <c r="J369" s="122"/>
      <c r="K369" s="125"/>
      <c r="L369" s="30"/>
      <c r="M369" s="55"/>
      <c r="N369" s="122"/>
      <c r="O369" s="122"/>
      <c r="P369" s="122"/>
      <c r="Q369" s="125"/>
      <c r="R369" s="125"/>
      <c r="S369" s="125"/>
      <c r="T369" s="117" t="s">
        <v>45</v>
      </c>
      <c r="U369" s="117" t="s">
        <v>46</v>
      </c>
      <c r="V369" s="125"/>
      <c r="W369" s="122"/>
      <c r="X369" s="125"/>
      <c r="Y369" s="44"/>
      <c r="Z369" s="44"/>
      <c r="AA369" s="122"/>
      <c r="AB369" s="122"/>
      <c r="AC369" s="122"/>
      <c r="AD369" s="125"/>
      <c r="AE369" s="125"/>
      <c r="AF369" s="125"/>
      <c r="AG369" s="117" t="s">
        <v>45</v>
      </c>
      <c r="AH369" s="117" t="s">
        <v>46</v>
      </c>
      <c r="AI369" s="125"/>
      <c r="AJ369" s="122"/>
      <c r="AK369" s="125"/>
    </row>
    <row r="370" spans="1:39" ht="47.25" customHeight="1" x14ac:dyDescent="0.25">
      <c r="A370" s="123"/>
      <c r="B370" s="123"/>
      <c r="C370" s="123"/>
      <c r="D370" s="126"/>
      <c r="E370" s="126"/>
      <c r="F370" s="126"/>
      <c r="G370" s="118"/>
      <c r="H370" s="118"/>
      <c r="I370" s="126"/>
      <c r="J370" s="123"/>
      <c r="K370" s="126"/>
      <c r="L370" s="30"/>
      <c r="M370" s="55"/>
      <c r="N370" s="123"/>
      <c r="O370" s="123"/>
      <c r="P370" s="123"/>
      <c r="Q370" s="126"/>
      <c r="R370" s="126"/>
      <c r="S370" s="126"/>
      <c r="T370" s="118"/>
      <c r="U370" s="118"/>
      <c r="V370" s="126"/>
      <c r="W370" s="123"/>
      <c r="X370" s="126"/>
      <c r="Y370" s="44"/>
      <c r="Z370" s="44"/>
      <c r="AA370" s="123"/>
      <c r="AB370" s="123"/>
      <c r="AC370" s="123"/>
      <c r="AD370" s="126"/>
      <c r="AE370" s="126"/>
      <c r="AF370" s="126"/>
      <c r="AG370" s="118"/>
      <c r="AH370" s="118"/>
      <c r="AI370" s="126"/>
      <c r="AJ370" s="123"/>
      <c r="AK370" s="126"/>
    </row>
    <row r="371" spans="1:39" ht="18.75" customHeight="1" x14ac:dyDescent="0.25">
      <c r="A371" s="73">
        <v>1</v>
      </c>
      <c r="B371" s="73">
        <v>2</v>
      </c>
      <c r="C371" s="73">
        <v>3</v>
      </c>
      <c r="D371" s="73">
        <v>4</v>
      </c>
      <c r="E371" s="73">
        <v>5</v>
      </c>
      <c r="F371" s="73">
        <v>6</v>
      </c>
      <c r="G371" s="73">
        <v>7</v>
      </c>
      <c r="H371" s="73">
        <v>8</v>
      </c>
      <c r="I371" s="73">
        <v>9</v>
      </c>
      <c r="J371" s="73">
        <v>10</v>
      </c>
      <c r="K371" s="73">
        <v>11</v>
      </c>
      <c r="L371" s="45"/>
      <c r="M371" s="39"/>
      <c r="N371" s="73">
        <v>1</v>
      </c>
      <c r="O371" s="73">
        <v>2</v>
      </c>
      <c r="P371" s="73">
        <v>3</v>
      </c>
      <c r="Q371" s="73">
        <v>4</v>
      </c>
      <c r="R371" s="73">
        <v>5</v>
      </c>
      <c r="S371" s="73">
        <v>6</v>
      </c>
      <c r="T371" s="73">
        <v>7</v>
      </c>
      <c r="U371" s="73">
        <v>8</v>
      </c>
      <c r="V371" s="73">
        <v>9</v>
      </c>
      <c r="W371" s="73">
        <v>10</v>
      </c>
      <c r="X371" s="73">
        <v>11</v>
      </c>
      <c r="Y371" s="45"/>
      <c r="Z371" s="45"/>
      <c r="AA371" s="73">
        <v>1</v>
      </c>
      <c r="AB371" s="73">
        <v>2</v>
      </c>
      <c r="AC371" s="73">
        <v>3</v>
      </c>
      <c r="AD371" s="73">
        <v>4</v>
      </c>
      <c r="AE371" s="73">
        <v>5</v>
      </c>
      <c r="AF371" s="73">
        <v>6</v>
      </c>
      <c r="AG371" s="73">
        <v>7</v>
      </c>
      <c r="AH371" s="73">
        <v>8</v>
      </c>
      <c r="AI371" s="73">
        <v>9</v>
      </c>
      <c r="AJ371" s="73">
        <v>10</v>
      </c>
      <c r="AK371" s="73">
        <v>11</v>
      </c>
    </row>
    <row r="372" spans="1:39" ht="38.25" customHeight="1" x14ac:dyDescent="0.25">
      <c r="A372" s="8" t="s">
        <v>54</v>
      </c>
      <c r="B372" s="73">
        <v>1</v>
      </c>
      <c r="C372" s="4"/>
      <c r="D372" s="4"/>
      <c r="E372" s="4"/>
      <c r="F372" s="4"/>
      <c r="G372" s="4"/>
      <c r="H372" s="4"/>
      <c r="I372" s="4"/>
      <c r="J372" s="3"/>
      <c r="K372" s="3"/>
      <c r="L372" s="31"/>
      <c r="M372" s="40"/>
      <c r="N372" s="8" t="s">
        <v>54</v>
      </c>
      <c r="O372" s="73">
        <v>1</v>
      </c>
      <c r="P372" s="4">
        <v>1</v>
      </c>
      <c r="Q372" s="4"/>
      <c r="R372" s="4"/>
      <c r="S372" s="4"/>
      <c r="T372" s="4"/>
      <c r="U372" s="4"/>
      <c r="V372" s="4"/>
      <c r="W372" s="3">
        <v>399.4</v>
      </c>
      <c r="X372" s="3"/>
      <c r="Y372" s="31"/>
      <c r="Z372" s="31"/>
      <c r="AA372" s="8" t="s">
        <v>54</v>
      </c>
      <c r="AB372" s="73">
        <v>1</v>
      </c>
      <c r="AC372" s="4">
        <f t="shared" ref="AC372:AC380" si="46">C372-P372</f>
        <v>-1</v>
      </c>
      <c r="AD372" s="4">
        <f t="shared" ref="AD372:AD380" si="47">D372-Q372</f>
        <v>0</v>
      </c>
      <c r="AE372" s="4">
        <f t="shared" ref="AE372:AE380" si="48">E372-R372</f>
        <v>0</v>
      </c>
      <c r="AF372" s="4">
        <f t="shared" ref="AF372:AF380" si="49">F372-S372</f>
        <v>0</v>
      </c>
      <c r="AG372" s="4">
        <f t="shared" ref="AG372:AG380" si="50">G372-T372</f>
        <v>0</v>
      </c>
      <c r="AH372" s="4">
        <f t="shared" ref="AH372:AH380" si="51">H372-U372</f>
        <v>0</v>
      </c>
      <c r="AI372" s="4">
        <f t="shared" ref="AI372:AI380" si="52">I372-V372</f>
        <v>0</v>
      </c>
      <c r="AJ372" s="3">
        <f t="shared" ref="AJ372:AJ380" si="53">J372-W372</f>
        <v>-399.4</v>
      </c>
      <c r="AK372" s="3">
        <f t="shared" ref="AK372:AK380" si="54">K372-X372</f>
        <v>0</v>
      </c>
    </row>
    <row r="373" spans="1:39" ht="39" customHeight="1" x14ac:dyDescent="0.25">
      <c r="A373" s="8" t="s">
        <v>55</v>
      </c>
      <c r="B373" s="73">
        <v>2</v>
      </c>
      <c r="C373" s="4"/>
      <c r="D373" s="4"/>
      <c r="E373" s="4"/>
      <c r="F373" s="4"/>
      <c r="G373" s="4"/>
      <c r="H373" s="4"/>
      <c r="I373" s="4"/>
      <c r="J373" s="3"/>
      <c r="K373" s="3"/>
      <c r="L373" s="31"/>
      <c r="M373" s="40"/>
      <c r="N373" s="8" t="s">
        <v>55</v>
      </c>
      <c r="O373" s="73">
        <v>2</v>
      </c>
      <c r="P373" s="4"/>
      <c r="Q373" s="4"/>
      <c r="R373" s="4"/>
      <c r="S373" s="4"/>
      <c r="T373" s="4"/>
      <c r="U373" s="4"/>
      <c r="V373" s="4"/>
      <c r="W373" s="3"/>
      <c r="X373" s="3"/>
      <c r="Y373" s="31"/>
      <c r="Z373" s="31"/>
      <c r="AA373" s="8" t="s">
        <v>55</v>
      </c>
      <c r="AB373" s="73">
        <v>2</v>
      </c>
      <c r="AC373" s="4">
        <f t="shared" si="46"/>
        <v>0</v>
      </c>
      <c r="AD373" s="4">
        <f t="shared" si="47"/>
        <v>0</v>
      </c>
      <c r="AE373" s="4">
        <f t="shared" si="48"/>
        <v>0</v>
      </c>
      <c r="AF373" s="4">
        <f t="shared" si="49"/>
        <v>0</v>
      </c>
      <c r="AG373" s="4">
        <f t="shared" si="50"/>
        <v>0</v>
      </c>
      <c r="AH373" s="4">
        <f t="shared" si="51"/>
        <v>0</v>
      </c>
      <c r="AI373" s="4">
        <f t="shared" si="52"/>
        <v>0</v>
      </c>
      <c r="AJ373" s="3">
        <f t="shared" si="53"/>
        <v>0</v>
      </c>
      <c r="AK373" s="3">
        <f t="shared" si="54"/>
        <v>0</v>
      </c>
    </row>
    <row r="374" spans="1:39" ht="52.5" customHeight="1" x14ac:dyDescent="0.25">
      <c r="A374" s="8" t="s">
        <v>56</v>
      </c>
      <c r="B374" s="73">
        <v>3</v>
      </c>
      <c r="C374" s="4"/>
      <c r="D374" s="4"/>
      <c r="E374" s="4"/>
      <c r="F374" s="4"/>
      <c r="G374" s="4"/>
      <c r="H374" s="4"/>
      <c r="I374" s="4"/>
      <c r="J374" s="3"/>
      <c r="K374" s="3"/>
      <c r="L374" s="31"/>
      <c r="M374" s="40"/>
      <c r="N374" s="8" t="s">
        <v>56</v>
      </c>
      <c r="O374" s="73">
        <v>3</v>
      </c>
      <c r="P374" s="4"/>
      <c r="Q374" s="4"/>
      <c r="R374" s="4"/>
      <c r="S374" s="4"/>
      <c r="T374" s="4"/>
      <c r="U374" s="4"/>
      <c r="V374" s="4"/>
      <c r="W374" s="3"/>
      <c r="X374" s="3"/>
      <c r="Y374" s="31"/>
      <c r="Z374" s="31"/>
      <c r="AA374" s="8" t="s">
        <v>56</v>
      </c>
      <c r="AB374" s="73">
        <v>3</v>
      </c>
      <c r="AC374" s="4">
        <f t="shared" si="46"/>
        <v>0</v>
      </c>
      <c r="AD374" s="4">
        <f t="shared" si="47"/>
        <v>0</v>
      </c>
      <c r="AE374" s="4">
        <f t="shared" si="48"/>
        <v>0</v>
      </c>
      <c r="AF374" s="4">
        <f t="shared" si="49"/>
        <v>0</v>
      </c>
      <c r="AG374" s="4">
        <f t="shared" si="50"/>
        <v>0</v>
      </c>
      <c r="AH374" s="4">
        <f t="shared" si="51"/>
        <v>0</v>
      </c>
      <c r="AI374" s="4">
        <f t="shared" si="52"/>
        <v>0</v>
      </c>
      <c r="AJ374" s="3">
        <f t="shared" si="53"/>
        <v>0</v>
      </c>
      <c r="AK374" s="3">
        <f t="shared" si="54"/>
        <v>0</v>
      </c>
    </row>
    <row r="375" spans="1:39" ht="12.75" customHeight="1" x14ac:dyDescent="0.25">
      <c r="A375" s="8" t="s">
        <v>57</v>
      </c>
      <c r="B375" s="73">
        <v>4</v>
      </c>
      <c r="C375" s="4"/>
      <c r="D375" s="4"/>
      <c r="E375" s="4"/>
      <c r="F375" s="4"/>
      <c r="G375" s="4"/>
      <c r="H375" s="4"/>
      <c r="I375" s="4"/>
      <c r="J375" s="3"/>
      <c r="K375" s="3"/>
      <c r="L375" s="31"/>
      <c r="M375" s="40"/>
      <c r="N375" s="8" t="s">
        <v>57</v>
      </c>
      <c r="O375" s="73">
        <v>4</v>
      </c>
      <c r="P375" s="4"/>
      <c r="Q375" s="4"/>
      <c r="R375" s="4"/>
      <c r="S375" s="4"/>
      <c r="T375" s="4"/>
      <c r="U375" s="4"/>
      <c r="V375" s="4"/>
      <c r="W375" s="3"/>
      <c r="X375" s="3"/>
      <c r="Y375" s="31"/>
      <c r="Z375" s="31"/>
      <c r="AA375" s="8" t="s">
        <v>57</v>
      </c>
      <c r="AB375" s="73">
        <v>4</v>
      </c>
      <c r="AC375" s="4">
        <f t="shared" si="46"/>
        <v>0</v>
      </c>
      <c r="AD375" s="4">
        <f t="shared" si="47"/>
        <v>0</v>
      </c>
      <c r="AE375" s="4">
        <f t="shared" si="48"/>
        <v>0</v>
      </c>
      <c r="AF375" s="4">
        <f t="shared" si="49"/>
        <v>0</v>
      </c>
      <c r="AG375" s="4">
        <f t="shared" si="50"/>
        <v>0</v>
      </c>
      <c r="AH375" s="4">
        <f t="shared" si="51"/>
        <v>0</v>
      </c>
      <c r="AI375" s="4">
        <f t="shared" si="52"/>
        <v>0</v>
      </c>
      <c r="AJ375" s="3">
        <f t="shared" si="53"/>
        <v>0</v>
      </c>
      <c r="AK375" s="3">
        <f t="shared" si="54"/>
        <v>0</v>
      </c>
    </row>
    <row r="376" spans="1:39" ht="12" customHeight="1" x14ac:dyDescent="0.25">
      <c r="A376" s="8" t="s">
        <v>720</v>
      </c>
      <c r="B376" s="72">
        <v>5</v>
      </c>
      <c r="C376" s="4"/>
      <c r="D376" s="4"/>
      <c r="E376" s="4"/>
      <c r="F376" s="4"/>
      <c r="G376" s="4"/>
      <c r="H376" s="4"/>
      <c r="I376" s="4"/>
      <c r="J376" s="3"/>
      <c r="K376" s="3"/>
      <c r="L376" s="31"/>
      <c r="M376" s="40"/>
      <c r="N376" s="8" t="s">
        <v>58</v>
      </c>
      <c r="O376" s="72">
        <v>5</v>
      </c>
      <c r="P376" s="4"/>
      <c r="Q376" s="4"/>
      <c r="R376" s="4"/>
      <c r="S376" s="4"/>
      <c r="T376" s="4"/>
      <c r="U376" s="4"/>
      <c r="V376" s="4"/>
      <c r="W376" s="3"/>
      <c r="X376" s="3"/>
      <c r="Y376" s="31"/>
      <c r="Z376" s="31"/>
      <c r="AA376" s="8" t="s">
        <v>58</v>
      </c>
      <c r="AB376" s="72">
        <v>5</v>
      </c>
      <c r="AC376" s="4">
        <f t="shared" si="46"/>
        <v>0</v>
      </c>
      <c r="AD376" s="4">
        <f t="shared" si="47"/>
        <v>0</v>
      </c>
      <c r="AE376" s="4">
        <f t="shared" si="48"/>
        <v>0</v>
      </c>
      <c r="AF376" s="4">
        <f t="shared" si="49"/>
        <v>0</v>
      </c>
      <c r="AG376" s="4">
        <f t="shared" si="50"/>
        <v>0</v>
      </c>
      <c r="AH376" s="4">
        <f t="shared" si="51"/>
        <v>0</v>
      </c>
      <c r="AI376" s="4">
        <f t="shared" si="52"/>
        <v>0</v>
      </c>
      <c r="AJ376" s="3">
        <f t="shared" si="53"/>
        <v>0</v>
      </c>
      <c r="AK376" s="3">
        <f t="shared" si="54"/>
        <v>0</v>
      </c>
    </row>
    <row r="377" spans="1:39" ht="12.75" customHeight="1" x14ac:dyDescent="0.25">
      <c r="A377" s="8" t="s">
        <v>59</v>
      </c>
      <c r="B377" s="72">
        <v>6</v>
      </c>
      <c r="C377" s="4"/>
      <c r="D377" s="4"/>
      <c r="E377" s="4"/>
      <c r="F377" s="4"/>
      <c r="G377" s="4"/>
      <c r="H377" s="4"/>
      <c r="I377" s="4"/>
      <c r="J377" s="3"/>
      <c r="K377" s="3"/>
      <c r="L377" s="31"/>
      <c r="M377" s="40"/>
      <c r="N377" s="8" t="s">
        <v>59</v>
      </c>
      <c r="O377" s="72">
        <v>6</v>
      </c>
      <c r="P377" s="4"/>
      <c r="Q377" s="4"/>
      <c r="R377" s="4"/>
      <c r="S377" s="4"/>
      <c r="T377" s="4"/>
      <c r="U377" s="4"/>
      <c r="V377" s="4"/>
      <c r="W377" s="3"/>
      <c r="X377" s="3"/>
      <c r="Y377" s="31"/>
      <c r="Z377" s="31"/>
      <c r="AA377" s="8" t="s">
        <v>59</v>
      </c>
      <c r="AB377" s="72">
        <v>6</v>
      </c>
      <c r="AC377" s="4">
        <f t="shared" si="46"/>
        <v>0</v>
      </c>
      <c r="AD377" s="4">
        <f t="shared" si="47"/>
        <v>0</v>
      </c>
      <c r="AE377" s="4">
        <f t="shared" si="48"/>
        <v>0</v>
      </c>
      <c r="AF377" s="4">
        <f t="shared" si="49"/>
        <v>0</v>
      </c>
      <c r="AG377" s="4">
        <f t="shared" si="50"/>
        <v>0</v>
      </c>
      <c r="AH377" s="4">
        <f t="shared" si="51"/>
        <v>0</v>
      </c>
      <c r="AI377" s="4">
        <f t="shared" si="52"/>
        <v>0</v>
      </c>
      <c r="AJ377" s="3">
        <f t="shared" si="53"/>
        <v>0</v>
      </c>
      <c r="AK377" s="3">
        <f t="shared" si="54"/>
        <v>0</v>
      </c>
    </row>
    <row r="378" spans="1:39" ht="12.75" customHeight="1" x14ac:dyDescent="0.25">
      <c r="A378" s="8" t="s">
        <v>60</v>
      </c>
      <c r="B378" s="72">
        <v>7</v>
      </c>
      <c r="C378" s="4"/>
      <c r="D378" s="4"/>
      <c r="E378" s="4"/>
      <c r="F378" s="4"/>
      <c r="G378" s="4"/>
      <c r="H378" s="4"/>
      <c r="I378" s="4"/>
      <c r="J378" s="3"/>
      <c r="K378" s="3"/>
      <c r="L378" s="31"/>
      <c r="M378" s="40"/>
      <c r="N378" s="8" t="s">
        <v>60</v>
      </c>
      <c r="O378" s="72">
        <v>7</v>
      </c>
      <c r="P378" s="4"/>
      <c r="Q378" s="4"/>
      <c r="R378" s="4"/>
      <c r="S378" s="4"/>
      <c r="T378" s="4"/>
      <c r="U378" s="4"/>
      <c r="V378" s="4"/>
      <c r="W378" s="3"/>
      <c r="X378" s="3"/>
      <c r="Y378" s="31"/>
      <c r="Z378" s="31"/>
      <c r="AA378" s="8" t="s">
        <v>60</v>
      </c>
      <c r="AB378" s="72">
        <v>7</v>
      </c>
      <c r="AC378" s="4">
        <f t="shared" si="46"/>
        <v>0</v>
      </c>
      <c r="AD378" s="4">
        <f t="shared" si="47"/>
        <v>0</v>
      </c>
      <c r="AE378" s="4">
        <f t="shared" si="48"/>
        <v>0</v>
      </c>
      <c r="AF378" s="4">
        <f t="shared" si="49"/>
        <v>0</v>
      </c>
      <c r="AG378" s="4">
        <f t="shared" si="50"/>
        <v>0</v>
      </c>
      <c r="AH378" s="4">
        <f t="shared" si="51"/>
        <v>0</v>
      </c>
      <c r="AI378" s="4">
        <f t="shared" si="52"/>
        <v>0</v>
      </c>
      <c r="AJ378" s="3">
        <f t="shared" si="53"/>
        <v>0</v>
      </c>
      <c r="AK378" s="3">
        <f t="shared" si="54"/>
        <v>0</v>
      </c>
    </row>
    <row r="379" spans="1:39" ht="12.75" customHeight="1" x14ac:dyDescent="0.25">
      <c r="A379" s="8" t="s">
        <v>61</v>
      </c>
      <c r="B379" s="72">
        <v>8</v>
      </c>
      <c r="C379" s="4"/>
      <c r="D379" s="4"/>
      <c r="E379" s="4"/>
      <c r="F379" s="4"/>
      <c r="G379" s="4"/>
      <c r="H379" s="4"/>
      <c r="I379" s="4"/>
      <c r="J379" s="3"/>
      <c r="K379" s="3"/>
      <c r="L379" s="31"/>
      <c r="M379" s="40"/>
      <c r="N379" s="8" t="s">
        <v>61</v>
      </c>
      <c r="O379" s="72">
        <v>8</v>
      </c>
      <c r="P379" s="4"/>
      <c r="Q379" s="4"/>
      <c r="R379" s="4"/>
      <c r="S379" s="4"/>
      <c r="T379" s="4"/>
      <c r="U379" s="4"/>
      <c r="V379" s="4"/>
      <c r="W379" s="3"/>
      <c r="X379" s="3"/>
      <c r="Y379" s="31"/>
      <c r="Z379" s="31"/>
      <c r="AA379" s="8" t="s">
        <v>61</v>
      </c>
      <c r="AB379" s="72">
        <v>8</v>
      </c>
      <c r="AC379" s="4">
        <f t="shared" si="46"/>
        <v>0</v>
      </c>
      <c r="AD379" s="4">
        <f t="shared" si="47"/>
        <v>0</v>
      </c>
      <c r="AE379" s="4">
        <f t="shared" si="48"/>
        <v>0</v>
      </c>
      <c r="AF379" s="4">
        <f t="shared" si="49"/>
        <v>0</v>
      </c>
      <c r="AG379" s="4">
        <f t="shared" si="50"/>
        <v>0</v>
      </c>
      <c r="AH379" s="4">
        <f t="shared" si="51"/>
        <v>0</v>
      </c>
      <c r="AI379" s="4">
        <f t="shared" si="52"/>
        <v>0</v>
      </c>
      <c r="AJ379" s="3">
        <f t="shared" si="53"/>
        <v>0</v>
      </c>
      <c r="AK379" s="3">
        <f t="shared" si="54"/>
        <v>0</v>
      </c>
    </row>
    <row r="380" spans="1:39" ht="12.75" customHeight="1" x14ac:dyDescent="0.25">
      <c r="A380" s="14" t="s">
        <v>258</v>
      </c>
      <c r="B380" s="15">
        <v>9</v>
      </c>
      <c r="C380" s="16">
        <f>SUM(C372:C379)</f>
        <v>0</v>
      </c>
      <c r="D380" s="16">
        <f t="shared" ref="D380:H380" si="55">SUM(D372:D379)</f>
        <v>0</v>
      </c>
      <c r="E380" s="16">
        <f t="shared" si="55"/>
        <v>0</v>
      </c>
      <c r="F380" s="16">
        <f t="shared" si="55"/>
        <v>0</v>
      </c>
      <c r="G380" s="16">
        <f t="shared" si="55"/>
        <v>0</v>
      </c>
      <c r="H380" s="16">
        <f t="shared" si="55"/>
        <v>0</v>
      </c>
      <c r="I380" s="16">
        <f>SUM(I372:I379)</f>
        <v>0</v>
      </c>
      <c r="J380" s="17">
        <f>SUM(J372:J379)</f>
        <v>0</v>
      </c>
      <c r="K380" s="17">
        <f>SUM(K372:K379)</f>
        <v>0</v>
      </c>
      <c r="L380" s="40"/>
      <c r="M380" s="40"/>
      <c r="N380" s="14" t="s">
        <v>62</v>
      </c>
      <c r="O380" s="15">
        <v>9</v>
      </c>
      <c r="P380" s="4">
        <f t="shared" ref="P380:X380" si="56">SUM(P372:P379)</f>
        <v>1</v>
      </c>
      <c r="Q380" s="4">
        <f t="shared" si="56"/>
        <v>0</v>
      </c>
      <c r="R380" s="4">
        <f t="shared" si="56"/>
        <v>0</v>
      </c>
      <c r="S380" s="4">
        <f t="shared" si="56"/>
        <v>0</v>
      </c>
      <c r="T380" s="4">
        <f t="shared" si="56"/>
        <v>0</v>
      </c>
      <c r="U380" s="4">
        <f t="shared" si="56"/>
        <v>0</v>
      </c>
      <c r="V380" s="4">
        <f t="shared" si="56"/>
        <v>0</v>
      </c>
      <c r="W380" s="3">
        <f t="shared" si="56"/>
        <v>399.4</v>
      </c>
      <c r="X380" s="3">
        <f t="shared" si="56"/>
        <v>0</v>
      </c>
      <c r="Y380" s="32"/>
      <c r="Z380" s="32"/>
      <c r="AA380" s="14" t="s">
        <v>62</v>
      </c>
      <c r="AB380" s="15">
        <v>9</v>
      </c>
      <c r="AC380" s="4">
        <f t="shared" si="46"/>
        <v>-1</v>
      </c>
      <c r="AD380" s="4">
        <f t="shared" si="47"/>
        <v>0</v>
      </c>
      <c r="AE380" s="4">
        <f t="shared" si="48"/>
        <v>0</v>
      </c>
      <c r="AF380" s="4">
        <f t="shared" si="49"/>
        <v>0</v>
      </c>
      <c r="AG380" s="4">
        <f t="shared" si="50"/>
        <v>0</v>
      </c>
      <c r="AH380" s="4">
        <f t="shared" si="51"/>
        <v>0</v>
      </c>
      <c r="AI380" s="4">
        <f t="shared" si="52"/>
        <v>0</v>
      </c>
      <c r="AJ380" s="3">
        <f t="shared" si="53"/>
        <v>-399.4</v>
      </c>
      <c r="AK380" s="3">
        <f t="shared" si="54"/>
        <v>0</v>
      </c>
    </row>
    <row r="382" spans="1:39" x14ac:dyDescent="0.25">
      <c r="A382" s="12" t="s">
        <v>66</v>
      </c>
      <c r="N382" s="12" t="s">
        <v>66</v>
      </c>
      <c r="AA382" s="12" t="s">
        <v>66</v>
      </c>
    </row>
    <row r="383" spans="1:39" ht="18.75" x14ac:dyDescent="0.3">
      <c r="A383" s="10" t="s">
        <v>730</v>
      </c>
      <c r="B383" s="10"/>
      <c r="C383" s="11"/>
      <c r="D383" s="11"/>
      <c r="E383" s="11"/>
      <c r="F383" s="11"/>
      <c r="G383" s="11"/>
      <c r="H383" s="10"/>
      <c r="I383" s="10"/>
      <c r="J383" s="10"/>
      <c r="K383" s="10"/>
      <c r="L383" s="6"/>
      <c r="M383" s="10" t="s">
        <v>724</v>
      </c>
      <c r="N383" s="10" t="s">
        <v>730</v>
      </c>
      <c r="O383" s="10"/>
      <c r="P383" s="11"/>
      <c r="Q383" s="11"/>
      <c r="R383" s="11"/>
      <c r="S383" s="11"/>
      <c r="T383" s="11"/>
      <c r="U383" s="10"/>
      <c r="V383" s="10"/>
      <c r="W383" s="10"/>
      <c r="X383" s="10"/>
      <c r="Y383" s="6"/>
      <c r="Z383" s="10" t="s">
        <v>724</v>
      </c>
      <c r="AA383" s="10" t="s">
        <v>730</v>
      </c>
      <c r="AB383" s="10"/>
      <c r="AC383" s="11"/>
      <c r="AD383" s="11"/>
      <c r="AE383" s="11"/>
      <c r="AF383" s="11"/>
      <c r="AG383" s="11"/>
      <c r="AH383" s="10"/>
      <c r="AI383" s="10"/>
      <c r="AJ383" s="10"/>
      <c r="AK383" s="10"/>
      <c r="AL383" s="6">
        <f>L383-Y383</f>
        <v>0</v>
      </c>
      <c r="AM383" s="10" t="s">
        <v>724</v>
      </c>
    </row>
    <row r="384" spans="1:39" ht="20.25" customHeight="1" x14ac:dyDescent="0.3">
      <c r="A384" s="116" t="s">
        <v>725</v>
      </c>
      <c r="B384" s="116"/>
      <c r="C384" s="6"/>
      <c r="D384" s="10" t="s">
        <v>729</v>
      </c>
      <c r="E384" s="11"/>
      <c r="F384" s="6"/>
      <c r="G384" s="53" t="s">
        <v>726</v>
      </c>
      <c r="H384" s="1"/>
      <c r="I384" s="10"/>
      <c r="J384" s="10"/>
      <c r="K384" s="6"/>
      <c r="L384" s="10" t="s">
        <v>63</v>
      </c>
      <c r="M384" s="10"/>
      <c r="N384" s="116" t="s">
        <v>725</v>
      </c>
      <c r="O384" s="116"/>
      <c r="P384" s="6"/>
      <c r="Q384" s="10" t="s">
        <v>729</v>
      </c>
      <c r="R384" s="11"/>
      <c r="S384" s="6"/>
      <c r="T384" s="53" t="s">
        <v>726</v>
      </c>
      <c r="U384" s="1"/>
      <c r="V384" s="10"/>
      <c r="W384" s="10"/>
      <c r="X384" s="6"/>
      <c r="Y384" s="10" t="s">
        <v>63</v>
      </c>
      <c r="Z384" s="10"/>
      <c r="AA384" s="116" t="s">
        <v>725</v>
      </c>
      <c r="AB384" s="116"/>
      <c r="AC384" s="6">
        <f>C384-P384</f>
        <v>0</v>
      </c>
      <c r="AD384" s="10" t="s">
        <v>729</v>
      </c>
      <c r="AE384" s="11"/>
      <c r="AF384" s="6">
        <f>F384-S384</f>
        <v>0</v>
      </c>
      <c r="AG384" s="53" t="s">
        <v>726</v>
      </c>
      <c r="AH384" s="1"/>
      <c r="AI384" s="10"/>
      <c r="AJ384" s="10"/>
      <c r="AK384" s="6">
        <f>K384-X384</f>
        <v>0</v>
      </c>
      <c r="AL384" s="10" t="s">
        <v>63</v>
      </c>
      <c r="AM384" s="10"/>
    </row>
    <row r="385" spans="1:39" ht="21" customHeight="1" x14ac:dyDescent="0.3">
      <c r="A385" s="13" t="s">
        <v>728</v>
      </c>
      <c r="B385" s="13"/>
      <c r="C385" s="6"/>
      <c r="D385" s="13" t="s">
        <v>727</v>
      </c>
      <c r="E385" s="13"/>
      <c r="F385" s="13"/>
      <c r="J385" s="10"/>
      <c r="K385" s="10"/>
      <c r="L385" s="6"/>
      <c r="M385" s="10" t="s">
        <v>64</v>
      </c>
      <c r="N385" s="13" t="s">
        <v>728</v>
      </c>
      <c r="O385" s="13"/>
      <c r="P385" s="6"/>
      <c r="Q385" s="13" t="s">
        <v>727</v>
      </c>
      <c r="R385" s="13"/>
      <c r="S385" s="13"/>
      <c r="W385" s="10"/>
      <c r="X385" s="10"/>
      <c r="Y385" s="6"/>
      <c r="Z385" s="10" t="s">
        <v>64</v>
      </c>
      <c r="AA385" s="13" t="s">
        <v>728</v>
      </c>
      <c r="AB385" s="13"/>
      <c r="AC385" s="6">
        <f>C385-P385</f>
        <v>0</v>
      </c>
      <c r="AD385" s="13" t="s">
        <v>727</v>
      </c>
      <c r="AE385" s="13"/>
      <c r="AF385" s="13"/>
      <c r="AJ385" s="10"/>
      <c r="AK385" s="10"/>
      <c r="AL385" s="6">
        <f>L385-Y385</f>
        <v>0</v>
      </c>
      <c r="AM385" s="10" t="s">
        <v>64</v>
      </c>
    </row>
    <row r="388" spans="1:39" x14ac:dyDescent="0.25">
      <c r="A388" s="12" t="s">
        <v>67</v>
      </c>
      <c r="N388" s="12" t="s">
        <v>67</v>
      </c>
      <c r="AA388" s="12" t="s">
        <v>67</v>
      </c>
    </row>
    <row r="389" spans="1:39" ht="18.75" x14ac:dyDescent="0.3">
      <c r="A389" s="10" t="s">
        <v>730</v>
      </c>
      <c r="B389" s="10"/>
      <c r="C389" s="11"/>
      <c r="D389" s="11"/>
      <c r="E389" s="11"/>
      <c r="F389" s="11"/>
      <c r="G389" s="11"/>
      <c r="H389" s="10"/>
      <c r="I389" s="10"/>
      <c r="J389" s="10"/>
      <c r="K389" s="10"/>
      <c r="L389" s="6"/>
      <c r="M389" s="10" t="s">
        <v>724</v>
      </c>
      <c r="N389" s="10" t="s">
        <v>730</v>
      </c>
      <c r="O389" s="10"/>
      <c r="P389" s="11"/>
      <c r="Q389" s="11"/>
      <c r="R389" s="11"/>
      <c r="S389" s="11"/>
      <c r="T389" s="11"/>
      <c r="U389" s="10"/>
      <c r="V389" s="10"/>
      <c r="W389" s="10"/>
      <c r="X389" s="10"/>
      <c r="Y389" s="6"/>
      <c r="Z389" s="10" t="s">
        <v>724</v>
      </c>
      <c r="AA389" s="10" t="s">
        <v>730</v>
      </c>
      <c r="AB389" s="10"/>
      <c r="AC389" s="11"/>
      <c r="AD389" s="11"/>
      <c r="AE389" s="11"/>
      <c r="AF389" s="11"/>
      <c r="AG389" s="11"/>
      <c r="AH389" s="10"/>
      <c r="AI389" s="10"/>
      <c r="AJ389" s="10"/>
      <c r="AK389" s="10"/>
      <c r="AL389" s="6">
        <f>L389-Y389</f>
        <v>0</v>
      </c>
      <c r="AM389" s="10" t="s">
        <v>724</v>
      </c>
    </row>
    <row r="390" spans="1:39" ht="20.25" customHeight="1" x14ac:dyDescent="0.3">
      <c r="A390" s="116" t="s">
        <v>725</v>
      </c>
      <c r="B390" s="116"/>
      <c r="C390" s="6"/>
      <c r="D390" s="10" t="s">
        <v>729</v>
      </c>
      <c r="E390" s="11"/>
      <c r="F390" s="6"/>
      <c r="G390" s="53" t="s">
        <v>726</v>
      </c>
      <c r="H390" s="1"/>
      <c r="I390" s="10"/>
      <c r="J390" s="10"/>
      <c r="K390" s="6"/>
      <c r="L390" s="10" t="s">
        <v>63</v>
      </c>
      <c r="M390" s="10"/>
      <c r="N390" s="116" t="s">
        <v>725</v>
      </c>
      <c r="O390" s="116"/>
      <c r="P390" s="6"/>
      <c r="Q390" s="10" t="s">
        <v>729</v>
      </c>
      <c r="R390" s="11"/>
      <c r="S390" s="6"/>
      <c r="T390" s="53" t="s">
        <v>726</v>
      </c>
      <c r="U390" s="1"/>
      <c r="V390" s="10"/>
      <c r="W390" s="10"/>
      <c r="X390" s="6"/>
      <c r="Y390" s="10" t="s">
        <v>63</v>
      </c>
      <c r="Z390" s="10"/>
      <c r="AA390" s="116" t="s">
        <v>725</v>
      </c>
      <c r="AB390" s="116"/>
      <c r="AC390" s="6">
        <f>C390-P390</f>
        <v>0</v>
      </c>
      <c r="AD390" s="10" t="s">
        <v>729</v>
      </c>
      <c r="AE390" s="11"/>
      <c r="AF390" s="6">
        <f>F390-S390</f>
        <v>0</v>
      </c>
      <c r="AG390" s="53" t="s">
        <v>726</v>
      </c>
      <c r="AH390" s="1"/>
      <c r="AI390" s="10"/>
      <c r="AJ390" s="10"/>
      <c r="AK390" s="6">
        <f>K390-X390</f>
        <v>0</v>
      </c>
      <c r="AL390" s="10" t="s">
        <v>63</v>
      </c>
      <c r="AM390" s="10"/>
    </row>
    <row r="391" spans="1:39" ht="21" customHeight="1" x14ac:dyDescent="0.3">
      <c r="A391" s="13" t="s">
        <v>728</v>
      </c>
      <c r="B391" s="13"/>
      <c r="C391" s="6"/>
      <c r="D391" s="13" t="s">
        <v>727</v>
      </c>
      <c r="E391" s="13"/>
      <c r="F391" s="13"/>
      <c r="J391" s="10"/>
      <c r="K391" s="10"/>
      <c r="L391" s="6"/>
      <c r="M391" s="10" t="s">
        <v>64</v>
      </c>
      <c r="N391" s="13" t="s">
        <v>728</v>
      </c>
      <c r="O391" s="13"/>
      <c r="P391" s="6"/>
      <c r="Q391" s="13" t="s">
        <v>727</v>
      </c>
      <c r="R391" s="13"/>
      <c r="S391" s="13"/>
      <c r="W391" s="10"/>
      <c r="X391" s="10"/>
      <c r="Y391" s="6"/>
      <c r="Z391" s="10" t="s">
        <v>64</v>
      </c>
      <c r="AA391" s="13" t="s">
        <v>728</v>
      </c>
      <c r="AB391" s="13"/>
      <c r="AC391" s="6">
        <f>C391-P391</f>
        <v>0</v>
      </c>
      <c r="AD391" s="13" t="s">
        <v>727</v>
      </c>
      <c r="AE391" s="13"/>
      <c r="AF391" s="13"/>
      <c r="AJ391" s="10"/>
      <c r="AK391" s="10"/>
      <c r="AL391" s="6">
        <f>L391-Y391</f>
        <v>0</v>
      </c>
      <c r="AM391" s="10" t="s">
        <v>64</v>
      </c>
    </row>
    <row r="394" spans="1:39" x14ac:dyDescent="0.25">
      <c r="A394" s="12" t="s">
        <v>68</v>
      </c>
      <c r="N394" s="12" t="s">
        <v>68</v>
      </c>
      <c r="AA394" s="12" t="s">
        <v>68</v>
      </c>
    </row>
    <row r="395" spans="1:39" ht="18.75" x14ac:dyDescent="0.3">
      <c r="A395" s="10" t="s">
        <v>730</v>
      </c>
      <c r="B395" s="10"/>
      <c r="C395" s="11"/>
      <c r="D395" s="11"/>
      <c r="E395" s="11"/>
      <c r="F395" s="11"/>
      <c r="G395" s="11"/>
      <c r="H395" s="10"/>
      <c r="I395" s="10"/>
      <c r="J395" s="10"/>
      <c r="K395" s="10"/>
      <c r="L395" s="6"/>
      <c r="M395" s="10" t="s">
        <v>724</v>
      </c>
      <c r="N395" s="10" t="s">
        <v>730</v>
      </c>
      <c r="O395" s="10"/>
      <c r="P395" s="11"/>
      <c r="Q395" s="11"/>
      <c r="R395" s="11"/>
      <c r="S395" s="11"/>
      <c r="T395" s="11"/>
      <c r="U395" s="10"/>
      <c r="V395" s="10"/>
      <c r="W395" s="10"/>
      <c r="X395" s="10"/>
      <c r="Y395" s="6"/>
      <c r="Z395" s="10" t="s">
        <v>724</v>
      </c>
      <c r="AA395" s="10" t="s">
        <v>730</v>
      </c>
      <c r="AB395" s="10"/>
      <c r="AC395" s="11"/>
      <c r="AD395" s="11"/>
      <c r="AE395" s="11"/>
      <c r="AF395" s="11"/>
      <c r="AG395" s="11"/>
      <c r="AH395" s="10"/>
      <c r="AI395" s="10"/>
      <c r="AJ395" s="10"/>
      <c r="AK395" s="10"/>
      <c r="AL395" s="6">
        <f>L395-Y395</f>
        <v>0</v>
      </c>
      <c r="AM395" s="10" t="s">
        <v>724</v>
      </c>
    </row>
    <row r="396" spans="1:39" ht="20.25" customHeight="1" x14ac:dyDescent="0.3">
      <c r="A396" s="116" t="s">
        <v>725</v>
      </c>
      <c r="B396" s="116"/>
      <c r="C396" s="6"/>
      <c r="D396" s="10" t="s">
        <v>729</v>
      </c>
      <c r="E396" s="11"/>
      <c r="F396" s="6"/>
      <c r="G396" s="53" t="s">
        <v>726</v>
      </c>
      <c r="H396" s="1"/>
      <c r="I396" s="10"/>
      <c r="J396" s="10"/>
      <c r="K396" s="6"/>
      <c r="L396" s="10" t="s">
        <v>63</v>
      </c>
      <c r="M396" s="10"/>
      <c r="N396" s="116" t="s">
        <v>725</v>
      </c>
      <c r="O396" s="116"/>
      <c r="P396" s="6"/>
      <c r="Q396" s="10" t="s">
        <v>729</v>
      </c>
      <c r="R396" s="11"/>
      <c r="S396" s="6"/>
      <c r="T396" s="53" t="s">
        <v>726</v>
      </c>
      <c r="U396" s="1"/>
      <c r="V396" s="10"/>
      <c r="W396" s="10"/>
      <c r="X396" s="6"/>
      <c r="Y396" s="10" t="s">
        <v>63</v>
      </c>
      <c r="Z396" s="10"/>
      <c r="AA396" s="116" t="s">
        <v>725</v>
      </c>
      <c r="AB396" s="116"/>
      <c r="AC396" s="6">
        <f>C396-P396</f>
        <v>0</v>
      </c>
      <c r="AD396" s="10" t="s">
        <v>729</v>
      </c>
      <c r="AE396" s="11"/>
      <c r="AF396" s="6">
        <f>F396-S396</f>
        <v>0</v>
      </c>
      <c r="AG396" s="53" t="s">
        <v>726</v>
      </c>
      <c r="AH396" s="1"/>
      <c r="AI396" s="10"/>
      <c r="AJ396" s="10"/>
      <c r="AK396" s="6">
        <f>K396-X396</f>
        <v>0</v>
      </c>
      <c r="AL396" s="10" t="s">
        <v>63</v>
      </c>
      <c r="AM396" s="10"/>
    </row>
    <row r="397" spans="1:39" ht="21" customHeight="1" x14ac:dyDescent="0.3">
      <c r="A397" s="13" t="s">
        <v>728</v>
      </c>
      <c r="B397" s="13"/>
      <c r="C397" s="6"/>
      <c r="D397" s="13" t="s">
        <v>727</v>
      </c>
      <c r="E397" s="13"/>
      <c r="F397" s="13"/>
      <c r="J397" s="10"/>
      <c r="K397" s="10"/>
      <c r="L397" s="6"/>
      <c r="M397" s="10" t="s">
        <v>64</v>
      </c>
      <c r="N397" s="13" t="s">
        <v>728</v>
      </c>
      <c r="O397" s="13"/>
      <c r="P397" s="6"/>
      <c r="Q397" s="13" t="s">
        <v>727</v>
      </c>
      <c r="R397" s="13"/>
      <c r="S397" s="13"/>
      <c r="W397" s="10"/>
      <c r="X397" s="10"/>
      <c r="Y397" s="6"/>
      <c r="Z397" s="10" t="s">
        <v>64</v>
      </c>
      <c r="AA397" s="13" t="s">
        <v>728</v>
      </c>
      <c r="AB397" s="13"/>
      <c r="AC397" s="6">
        <f>C397-P397</f>
        <v>0</v>
      </c>
      <c r="AD397" s="13" t="s">
        <v>727</v>
      </c>
      <c r="AE397" s="13"/>
      <c r="AF397" s="13"/>
      <c r="AJ397" s="10"/>
      <c r="AK397" s="10"/>
      <c r="AL397" s="6">
        <f>L397-Y397</f>
        <v>0</v>
      </c>
      <c r="AM397" s="10" t="s">
        <v>64</v>
      </c>
    </row>
    <row r="400" spans="1:39" ht="17.25" customHeight="1" x14ac:dyDescent="0.25">
      <c r="A400" s="19" t="s">
        <v>829</v>
      </c>
      <c r="B400" s="19"/>
      <c r="C400" s="19"/>
      <c r="D400" s="19"/>
      <c r="E400" s="18"/>
      <c r="F400" s="18"/>
      <c r="G400" s="18"/>
      <c r="H400" s="18"/>
      <c r="I400" s="18"/>
      <c r="J400" s="18"/>
      <c r="K400" s="135"/>
      <c r="L400" s="135"/>
      <c r="M400" s="135"/>
      <c r="N400" s="19" t="s">
        <v>829</v>
      </c>
      <c r="O400" s="19"/>
      <c r="P400" s="19"/>
      <c r="Q400" s="19"/>
      <c r="R400" s="18"/>
      <c r="S400" s="18"/>
      <c r="T400" s="18"/>
      <c r="U400" s="18"/>
      <c r="V400" s="18"/>
      <c r="W400" s="18"/>
      <c r="X400" s="18"/>
      <c r="Y400" s="18"/>
      <c r="Z400" s="18"/>
      <c r="AA400" s="19" t="s">
        <v>830</v>
      </c>
      <c r="AB400" s="19"/>
      <c r="AC400" s="19"/>
      <c r="AD400" s="19"/>
      <c r="AE400" s="18"/>
      <c r="AF400" s="18"/>
      <c r="AG400" s="18"/>
      <c r="AH400" s="18"/>
      <c r="AI400" s="18"/>
      <c r="AJ400" s="18"/>
      <c r="AK400" s="18"/>
      <c r="AL400" s="18"/>
      <c r="AM400" s="18"/>
    </row>
    <row r="401" spans="1:39" ht="17.25" customHeight="1" x14ac:dyDescent="0.25">
      <c r="A401" s="9" t="s">
        <v>65</v>
      </c>
      <c r="B401" s="74"/>
      <c r="C401" s="7"/>
      <c r="D401" s="7"/>
      <c r="E401" s="7"/>
      <c r="F401" s="7"/>
      <c r="G401" s="7"/>
      <c r="H401" s="7"/>
      <c r="I401" s="7"/>
      <c r="J401" s="7"/>
      <c r="K401" s="7"/>
      <c r="L401" s="74"/>
      <c r="M401" s="74"/>
      <c r="N401" s="9" t="s">
        <v>65</v>
      </c>
      <c r="O401" s="74"/>
      <c r="P401" s="7"/>
      <c r="Q401" s="7"/>
      <c r="R401" s="7"/>
      <c r="S401" s="7"/>
      <c r="T401" s="7"/>
      <c r="U401" s="7"/>
      <c r="V401" s="7"/>
      <c r="W401" s="7"/>
      <c r="X401" s="7"/>
      <c r="Y401" s="74"/>
      <c r="Z401" s="74"/>
      <c r="AA401" s="9" t="s">
        <v>65</v>
      </c>
      <c r="AB401" s="74"/>
      <c r="AC401" s="7"/>
      <c r="AD401" s="7"/>
      <c r="AE401" s="7"/>
      <c r="AF401" s="7"/>
      <c r="AG401" s="7"/>
      <c r="AH401" s="7"/>
      <c r="AI401" s="7"/>
      <c r="AJ401" s="7"/>
      <c r="AK401" s="7"/>
      <c r="AL401" s="74"/>
      <c r="AM401" s="74"/>
    </row>
    <row r="402" spans="1:39" ht="27" customHeight="1" x14ac:dyDescent="0.25">
      <c r="A402" s="121" t="s">
        <v>52</v>
      </c>
      <c r="B402" s="121" t="s">
        <v>53</v>
      </c>
      <c r="C402" s="127" t="s">
        <v>70</v>
      </c>
      <c r="D402" s="131"/>
      <c r="E402" s="131"/>
      <c r="F402" s="131"/>
      <c r="G402" s="131"/>
      <c r="H402" s="131"/>
      <c r="I402" s="128"/>
      <c r="J402" s="132" t="s">
        <v>69</v>
      </c>
      <c r="K402" s="132"/>
      <c r="L402" s="44"/>
      <c r="M402" s="55"/>
      <c r="N402" s="121" t="s">
        <v>52</v>
      </c>
      <c r="O402" s="121" t="s">
        <v>53</v>
      </c>
      <c r="P402" s="127" t="s">
        <v>70</v>
      </c>
      <c r="Q402" s="131"/>
      <c r="R402" s="131"/>
      <c r="S402" s="131"/>
      <c r="T402" s="131"/>
      <c r="U402" s="131"/>
      <c r="V402" s="128"/>
      <c r="W402" s="119" t="s">
        <v>69</v>
      </c>
      <c r="X402" s="120"/>
      <c r="Y402" s="44"/>
      <c r="Z402" s="44"/>
      <c r="AA402" s="121" t="s">
        <v>52</v>
      </c>
      <c r="AB402" s="121" t="s">
        <v>53</v>
      </c>
      <c r="AC402" s="127" t="s">
        <v>70</v>
      </c>
      <c r="AD402" s="131"/>
      <c r="AE402" s="131"/>
      <c r="AF402" s="131"/>
      <c r="AG402" s="131"/>
      <c r="AH402" s="131"/>
      <c r="AI402" s="128"/>
      <c r="AJ402" s="119" t="s">
        <v>69</v>
      </c>
      <c r="AK402" s="120"/>
      <c r="AM402" s="33"/>
    </row>
    <row r="403" spans="1:39" ht="21" customHeight="1" x14ac:dyDescent="0.25">
      <c r="A403" s="122"/>
      <c r="B403" s="122"/>
      <c r="C403" s="121" t="s">
        <v>40</v>
      </c>
      <c r="D403" s="127" t="s">
        <v>48</v>
      </c>
      <c r="E403" s="131"/>
      <c r="F403" s="131"/>
      <c r="G403" s="131"/>
      <c r="H403" s="131"/>
      <c r="I403" s="128"/>
      <c r="J403" s="121" t="s">
        <v>47</v>
      </c>
      <c r="K403" s="124" t="s">
        <v>49</v>
      </c>
      <c r="L403" s="30"/>
      <c r="M403" s="55"/>
      <c r="N403" s="122"/>
      <c r="O403" s="122"/>
      <c r="P403" s="121" t="s">
        <v>40</v>
      </c>
      <c r="Q403" s="127" t="s">
        <v>48</v>
      </c>
      <c r="R403" s="131"/>
      <c r="S403" s="131"/>
      <c r="T403" s="131"/>
      <c r="U403" s="131"/>
      <c r="V403" s="128"/>
      <c r="W403" s="121" t="s">
        <v>47</v>
      </c>
      <c r="X403" s="124" t="s">
        <v>49</v>
      </c>
      <c r="Y403" s="44"/>
      <c r="Z403" s="44"/>
      <c r="AA403" s="122"/>
      <c r="AB403" s="122"/>
      <c r="AC403" s="121" t="s">
        <v>40</v>
      </c>
      <c r="AD403" s="127" t="s">
        <v>48</v>
      </c>
      <c r="AE403" s="131"/>
      <c r="AF403" s="131"/>
      <c r="AG403" s="131"/>
      <c r="AH403" s="131"/>
      <c r="AI403" s="128"/>
      <c r="AJ403" s="121" t="s">
        <v>47</v>
      </c>
      <c r="AK403" s="124" t="s">
        <v>49</v>
      </c>
    </row>
    <row r="404" spans="1:39" ht="18.75" customHeight="1" x14ac:dyDescent="0.25">
      <c r="A404" s="122"/>
      <c r="B404" s="122"/>
      <c r="C404" s="122"/>
      <c r="D404" s="124" t="s">
        <v>43</v>
      </c>
      <c r="E404" s="124" t="s">
        <v>42</v>
      </c>
      <c r="F404" s="124" t="s">
        <v>50</v>
      </c>
      <c r="G404" s="127" t="s">
        <v>44</v>
      </c>
      <c r="H404" s="128"/>
      <c r="I404" s="124" t="s">
        <v>723</v>
      </c>
      <c r="J404" s="122"/>
      <c r="K404" s="125"/>
      <c r="L404" s="30"/>
      <c r="M404" s="55"/>
      <c r="N404" s="122"/>
      <c r="O404" s="122"/>
      <c r="P404" s="122"/>
      <c r="Q404" s="124" t="s">
        <v>43</v>
      </c>
      <c r="R404" s="124" t="s">
        <v>42</v>
      </c>
      <c r="S404" s="124" t="s">
        <v>50</v>
      </c>
      <c r="T404" s="127" t="s">
        <v>44</v>
      </c>
      <c r="U404" s="128"/>
      <c r="V404" s="124" t="s">
        <v>723</v>
      </c>
      <c r="W404" s="122"/>
      <c r="X404" s="125"/>
      <c r="Y404" s="44"/>
      <c r="Z404" s="44"/>
      <c r="AA404" s="122"/>
      <c r="AB404" s="122"/>
      <c r="AC404" s="122"/>
      <c r="AD404" s="124" t="s">
        <v>43</v>
      </c>
      <c r="AE404" s="124" t="s">
        <v>42</v>
      </c>
      <c r="AF404" s="124" t="s">
        <v>50</v>
      </c>
      <c r="AG404" s="127" t="s">
        <v>44</v>
      </c>
      <c r="AH404" s="128"/>
      <c r="AI404" s="124" t="s">
        <v>723</v>
      </c>
      <c r="AJ404" s="122"/>
      <c r="AK404" s="125"/>
    </row>
    <row r="405" spans="1:39" ht="20.25" customHeight="1" x14ac:dyDescent="0.25">
      <c r="A405" s="122"/>
      <c r="B405" s="122"/>
      <c r="C405" s="122"/>
      <c r="D405" s="125"/>
      <c r="E405" s="125"/>
      <c r="F405" s="125"/>
      <c r="G405" s="117" t="s">
        <v>45</v>
      </c>
      <c r="H405" s="117" t="s">
        <v>46</v>
      </c>
      <c r="I405" s="125"/>
      <c r="J405" s="122"/>
      <c r="K405" s="125"/>
      <c r="L405" s="30"/>
      <c r="M405" s="55"/>
      <c r="N405" s="122"/>
      <c r="O405" s="122"/>
      <c r="P405" s="122"/>
      <c r="Q405" s="125"/>
      <c r="R405" s="125"/>
      <c r="S405" s="125"/>
      <c r="T405" s="117" t="s">
        <v>45</v>
      </c>
      <c r="U405" s="117" t="s">
        <v>46</v>
      </c>
      <c r="V405" s="125"/>
      <c r="W405" s="122"/>
      <c r="X405" s="125"/>
      <c r="Y405" s="44"/>
      <c r="Z405" s="44"/>
      <c r="AA405" s="122"/>
      <c r="AB405" s="122"/>
      <c r="AC405" s="122"/>
      <c r="AD405" s="125"/>
      <c r="AE405" s="125"/>
      <c r="AF405" s="125"/>
      <c r="AG405" s="117" t="s">
        <v>45</v>
      </c>
      <c r="AH405" s="117" t="s">
        <v>46</v>
      </c>
      <c r="AI405" s="125"/>
      <c r="AJ405" s="122"/>
      <c r="AK405" s="125"/>
    </row>
    <row r="406" spans="1:39" ht="47.25" customHeight="1" x14ac:dyDescent="0.25">
      <c r="A406" s="123"/>
      <c r="B406" s="123"/>
      <c r="C406" s="123"/>
      <c r="D406" s="126"/>
      <c r="E406" s="126"/>
      <c r="F406" s="126"/>
      <c r="G406" s="118"/>
      <c r="H406" s="118"/>
      <c r="I406" s="126"/>
      <c r="J406" s="123"/>
      <c r="K406" s="126"/>
      <c r="L406" s="30"/>
      <c r="M406" s="55"/>
      <c r="N406" s="123"/>
      <c r="O406" s="123"/>
      <c r="P406" s="123"/>
      <c r="Q406" s="126"/>
      <c r="R406" s="126"/>
      <c r="S406" s="126"/>
      <c r="T406" s="118"/>
      <c r="U406" s="118"/>
      <c r="V406" s="126"/>
      <c r="W406" s="123"/>
      <c r="X406" s="126"/>
      <c r="Y406" s="44"/>
      <c r="Z406" s="44"/>
      <c r="AA406" s="123"/>
      <c r="AB406" s="123"/>
      <c r="AC406" s="123"/>
      <c r="AD406" s="126"/>
      <c r="AE406" s="126"/>
      <c r="AF406" s="126"/>
      <c r="AG406" s="118"/>
      <c r="AH406" s="118"/>
      <c r="AI406" s="126"/>
      <c r="AJ406" s="123"/>
      <c r="AK406" s="126"/>
    </row>
    <row r="407" spans="1:39" ht="18.75" customHeight="1" x14ac:dyDescent="0.25">
      <c r="A407" s="73">
        <v>1</v>
      </c>
      <c r="B407" s="73">
        <v>2</v>
      </c>
      <c r="C407" s="73">
        <v>3</v>
      </c>
      <c r="D407" s="73">
        <v>4</v>
      </c>
      <c r="E407" s="73">
        <v>5</v>
      </c>
      <c r="F407" s="73">
        <v>6</v>
      </c>
      <c r="G407" s="73">
        <v>7</v>
      </c>
      <c r="H407" s="73">
        <v>8</v>
      </c>
      <c r="I407" s="73">
        <v>9</v>
      </c>
      <c r="J407" s="73">
        <v>10</v>
      </c>
      <c r="K407" s="73">
        <v>11</v>
      </c>
      <c r="L407" s="45"/>
      <c r="M407" s="39"/>
      <c r="N407" s="73">
        <v>1</v>
      </c>
      <c r="O407" s="73">
        <v>2</v>
      </c>
      <c r="P407" s="73">
        <v>3</v>
      </c>
      <c r="Q407" s="73">
        <v>4</v>
      </c>
      <c r="R407" s="73">
        <v>5</v>
      </c>
      <c r="S407" s="73">
        <v>6</v>
      </c>
      <c r="T407" s="73">
        <v>7</v>
      </c>
      <c r="U407" s="73">
        <v>8</v>
      </c>
      <c r="V407" s="73">
        <v>9</v>
      </c>
      <c r="W407" s="73">
        <v>10</v>
      </c>
      <c r="X407" s="73">
        <v>11</v>
      </c>
      <c r="Y407" s="45"/>
      <c r="Z407" s="45"/>
      <c r="AA407" s="73">
        <v>1</v>
      </c>
      <c r="AB407" s="73">
        <v>2</v>
      </c>
      <c r="AC407" s="73">
        <v>3</v>
      </c>
      <c r="AD407" s="73">
        <v>4</v>
      </c>
      <c r="AE407" s="73">
        <v>5</v>
      </c>
      <c r="AF407" s="73">
        <v>6</v>
      </c>
      <c r="AG407" s="73">
        <v>7</v>
      </c>
      <c r="AH407" s="73">
        <v>8</v>
      </c>
      <c r="AI407" s="73">
        <v>9</v>
      </c>
      <c r="AJ407" s="73">
        <v>10</v>
      </c>
      <c r="AK407" s="73">
        <v>11</v>
      </c>
    </row>
    <row r="408" spans="1:39" ht="38.25" customHeight="1" x14ac:dyDescent="0.25">
      <c r="A408" s="8" t="s">
        <v>54</v>
      </c>
      <c r="B408" s="73">
        <v>1</v>
      </c>
      <c r="C408" s="4">
        <f>C12+C48+C84+C120+C156+C192+C228+C264+C300+C336+C372</f>
        <v>0</v>
      </c>
      <c r="D408" s="4">
        <f t="shared" ref="D408:K408" si="57">D12+D48+D84+D120+D156+D192+D228+D264+D300+D336+D372</f>
        <v>0</v>
      </c>
      <c r="E408" s="4">
        <f t="shared" si="57"/>
        <v>0</v>
      </c>
      <c r="F408" s="4">
        <f t="shared" si="57"/>
        <v>0</v>
      </c>
      <c r="G408" s="4">
        <f t="shared" si="57"/>
        <v>0</v>
      </c>
      <c r="H408" s="4">
        <f t="shared" si="57"/>
        <v>0</v>
      </c>
      <c r="I408" s="4">
        <f t="shared" si="57"/>
        <v>0</v>
      </c>
      <c r="J408" s="3">
        <f t="shared" si="57"/>
        <v>0</v>
      </c>
      <c r="K408" s="3">
        <f t="shared" si="57"/>
        <v>0</v>
      </c>
      <c r="L408" s="31"/>
      <c r="M408" s="40"/>
      <c r="N408" s="8" t="s">
        <v>54</v>
      </c>
      <c r="O408" s="73">
        <v>1</v>
      </c>
      <c r="P408" s="4">
        <f>P12+P48+P84+P120+P156+P192+P228+P264+P300+P336+P372</f>
        <v>13</v>
      </c>
      <c r="Q408" s="4">
        <f t="shared" ref="Q408:X408" si="58">Q12+Q48+Q84+Q120+Q156+Q192+Q228+Q264+Q300+Q336+Q372</f>
        <v>2</v>
      </c>
      <c r="R408" s="4">
        <f t="shared" si="58"/>
        <v>0</v>
      </c>
      <c r="S408" s="4">
        <f t="shared" si="58"/>
        <v>0</v>
      </c>
      <c r="T408" s="4">
        <f t="shared" si="58"/>
        <v>0</v>
      </c>
      <c r="U408" s="4">
        <f t="shared" si="58"/>
        <v>1</v>
      </c>
      <c r="V408" s="4">
        <f t="shared" si="58"/>
        <v>3</v>
      </c>
      <c r="W408" s="3">
        <f t="shared" si="58"/>
        <v>12038.6</v>
      </c>
      <c r="X408" s="3">
        <f t="shared" si="58"/>
        <v>538.62</v>
      </c>
      <c r="Y408" s="31"/>
      <c r="Z408" s="31"/>
      <c r="AA408" s="8" t="s">
        <v>54</v>
      </c>
      <c r="AB408" s="73">
        <v>1</v>
      </c>
      <c r="AC408" s="4">
        <f t="shared" ref="AC408:AK416" si="59">C408-P408</f>
        <v>-13</v>
      </c>
      <c r="AD408" s="4">
        <f t="shared" si="59"/>
        <v>-2</v>
      </c>
      <c r="AE408" s="4">
        <f t="shared" si="59"/>
        <v>0</v>
      </c>
      <c r="AF408" s="4">
        <f t="shared" si="59"/>
        <v>0</v>
      </c>
      <c r="AG408" s="4">
        <f t="shared" si="59"/>
        <v>0</v>
      </c>
      <c r="AH408" s="4">
        <f t="shared" si="59"/>
        <v>-1</v>
      </c>
      <c r="AI408" s="4">
        <f t="shared" si="59"/>
        <v>-3</v>
      </c>
      <c r="AJ408" s="3">
        <f t="shared" si="59"/>
        <v>-12038.6</v>
      </c>
      <c r="AK408" s="3">
        <f t="shared" si="59"/>
        <v>-538.62</v>
      </c>
    </row>
    <row r="409" spans="1:39" ht="39" customHeight="1" x14ac:dyDescent="0.25">
      <c r="A409" s="8" t="s">
        <v>55</v>
      </c>
      <c r="B409" s="73">
        <v>2</v>
      </c>
      <c r="C409" s="4">
        <f t="shared" ref="C409:K409" si="60">C13+C49+C85+C121+C157+C193+C229+C265+C301+C337+C373</f>
        <v>0</v>
      </c>
      <c r="D409" s="4">
        <f t="shared" si="60"/>
        <v>0</v>
      </c>
      <c r="E409" s="4">
        <f t="shared" si="60"/>
        <v>0</v>
      </c>
      <c r="F409" s="4">
        <f t="shared" si="60"/>
        <v>0</v>
      </c>
      <c r="G409" s="4">
        <f t="shared" si="60"/>
        <v>0</v>
      </c>
      <c r="H409" s="4">
        <f t="shared" si="60"/>
        <v>0</v>
      </c>
      <c r="I409" s="4">
        <f t="shared" si="60"/>
        <v>0</v>
      </c>
      <c r="J409" s="3">
        <f t="shared" si="60"/>
        <v>0</v>
      </c>
      <c r="K409" s="3">
        <f t="shared" si="60"/>
        <v>0</v>
      </c>
      <c r="L409" s="31"/>
      <c r="M409" s="40"/>
      <c r="N409" s="8" t="s">
        <v>55</v>
      </c>
      <c r="O409" s="73">
        <v>2</v>
      </c>
      <c r="P409" s="4">
        <f t="shared" ref="P409:X409" si="61">P13+P49+P85+P121+P157+P193+P229+P265+P301+P337+P373</f>
        <v>4</v>
      </c>
      <c r="Q409" s="4">
        <f t="shared" si="61"/>
        <v>0</v>
      </c>
      <c r="R409" s="4">
        <f t="shared" si="61"/>
        <v>0</v>
      </c>
      <c r="S409" s="4">
        <f t="shared" si="61"/>
        <v>0</v>
      </c>
      <c r="T409" s="4">
        <f t="shared" si="61"/>
        <v>0</v>
      </c>
      <c r="U409" s="4">
        <f t="shared" si="61"/>
        <v>0</v>
      </c>
      <c r="V409" s="4">
        <f t="shared" si="61"/>
        <v>3</v>
      </c>
      <c r="W409" s="3">
        <f t="shared" si="61"/>
        <v>6754.9</v>
      </c>
      <c r="X409" s="3">
        <f t="shared" si="61"/>
        <v>0</v>
      </c>
      <c r="Y409" s="31"/>
      <c r="Z409" s="31"/>
      <c r="AA409" s="8" t="s">
        <v>55</v>
      </c>
      <c r="AB409" s="73">
        <v>2</v>
      </c>
      <c r="AC409" s="4">
        <f t="shared" si="59"/>
        <v>-4</v>
      </c>
      <c r="AD409" s="4">
        <f t="shared" si="59"/>
        <v>0</v>
      </c>
      <c r="AE409" s="4">
        <f t="shared" si="59"/>
        <v>0</v>
      </c>
      <c r="AF409" s="4">
        <f t="shared" si="59"/>
        <v>0</v>
      </c>
      <c r="AG409" s="4">
        <f t="shared" si="59"/>
        <v>0</v>
      </c>
      <c r="AH409" s="4">
        <f t="shared" si="59"/>
        <v>0</v>
      </c>
      <c r="AI409" s="4">
        <f t="shared" si="59"/>
        <v>-3</v>
      </c>
      <c r="AJ409" s="3">
        <f t="shared" si="59"/>
        <v>-6754.9</v>
      </c>
      <c r="AK409" s="3">
        <f t="shared" si="59"/>
        <v>0</v>
      </c>
    </row>
    <row r="410" spans="1:39" ht="52.5" customHeight="1" x14ac:dyDescent="0.25">
      <c r="A410" s="8" t="s">
        <v>56</v>
      </c>
      <c r="B410" s="73">
        <v>3</v>
      </c>
      <c r="C410" s="4">
        <f t="shared" ref="C410:K410" si="62">C14+C50+C86+C122+C158+C194+C230+C266+C302+C338+C374</f>
        <v>0</v>
      </c>
      <c r="D410" s="4">
        <f t="shared" si="62"/>
        <v>0</v>
      </c>
      <c r="E410" s="4">
        <f t="shared" si="62"/>
        <v>0</v>
      </c>
      <c r="F410" s="4">
        <f t="shared" si="62"/>
        <v>0</v>
      </c>
      <c r="G410" s="4">
        <f t="shared" si="62"/>
        <v>0</v>
      </c>
      <c r="H410" s="4">
        <f t="shared" si="62"/>
        <v>0</v>
      </c>
      <c r="I410" s="4">
        <f t="shared" si="62"/>
        <v>0</v>
      </c>
      <c r="J410" s="3">
        <f t="shared" si="62"/>
        <v>0</v>
      </c>
      <c r="K410" s="3">
        <f t="shared" si="62"/>
        <v>0</v>
      </c>
      <c r="L410" s="31"/>
      <c r="M410" s="40"/>
      <c r="N410" s="8" t="s">
        <v>56</v>
      </c>
      <c r="O410" s="73">
        <v>3</v>
      </c>
      <c r="P410" s="4">
        <f t="shared" ref="P410:X410" si="63">P14+P50+P86+P122+P158+P194+P230+P266+P302+P338+P374</f>
        <v>1</v>
      </c>
      <c r="Q410" s="4">
        <f t="shared" si="63"/>
        <v>0</v>
      </c>
      <c r="R410" s="4">
        <f t="shared" si="63"/>
        <v>0</v>
      </c>
      <c r="S410" s="4">
        <f t="shared" si="63"/>
        <v>1</v>
      </c>
      <c r="T410" s="4">
        <f t="shared" si="63"/>
        <v>0</v>
      </c>
      <c r="U410" s="4">
        <f t="shared" si="63"/>
        <v>0</v>
      </c>
      <c r="V410" s="4">
        <f t="shared" si="63"/>
        <v>1</v>
      </c>
      <c r="W410" s="3">
        <f t="shared" si="63"/>
        <v>7368</v>
      </c>
      <c r="X410" s="3">
        <f t="shared" si="63"/>
        <v>7368</v>
      </c>
      <c r="Y410" s="31"/>
      <c r="Z410" s="31"/>
      <c r="AA410" s="8" t="s">
        <v>56</v>
      </c>
      <c r="AB410" s="73">
        <v>3</v>
      </c>
      <c r="AC410" s="4">
        <f t="shared" si="59"/>
        <v>-1</v>
      </c>
      <c r="AD410" s="4">
        <f t="shared" si="59"/>
        <v>0</v>
      </c>
      <c r="AE410" s="4">
        <f t="shared" si="59"/>
        <v>0</v>
      </c>
      <c r="AF410" s="4">
        <f t="shared" si="59"/>
        <v>-1</v>
      </c>
      <c r="AG410" s="4">
        <f t="shared" si="59"/>
        <v>0</v>
      </c>
      <c r="AH410" s="4">
        <f t="shared" si="59"/>
        <v>0</v>
      </c>
      <c r="AI410" s="4">
        <f t="shared" si="59"/>
        <v>-1</v>
      </c>
      <c r="AJ410" s="3">
        <f t="shared" si="59"/>
        <v>-7368</v>
      </c>
      <c r="AK410" s="3">
        <f t="shared" si="59"/>
        <v>-7368</v>
      </c>
    </row>
    <row r="411" spans="1:39" ht="12.75" customHeight="1" x14ac:dyDescent="0.25">
      <c r="A411" s="8" t="s">
        <v>57</v>
      </c>
      <c r="B411" s="73">
        <v>4</v>
      </c>
      <c r="C411" s="4">
        <f t="shared" ref="C411:K411" si="64">C15+C51+C87+C123+C159+C195+C231+C267+C303+C339+C375</f>
        <v>0</v>
      </c>
      <c r="D411" s="4">
        <f t="shared" si="64"/>
        <v>0</v>
      </c>
      <c r="E411" s="4">
        <f t="shared" si="64"/>
        <v>0</v>
      </c>
      <c r="F411" s="4">
        <f t="shared" si="64"/>
        <v>0</v>
      </c>
      <c r="G411" s="4">
        <f t="shared" si="64"/>
        <v>0</v>
      </c>
      <c r="H411" s="4">
        <f t="shared" si="64"/>
        <v>0</v>
      </c>
      <c r="I411" s="4">
        <f t="shared" si="64"/>
        <v>0</v>
      </c>
      <c r="J411" s="3">
        <f t="shared" si="64"/>
        <v>0</v>
      </c>
      <c r="K411" s="3">
        <f t="shared" si="64"/>
        <v>0</v>
      </c>
      <c r="L411" s="31"/>
      <c r="M411" s="40"/>
      <c r="N411" s="8" t="s">
        <v>57</v>
      </c>
      <c r="O411" s="73">
        <v>4</v>
      </c>
      <c r="P411" s="4">
        <f t="shared" ref="P411:X411" si="65">P15+P51+P87+P123+P159+P195+P231+P267+P303+P339+P375</f>
        <v>0</v>
      </c>
      <c r="Q411" s="4">
        <f t="shared" si="65"/>
        <v>0</v>
      </c>
      <c r="R411" s="4">
        <f t="shared" si="65"/>
        <v>0</v>
      </c>
      <c r="S411" s="4">
        <f t="shared" si="65"/>
        <v>0</v>
      </c>
      <c r="T411" s="4">
        <f t="shared" si="65"/>
        <v>0</v>
      </c>
      <c r="U411" s="4">
        <f t="shared" si="65"/>
        <v>0</v>
      </c>
      <c r="V411" s="4">
        <f t="shared" si="65"/>
        <v>0</v>
      </c>
      <c r="W411" s="3">
        <f t="shared" si="65"/>
        <v>0</v>
      </c>
      <c r="X411" s="3">
        <f t="shared" si="65"/>
        <v>0</v>
      </c>
      <c r="Y411" s="31"/>
      <c r="Z411" s="31"/>
      <c r="AA411" s="8" t="s">
        <v>57</v>
      </c>
      <c r="AB411" s="73">
        <v>4</v>
      </c>
      <c r="AC411" s="4">
        <f t="shared" si="59"/>
        <v>0</v>
      </c>
      <c r="AD411" s="4">
        <f t="shared" si="59"/>
        <v>0</v>
      </c>
      <c r="AE411" s="4">
        <f t="shared" si="59"/>
        <v>0</v>
      </c>
      <c r="AF411" s="4">
        <f t="shared" si="59"/>
        <v>0</v>
      </c>
      <c r="AG411" s="4">
        <f t="shared" si="59"/>
        <v>0</v>
      </c>
      <c r="AH411" s="4">
        <f t="shared" si="59"/>
        <v>0</v>
      </c>
      <c r="AI411" s="4">
        <f t="shared" si="59"/>
        <v>0</v>
      </c>
      <c r="AJ411" s="3">
        <f t="shared" si="59"/>
        <v>0</v>
      </c>
      <c r="AK411" s="3">
        <f t="shared" si="59"/>
        <v>0</v>
      </c>
    </row>
    <row r="412" spans="1:39" ht="12" customHeight="1" x14ac:dyDescent="0.25">
      <c r="A412" s="8" t="s">
        <v>720</v>
      </c>
      <c r="B412" s="72">
        <v>5</v>
      </c>
      <c r="C412" s="4">
        <f t="shared" ref="C412:K412" si="66">C16+C52+C88+C124+C160+C196+C232+C268+C304+C340+C376</f>
        <v>0</v>
      </c>
      <c r="D412" s="4">
        <f t="shared" si="66"/>
        <v>0</v>
      </c>
      <c r="E412" s="4">
        <f t="shared" si="66"/>
        <v>0</v>
      </c>
      <c r="F412" s="4">
        <f t="shared" si="66"/>
        <v>0</v>
      </c>
      <c r="G412" s="4">
        <f t="shared" si="66"/>
        <v>0</v>
      </c>
      <c r="H412" s="4">
        <f t="shared" si="66"/>
        <v>0</v>
      </c>
      <c r="I412" s="4">
        <f t="shared" si="66"/>
        <v>0</v>
      </c>
      <c r="J412" s="3">
        <f t="shared" si="66"/>
        <v>0</v>
      </c>
      <c r="K412" s="3">
        <f t="shared" si="66"/>
        <v>0</v>
      </c>
      <c r="L412" s="31"/>
      <c r="M412" s="40"/>
      <c r="N412" s="8" t="s">
        <v>58</v>
      </c>
      <c r="O412" s="72">
        <v>5</v>
      </c>
      <c r="P412" s="4">
        <f t="shared" ref="P412:X412" si="67">P16+P52+P88+P124+P160+P196+P232+P268+P304+P340+P376</f>
        <v>6</v>
      </c>
      <c r="Q412" s="4">
        <f t="shared" si="67"/>
        <v>0</v>
      </c>
      <c r="R412" s="4">
        <f t="shared" si="67"/>
        <v>0</v>
      </c>
      <c r="S412" s="4">
        <f t="shared" si="67"/>
        <v>0</v>
      </c>
      <c r="T412" s="4">
        <f t="shared" si="67"/>
        <v>0</v>
      </c>
      <c r="U412" s="4">
        <f t="shared" si="67"/>
        <v>2</v>
      </c>
      <c r="V412" s="4">
        <f t="shared" si="67"/>
        <v>3</v>
      </c>
      <c r="W412" s="3">
        <f t="shared" si="67"/>
        <v>568.4</v>
      </c>
      <c r="X412" s="3">
        <f t="shared" si="67"/>
        <v>0</v>
      </c>
      <c r="Y412" s="31"/>
      <c r="Z412" s="31"/>
      <c r="AA412" s="8" t="s">
        <v>58</v>
      </c>
      <c r="AB412" s="72">
        <v>5</v>
      </c>
      <c r="AC412" s="4">
        <f t="shared" si="59"/>
        <v>-6</v>
      </c>
      <c r="AD412" s="4">
        <f t="shared" si="59"/>
        <v>0</v>
      </c>
      <c r="AE412" s="4">
        <f t="shared" si="59"/>
        <v>0</v>
      </c>
      <c r="AF412" s="4">
        <f t="shared" si="59"/>
        <v>0</v>
      </c>
      <c r="AG412" s="4">
        <f t="shared" si="59"/>
        <v>0</v>
      </c>
      <c r="AH412" s="4">
        <f t="shared" si="59"/>
        <v>-2</v>
      </c>
      <c r="AI412" s="4">
        <f t="shared" si="59"/>
        <v>-3</v>
      </c>
      <c r="AJ412" s="3">
        <f t="shared" si="59"/>
        <v>-568.4</v>
      </c>
      <c r="AK412" s="3">
        <f t="shared" si="59"/>
        <v>0</v>
      </c>
    </row>
    <row r="413" spans="1:39" ht="12.75" customHeight="1" x14ac:dyDescent="0.25">
      <c r="A413" s="8" t="s">
        <v>59</v>
      </c>
      <c r="B413" s="72">
        <v>6</v>
      </c>
      <c r="C413" s="4">
        <f t="shared" ref="C413:K413" si="68">C17+C53+C89+C125+C161+C197+C233+C269+C305+C341+C377</f>
        <v>0</v>
      </c>
      <c r="D413" s="4">
        <f t="shared" si="68"/>
        <v>0</v>
      </c>
      <c r="E413" s="4">
        <f t="shared" si="68"/>
        <v>0</v>
      </c>
      <c r="F413" s="4">
        <f t="shared" si="68"/>
        <v>0</v>
      </c>
      <c r="G413" s="4">
        <f t="shared" si="68"/>
        <v>0</v>
      </c>
      <c r="H413" s="4">
        <f t="shared" si="68"/>
        <v>0</v>
      </c>
      <c r="I413" s="4">
        <f t="shared" si="68"/>
        <v>0</v>
      </c>
      <c r="J413" s="3">
        <f t="shared" si="68"/>
        <v>0</v>
      </c>
      <c r="K413" s="3">
        <f t="shared" si="68"/>
        <v>0</v>
      </c>
      <c r="L413" s="31"/>
      <c r="M413" s="40"/>
      <c r="N413" s="8" t="s">
        <v>59</v>
      </c>
      <c r="O413" s="72">
        <v>6</v>
      </c>
      <c r="P413" s="4">
        <f t="shared" ref="P413:X413" si="69">P17+P53+P89+P125+P161+P197+P233+P269+P305+P341+P377</f>
        <v>0</v>
      </c>
      <c r="Q413" s="4">
        <f t="shared" si="69"/>
        <v>0</v>
      </c>
      <c r="R413" s="4">
        <f t="shared" si="69"/>
        <v>0</v>
      </c>
      <c r="S413" s="4">
        <f t="shared" si="69"/>
        <v>0</v>
      </c>
      <c r="T413" s="4">
        <f t="shared" si="69"/>
        <v>0</v>
      </c>
      <c r="U413" s="4">
        <f t="shared" si="69"/>
        <v>0</v>
      </c>
      <c r="V413" s="4">
        <f t="shared" si="69"/>
        <v>0</v>
      </c>
      <c r="W413" s="3">
        <f t="shared" si="69"/>
        <v>0</v>
      </c>
      <c r="X413" s="3">
        <f t="shared" si="69"/>
        <v>0</v>
      </c>
      <c r="Y413" s="31"/>
      <c r="Z413" s="31"/>
      <c r="AA413" s="8" t="s">
        <v>59</v>
      </c>
      <c r="AB413" s="72">
        <v>6</v>
      </c>
      <c r="AC413" s="4">
        <f t="shared" si="59"/>
        <v>0</v>
      </c>
      <c r="AD413" s="4">
        <f t="shared" si="59"/>
        <v>0</v>
      </c>
      <c r="AE413" s="4">
        <f t="shared" si="59"/>
        <v>0</v>
      </c>
      <c r="AF413" s="4">
        <f t="shared" si="59"/>
        <v>0</v>
      </c>
      <c r="AG413" s="4">
        <f t="shared" si="59"/>
        <v>0</v>
      </c>
      <c r="AH413" s="4">
        <f t="shared" si="59"/>
        <v>0</v>
      </c>
      <c r="AI413" s="4">
        <f t="shared" si="59"/>
        <v>0</v>
      </c>
      <c r="AJ413" s="3">
        <f t="shared" si="59"/>
        <v>0</v>
      </c>
      <c r="AK413" s="3">
        <f t="shared" si="59"/>
        <v>0</v>
      </c>
    </row>
    <row r="414" spans="1:39" ht="12.75" customHeight="1" x14ac:dyDescent="0.25">
      <c r="A414" s="8" t="s">
        <v>60</v>
      </c>
      <c r="B414" s="72">
        <v>7</v>
      </c>
      <c r="C414" s="4">
        <f t="shared" ref="C414:K414" si="70">C18+C54+C90+C126+C162+C198+C234+C270+C306+C342+C378</f>
        <v>0</v>
      </c>
      <c r="D414" s="4">
        <f t="shared" si="70"/>
        <v>0</v>
      </c>
      <c r="E414" s="4">
        <f t="shared" si="70"/>
        <v>0</v>
      </c>
      <c r="F414" s="4">
        <f t="shared" si="70"/>
        <v>0</v>
      </c>
      <c r="G414" s="4">
        <f t="shared" si="70"/>
        <v>0</v>
      </c>
      <c r="H414" s="4">
        <f t="shared" si="70"/>
        <v>0</v>
      </c>
      <c r="I414" s="4">
        <f t="shared" si="70"/>
        <v>0</v>
      </c>
      <c r="J414" s="3">
        <f t="shared" si="70"/>
        <v>0</v>
      </c>
      <c r="K414" s="3">
        <f t="shared" si="70"/>
        <v>0</v>
      </c>
      <c r="L414" s="31"/>
      <c r="M414" s="40"/>
      <c r="N414" s="8" t="s">
        <v>60</v>
      </c>
      <c r="O414" s="72">
        <v>7</v>
      </c>
      <c r="P414" s="4">
        <f t="shared" ref="P414:X414" si="71">P18+P54+P90+P126+P162+P198+P234+P270+P306+P342+P378</f>
        <v>1</v>
      </c>
      <c r="Q414" s="4">
        <f t="shared" si="71"/>
        <v>1</v>
      </c>
      <c r="R414" s="4">
        <f t="shared" si="71"/>
        <v>0</v>
      </c>
      <c r="S414" s="4">
        <f t="shared" si="71"/>
        <v>0</v>
      </c>
      <c r="T414" s="4">
        <f t="shared" si="71"/>
        <v>0</v>
      </c>
      <c r="U414" s="4">
        <f t="shared" si="71"/>
        <v>0</v>
      </c>
      <c r="V414" s="4">
        <f t="shared" si="71"/>
        <v>0</v>
      </c>
      <c r="W414" s="3">
        <f t="shared" si="71"/>
        <v>56.1</v>
      </c>
      <c r="X414" s="3">
        <f t="shared" si="71"/>
        <v>56.1</v>
      </c>
      <c r="Y414" s="31"/>
      <c r="Z414" s="31"/>
      <c r="AA414" s="8" t="s">
        <v>60</v>
      </c>
      <c r="AB414" s="72">
        <v>7</v>
      </c>
      <c r="AC414" s="4">
        <f t="shared" si="59"/>
        <v>-1</v>
      </c>
      <c r="AD414" s="4">
        <f t="shared" si="59"/>
        <v>-1</v>
      </c>
      <c r="AE414" s="4">
        <f t="shared" si="59"/>
        <v>0</v>
      </c>
      <c r="AF414" s="4">
        <f t="shared" si="59"/>
        <v>0</v>
      </c>
      <c r="AG414" s="4">
        <f t="shared" si="59"/>
        <v>0</v>
      </c>
      <c r="AH414" s="4">
        <f t="shared" si="59"/>
        <v>0</v>
      </c>
      <c r="AI414" s="4">
        <f t="shared" si="59"/>
        <v>0</v>
      </c>
      <c r="AJ414" s="3">
        <f t="shared" si="59"/>
        <v>-56.1</v>
      </c>
      <c r="AK414" s="3">
        <f t="shared" si="59"/>
        <v>-56.1</v>
      </c>
    </row>
    <row r="415" spans="1:39" ht="12.75" customHeight="1" x14ac:dyDescent="0.25">
      <c r="A415" s="8" t="s">
        <v>61</v>
      </c>
      <c r="B415" s="72">
        <v>8</v>
      </c>
      <c r="C415" s="4">
        <f t="shared" ref="C415:K415" si="72">C19+C55+C91+C127+C163+C199+C235+C271+C307+C343+C379</f>
        <v>0</v>
      </c>
      <c r="D415" s="4">
        <f t="shared" si="72"/>
        <v>0</v>
      </c>
      <c r="E415" s="4">
        <f t="shared" si="72"/>
        <v>0</v>
      </c>
      <c r="F415" s="4">
        <f t="shared" si="72"/>
        <v>0</v>
      </c>
      <c r="G415" s="4">
        <f t="shared" si="72"/>
        <v>0</v>
      </c>
      <c r="H415" s="4">
        <f t="shared" si="72"/>
        <v>0</v>
      </c>
      <c r="I415" s="4">
        <f t="shared" si="72"/>
        <v>0</v>
      </c>
      <c r="J415" s="3">
        <f t="shared" si="72"/>
        <v>0</v>
      </c>
      <c r="K415" s="3">
        <f t="shared" si="72"/>
        <v>0</v>
      </c>
      <c r="L415" s="31"/>
      <c r="M415" s="40"/>
      <c r="N415" s="8" t="s">
        <v>61</v>
      </c>
      <c r="O415" s="72">
        <v>8</v>
      </c>
      <c r="P415" s="4">
        <f t="shared" ref="P415:X415" si="73">P19+P55+P91+P127+P163+P199+P235+P271+P307+P343+P379</f>
        <v>16</v>
      </c>
      <c r="Q415" s="4">
        <f t="shared" si="73"/>
        <v>1</v>
      </c>
      <c r="R415" s="4">
        <f t="shared" si="73"/>
        <v>0</v>
      </c>
      <c r="S415" s="4">
        <f t="shared" si="73"/>
        <v>0</v>
      </c>
      <c r="T415" s="4">
        <f t="shared" si="73"/>
        <v>0</v>
      </c>
      <c r="U415" s="4">
        <f t="shared" si="73"/>
        <v>0</v>
      </c>
      <c r="V415" s="4">
        <f t="shared" si="73"/>
        <v>2</v>
      </c>
      <c r="W415" s="3">
        <f t="shared" si="73"/>
        <v>2619.5100000000002</v>
      </c>
      <c r="X415" s="3">
        <f t="shared" si="73"/>
        <v>166</v>
      </c>
      <c r="Y415" s="31"/>
      <c r="Z415" s="31"/>
      <c r="AA415" s="8" t="s">
        <v>61</v>
      </c>
      <c r="AB415" s="72">
        <v>8</v>
      </c>
      <c r="AC415" s="4">
        <f t="shared" si="59"/>
        <v>-16</v>
      </c>
      <c r="AD415" s="4">
        <f t="shared" si="59"/>
        <v>-1</v>
      </c>
      <c r="AE415" s="4">
        <f t="shared" si="59"/>
        <v>0</v>
      </c>
      <c r="AF415" s="4">
        <f t="shared" si="59"/>
        <v>0</v>
      </c>
      <c r="AG415" s="4">
        <f t="shared" si="59"/>
        <v>0</v>
      </c>
      <c r="AH415" s="4">
        <f t="shared" si="59"/>
        <v>0</v>
      </c>
      <c r="AI415" s="4">
        <f t="shared" si="59"/>
        <v>-2</v>
      </c>
      <c r="AJ415" s="3">
        <f t="shared" si="59"/>
        <v>-2619.5100000000002</v>
      </c>
      <c r="AK415" s="3">
        <f t="shared" si="59"/>
        <v>-166</v>
      </c>
    </row>
    <row r="416" spans="1:39" ht="12.75" customHeight="1" x14ac:dyDescent="0.25">
      <c r="A416" s="14" t="s">
        <v>258</v>
      </c>
      <c r="B416" s="15">
        <v>9</v>
      </c>
      <c r="C416" s="16">
        <f>SUM(C408:C415)</f>
        <v>0</v>
      </c>
      <c r="D416" s="16">
        <f t="shared" ref="D416:H416" si="74">SUM(D408:D415)</f>
        <v>0</v>
      </c>
      <c r="E416" s="16">
        <f t="shared" si="74"/>
        <v>0</v>
      </c>
      <c r="F416" s="16">
        <f t="shared" si="74"/>
        <v>0</v>
      </c>
      <c r="G416" s="16">
        <f t="shared" si="74"/>
        <v>0</v>
      </c>
      <c r="H416" s="16">
        <f t="shared" si="74"/>
        <v>0</v>
      </c>
      <c r="I416" s="16">
        <f>SUM(I408:I415)</f>
        <v>0</v>
      </c>
      <c r="J416" s="17">
        <f>SUM(J408:J415)</f>
        <v>0</v>
      </c>
      <c r="K416" s="17">
        <f>SUM(K408:K415)</f>
        <v>0</v>
      </c>
      <c r="L416" s="40"/>
      <c r="M416" s="40"/>
      <c r="N416" s="14" t="s">
        <v>62</v>
      </c>
      <c r="O416" s="15">
        <v>9</v>
      </c>
      <c r="P416" s="4">
        <f t="shared" ref="P416:X416" si="75">SUM(P408:P415)</f>
        <v>41</v>
      </c>
      <c r="Q416" s="4">
        <f t="shared" si="75"/>
        <v>4</v>
      </c>
      <c r="R416" s="4">
        <f t="shared" si="75"/>
        <v>0</v>
      </c>
      <c r="S416" s="4">
        <f t="shared" si="75"/>
        <v>1</v>
      </c>
      <c r="T416" s="4">
        <f t="shared" si="75"/>
        <v>0</v>
      </c>
      <c r="U416" s="4">
        <f t="shared" si="75"/>
        <v>3</v>
      </c>
      <c r="V416" s="4">
        <f t="shared" si="75"/>
        <v>12</v>
      </c>
      <c r="W416" s="3">
        <f t="shared" si="75"/>
        <v>29405.510000000002</v>
      </c>
      <c r="X416" s="3">
        <f t="shared" si="75"/>
        <v>8128.72</v>
      </c>
      <c r="Y416" s="32"/>
      <c r="Z416" s="32"/>
      <c r="AA416" s="14" t="s">
        <v>62</v>
      </c>
      <c r="AB416" s="15">
        <v>9</v>
      </c>
      <c r="AC416" s="4">
        <f t="shared" si="59"/>
        <v>-41</v>
      </c>
      <c r="AD416" s="4">
        <f t="shared" si="59"/>
        <v>-4</v>
      </c>
      <c r="AE416" s="4">
        <f t="shared" si="59"/>
        <v>0</v>
      </c>
      <c r="AF416" s="4">
        <f t="shared" si="59"/>
        <v>-1</v>
      </c>
      <c r="AG416" s="4">
        <f t="shared" si="59"/>
        <v>0</v>
      </c>
      <c r="AH416" s="4">
        <f t="shared" si="59"/>
        <v>-3</v>
      </c>
      <c r="AI416" s="4">
        <f t="shared" si="59"/>
        <v>-12</v>
      </c>
      <c r="AJ416" s="3">
        <f t="shared" si="59"/>
        <v>-29405.510000000002</v>
      </c>
      <c r="AK416" s="3">
        <f t="shared" si="59"/>
        <v>-8128.72</v>
      </c>
    </row>
    <row r="418" spans="1:39" x14ac:dyDescent="0.25">
      <c r="A418" s="12" t="s">
        <v>66</v>
      </c>
      <c r="N418" s="12" t="s">
        <v>66</v>
      </c>
      <c r="AA418" s="12" t="s">
        <v>66</v>
      </c>
    </row>
    <row r="419" spans="1:39" ht="18.75" x14ac:dyDescent="0.3">
      <c r="A419" s="10" t="s">
        <v>730</v>
      </c>
      <c r="B419" s="10"/>
      <c r="C419" s="11"/>
      <c r="D419" s="11"/>
      <c r="E419" s="11"/>
      <c r="F419" s="11"/>
      <c r="G419" s="11"/>
      <c r="H419" s="10"/>
      <c r="I419" s="10"/>
      <c r="J419" s="10"/>
      <c r="K419" s="10"/>
      <c r="L419" s="6">
        <f>L23+L59+L95+L131+L167+L203+L239+L275+L311+L347+L383</f>
        <v>0</v>
      </c>
      <c r="M419" s="10" t="s">
        <v>724</v>
      </c>
      <c r="N419" s="10" t="s">
        <v>730</v>
      </c>
      <c r="O419" s="10"/>
      <c r="P419" s="11"/>
      <c r="Q419" s="11"/>
      <c r="R419" s="11"/>
      <c r="S419" s="11"/>
      <c r="T419" s="11"/>
      <c r="U419" s="10"/>
      <c r="V419" s="10"/>
      <c r="W419" s="10"/>
      <c r="X419" s="10"/>
      <c r="Y419" s="6">
        <f>Y23+Y59+Y95+Y131+Y167+Y203+Y239+Y275+Y311+Y347+Y383</f>
        <v>3</v>
      </c>
      <c r="Z419" s="10" t="s">
        <v>724</v>
      </c>
      <c r="AA419" s="10" t="s">
        <v>730</v>
      </c>
      <c r="AB419" s="10"/>
      <c r="AC419" s="11"/>
      <c r="AD419" s="11"/>
      <c r="AE419" s="11"/>
      <c r="AF419" s="11"/>
      <c r="AG419" s="11"/>
      <c r="AH419" s="10"/>
      <c r="AI419" s="10"/>
      <c r="AJ419" s="10"/>
      <c r="AK419" s="10"/>
      <c r="AL419" s="6">
        <f>L419-Y419</f>
        <v>-3</v>
      </c>
      <c r="AM419" s="10" t="s">
        <v>724</v>
      </c>
    </row>
    <row r="420" spans="1:39" ht="20.25" customHeight="1" x14ac:dyDescent="0.3">
      <c r="A420" s="116" t="s">
        <v>725</v>
      </c>
      <c r="B420" s="116"/>
      <c r="C420" s="6">
        <f>C24+C60+C96+C132+C168+C204+C240+C276+C312+C348+C384</f>
        <v>0</v>
      </c>
      <c r="D420" s="10" t="s">
        <v>729</v>
      </c>
      <c r="E420" s="11"/>
      <c r="F420" s="6">
        <f>F24+F60+F96+F132+F168+F204+F240+F276+F312+F348+F384</f>
        <v>0</v>
      </c>
      <c r="G420" s="53" t="s">
        <v>726</v>
      </c>
      <c r="H420" s="1"/>
      <c r="I420" s="10"/>
      <c r="J420" s="10"/>
      <c r="K420" s="6">
        <f>K24+K60+K96+K132+K168+K204+K240+K276+K312+K348+K384</f>
        <v>0</v>
      </c>
      <c r="L420" s="10" t="s">
        <v>63</v>
      </c>
      <c r="M420" s="10"/>
      <c r="N420" s="116" t="s">
        <v>725</v>
      </c>
      <c r="O420" s="116"/>
      <c r="P420" s="6">
        <f>P24+P60+P96+P132+P168+P204+P240+P276+P312+P348+P384</f>
        <v>1</v>
      </c>
      <c r="Q420" s="10" t="s">
        <v>729</v>
      </c>
      <c r="R420" s="11"/>
      <c r="S420" s="6">
        <f>S24+S60+S96+S132+S168+S204+S240+S276+S312+S348+S384</f>
        <v>0</v>
      </c>
      <c r="T420" s="53" t="s">
        <v>726</v>
      </c>
      <c r="U420" s="1"/>
      <c r="V420" s="10"/>
      <c r="W420" s="10"/>
      <c r="X420" s="6">
        <f>X24+X60+X96+X132+X168+X204+X240+X276+X312+X348+X384</f>
        <v>0</v>
      </c>
      <c r="Y420" s="10" t="s">
        <v>63</v>
      </c>
      <c r="Z420" s="10"/>
      <c r="AA420" s="116" t="s">
        <v>725</v>
      </c>
      <c r="AB420" s="116"/>
      <c r="AC420" s="6">
        <f>C420-P420</f>
        <v>-1</v>
      </c>
      <c r="AD420" s="10" t="s">
        <v>729</v>
      </c>
      <c r="AE420" s="11"/>
      <c r="AF420" s="6">
        <f>F420-S420</f>
        <v>0</v>
      </c>
      <c r="AG420" s="53" t="s">
        <v>726</v>
      </c>
      <c r="AH420" s="1"/>
      <c r="AI420" s="10"/>
      <c r="AJ420" s="10"/>
      <c r="AK420" s="6">
        <f>K420-X420</f>
        <v>0</v>
      </c>
      <c r="AL420" s="10" t="s">
        <v>63</v>
      </c>
      <c r="AM420" s="10"/>
    </row>
    <row r="421" spans="1:39" ht="21" customHeight="1" x14ac:dyDescent="0.3">
      <c r="A421" s="13" t="s">
        <v>728</v>
      </c>
      <c r="B421" s="13"/>
      <c r="C421" s="6">
        <f>C25+C61+C97+C133+C169+C205+C241+C277+C313+C349+C385</f>
        <v>0</v>
      </c>
      <c r="D421" s="13" t="s">
        <v>727</v>
      </c>
      <c r="E421" s="13"/>
      <c r="F421" s="13"/>
      <c r="J421" s="10"/>
      <c r="K421" s="10"/>
      <c r="L421" s="6">
        <f>L25+L61+L97+L133+L169+L205+L241+L277+L313+L349+L385</f>
        <v>0</v>
      </c>
      <c r="M421" s="10" t="s">
        <v>64</v>
      </c>
      <c r="N421" s="13" t="s">
        <v>728</v>
      </c>
      <c r="O421" s="13"/>
      <c r="P421" s="6">
        <f>P25+P61+P97+P133+P169+P205+P241+P277+P313+P349+P385</f>
        <v>0</v>
      </c>
      <c r="Q421" s="13" t="s">
        <v>727</v>
      </c>
      <c r="R421" s="13"/>
      <c r="S421" s="13"/>
      <c r="W421" s="10"/>
      <c r="X421" s="10"/>
      <c r="Y421" s="6">
        <f>Y25+Y61+Y97+Y133+Y169+Y205+Y241+Y277+Y313+Y349+Y385</f>
        <v>0</v>
      </c>
      <c r="Z421" s="10" t="s">
        <v>64</v>
      </c>
      <c r="AA421" s="13" t="s">
        <v>728</v>
      </c>
      <c r="AB421" s="13"/>
      <c r="AC421" s="6">
        <f>C421-P421</f>
        <v>0</v>
      </c>
      <c r="AD421" s="13" t="s">
        <v>727</v>
      </c>
      <c r="AE421" s="13"/>
      <c r="AF421" s="13"/>
      <c r="AJ421" s="10"/>
      <c r="AK421" s="10"/>
      <c r="AL421" s="6">
        <f>L421-Y421</f>
        <v>0</v>
      </c>
      <c r="AM421" s="10" t="s">
        <v>64</v>
      </c>
    </row>
    <row r="424" spans="1:39" x14ac:dyDescent="0.25">
      <c r="A424" s="12" t="s">
        <v>67</v>
      </c>
      <c r="N424" s="12" t="s">
        <v>67</v>
      </c>
      <c r="AA424" s="12" t="s">
        <v>67</v>
      </c>
    </row>
    <row r="425" spans="1:39" ht="18.75" x14ac:dyDescent="0.3">
      <c r="A425" s="10" t="s">
        <v>730</v>
      </c>
      <c r="B425" s="10"/>
      <c r="C425" s="11"/>
      <c r="D425" s="11"/>
      <c r="E425" s="11"/>
      <c r="F425" s="11"/>
      <c r="G425" s="11"/>
      <c r="H425" s="10"/>
      <c r="I425" s="10"/>
      <c r="J425" s="10"/>
      <c r="K425" s="10"/>
      <c r="L425" s="6">
        <f>L29+L65+L101+L137+L173+L209+L245+L281+L317+L353+L389</f>
        <v>0</v>
      </c>
      <c r="M425" s="10" t="s">
        <v>724</v>
      </c>
      <c r="N425" s="10" t="s">
        <v>730</v>
      </c>
      <c r="O425" s="10"/>
      <c r="P425" s="11"/>
      <c r="Q425" s="11"/>
      <c r="R425" s="11"/>
      <c r="S425" s="11"/>
      <c r="T425" s="11"/>
      <c r="U425" s="10"/>
      <c r="V425" s="10"/>
      <c r="W425" s="10"/>
      <c r="X425" s="10"/>
      <c r="Y425" s="6">
        <f>Y29+Y65+Y101+Y137+Y173+Y209+Y245+Y281+Y317+Y353+Y389</f>
        <v>2</v>
      </c>
      <c r="Z425" s="10" t="s">
        <v>724</v>
      </c>
      <c r="AA425" s="10" t="s">
        <v>730</v>
      </c>
      <c r="AB425" s="10"/>
      <c r="AC425" s="11"/>
      <c r="AD425" s="11"/>
      <c r="AE425" s="11"/>
      <c r="AF425" s="11"/>
      <c r="AG425" s="11"/>
      <c r="AH425" s="10"/>
      <c r="AI425" s="10"/>
      <c r="AJ425" s="10"/>
      <c r="AK425" s="10"/>
      <c r="AL425" s="6">
        <f>L425-Y425</f>
        <v>-2</v>
      </c>
      <c r="AM425" s="10" t="s">
        <v>724</v>
      </c>
    </row>
    <row r="426" spans="1:39" ht="20.25" customHeight="1" x14ac:dyDescent="0.3">
      <c r="A426" s="116" t="s">
        <v>725</v>
      </c>
      <c r="B426" s="116"/>
      <c r="C426" s="6">
        <f>C30+C66+C102+C138+C174+C210+C246+C282+C318+C354+C390</f>
        <v>0</v>
      </c>
      <c r="D426" s="10" t="s">
        <v>729</v>
      </c>
      <c r="E426" s="11"/>
      <c r="F426" s="6">
        <f>F30+F66+F102+F138+F174+F210+F246+F282+F318+F354+F390</f>
        <v>0</v>
      </c>
      <c r="G426" s="53" t="s">
        <v>726</v>
      </c>
      <c r="H426" s="1"/>
      <c r="I426" s="10"/>
      <c r="J426" s="10"/>
      <c r="K426" s="6">
        <f>K30+K66+K102+K138+K174+K210+K246+K282+K318+K354+K390</f>
        <v>0</v>
      </c>
      <c r="L426" s="10" t="s">
        <v>63</v>
      </c>
      <c r="M426" s="10"/>
      <c r="N426" s="116" t="s">
        <v>725</v>
      </c>
      <c r="O426" s="116"/>
      <c r="P426" s="6">
        <f>P30+P66+P102+P138+P174+P210+P246+P282+P318+P354+P390</f>
        <v>1</v>
      </c>
      <c r="Q426" s="10" t="s">
        <v>729</v>
      </c>
      <c r="R426" s="11"/>
      <c r="S426" s="6">
        <f>S30+S66+S102+S138+S174+S210+S246+S282+S318+S354+S390</f>
        <v>0</v>
      </c>
      <c r="T426" s="53" t="s">
        <v>726</v>
      </c>
      <c r="U426" s="1"/>
      <c r="V426" s="10"/>
      <c r="W426" s="10"/>
      <c r="X426" s="6">
        <f>X30+X66+X102+X138+X174+X210+X246+X282+X318+X354+X390</f>
        <v>0</v>
      </c>
      <c r="Y426" s="10" t="s">
        <v>63</v>
      </c>
      <c r="Z426" s="10"/>
      <c r="AA426" s="116" t="s">
        <v>725</v>
      </c>
      <c r="AB426" s="116"/>
      <c r="AC426" s="6">
        <f>C426-P426</f>
        <v>-1</v>
      </c>
      <c r="AD426" s="10" t="s">
        <v>729</v>
      </c>
      <c r="AE426" s="11"/>
      <c r="AF426" s="6">
        <f>F426-S426</f>
        <v>0</v>
      </c>
      <c r="AG426" s="53" t="s">
        <v>726</v>
      </c>
      <c r="AH426" s="1"/>
      <c r="AI426" s="10"/>
      <c r="AJ426" s="10"/>
      <c r="AK426" s="6">
        <f>K426-X426</f>
        <v>0</v>
      </c>
      <c r="AL426" s="10" t="s">
        <v>63</v>
      </c>
      <c r="AM426" s="10"/>
    </row>
    <row r="427" spans="1:39" ht="21" customHeight="1" x14ac:dyDescent="0.3">
      <c r="A427" s="13" t="s">
        <v>728</v>
      </c>
      <c r="B427" s="13"/>
      <c r="C427" s="6">
        <f>C31+C67+C103+C139+C175+C211+C247+C283+C319+C355+C391</f>
        <v>0</v>
      </c>
      <c r="D427" s="13" t="s">
        <v>727</v>
      </c>
      <c r="E427" s="13"/>
      <c r="F427" s="13"/>
      <c r="J427" s="10"/>
      <c r="K427" s="10"/>
      <c r="L427" s="6">
        <f>L31+L67+L103+L139+L175+L211+L247+L283+L319+L355+L391</f>
        <v>0</v>
      </c>
      <c r="M427" s="10" t="s">
        <v>64</v>
      </c>
      <c r="N427" s="13" t="s">
        <v>728</v>
      </c>
      <c r="O427" s="13"/>
      <c r="P427" s="6">
        <f>P31+P67+P103+P139+P175+P211+P247+P283+P319+P355+P391</f>
        <v>0</v>
      </c>
      <c r="Q427" s="13" t="s">
        <v>727</v>
      </c>
      <c r="R427" s="13"/>
      <c r="S427" s="13"/>
      <c r="W427" s="10"/>
      <c r="X427" s="10"/>
      <c r="Y427" s="6">
        <f>Y31+Y67+Y103+Y139+Y175+Y211+Y247+Y283+Y319+Y355+Y391</f>
        <v>1</v>
      </c>
      <c r="Z427" s="10" t="s">
        <v>64</v>
      </c>
      <c r="AA427" s="13" t="s">
        <v>728</v>
      </c>
      <c r="AB427" s="13"/>
      <c r="AC427" s="6">
        <f>C427-P427</f>
        <v>0</v>
      </c>
      <c r="AD427" s="13" t="s">
        <v>727</v>
      </c>
      <c r="AE427" s="13"/>
      <c r="AF427" s="13"/>
      <c r="AJ427" s="10"/>
      <c r="AK427" s="10"/>
      <c r="AL427" s="6">
        <f>L427-Y427</f>
        <v>-1</v>
      </c>
      <c r="AM427" s="10" t="s">
        <v>64</v>
      </c>
    </row>
    <row r="430" spans="1:39" x14ac:dyDescent="0.25">
      <c r="A430" s="12" t="s">
        <v>68</v>
      </c>
      <c r="N430" s="12" t="s">
        <v>68</v>
      </c>
      <c r="AA430" s="12" t="s">
        <v>68</v>
      </c>
    </row>
    <row r="431" spans="1:39" ht="18.75" x14ac:dyDescent="0.3">
      <c r="A431" s="10" t="s">
        <v>730</v>
      </c>
      <c r="B431" s="10"/>
      <c r="C431" s="11"/>
      <c r="D431" s="11"/>
      <c r="E431" s="11"/>
      <c r="F431" s="11"/>
      <c r="G431" s="11"/>
      <c r="H431" s="10"/>
      <c r="I431" s="10"/>
      <c r="J431" s="10"/>
      <c r="K431" s="10"/>
      <c r="L431" s="6">
        <f>L35+L71+L107+L143+L179+L215+L251+L287+L323+L359+L395</f>
        <v>0</v>
      </c>
      <c r="M431" s="10" t="s">
        <v>724</v>
      </c>
      <c r="N431" s="10" t="s">
        <v>730</v>
      </c>
      <c r="O431" s="10"/>
      <c r="P431" s="11"/>
      <c r="Q431" s="11"/>
      <c r="R431" s="11"/>
      <c r="S431" s="11"/>
      <c r="T431" s="11"/>
      <c r="U431" s="10"/>
      <c r="V431" s="10"/>
      <c r="W431" s="10"/>
      <c r="X431" s="10"/>
      <c r="Y431" s="6">
        <f>Y35+Y71+Y107+Y143+Y179+Y215+Y251+Y287+Y323+Y359+Y395</f>
        <v>1</v>
      </c>
      <c r="Z431" s="10" t="s">
        <v>724</v>
      </c>
      <c r="AA431" s="10" t="s">
        <v>730</v>
      </c>
      <c r="AB431" s="10"/>
      <c r="AC431" s="11"/>
      <c r="AD431" s="11"/>
      <c r="AE431" s="11"/>
      <c r="AF431" s="11"/>
      <c r="AG431" s="11"/>
      <c r="AH431" s="10"/>
      <c r="AI431" s="10"/>
      <c r="AJ431" s="10"/>
      <c r="AK431" s="10"/>
      <c r="AL431" s="6">
        <f>L431-Y431</f>
        <v>-1</v>
      </c>
      <c r="AM431" s="10" t="s">
        <v>724</v>
      </c>
    </row>
    <row r="432" spans="1:39" ht="20.25" customHeight="1" x14ac:dyDescent="0.3">
      <c r="A432" s="116" t="s">
        <v>725</v>
      </c>
      <c r="B432" s="116"/>
      <c r="C432" s="6">
        <f>C36+C72+C108+C144+C180+C216+C252+C288+C324+C360+C396</f>
        <v>0</v>
      </c>
      <c r="D432" s="10" t="s">
        <v>729</v>
      </c>
      <c r="E432" s="11"/>
      <c r="F432" s="6">
        <f>F36+F72+F108+F144+F180+F216+F252+F288+F324+F360+F396</f>
        <v>0</v>
      </c>
      <c r="G432" s="53" t="s">
        <v>726</v>
      </c>
      <c r="H432" s="1"/>
      <c r="I432" s="10"/>
      <c r="J432" s="10"/>
      <c r="K432" s="6">
        <f>K36+K72+K108+K144+K180+K216+K252+K288+K324+K360+K396</f>
        <v>0</v>
      </c>
      <c r="L432" s="10" t="s">
        <v>63</v>
      </c>
      <c r="M432" s="10"/>
      <c r="N432" s="116" t="s">
        <v>725</v>
      </c>
      <c r="O432" s="116"/>
      <c r="P432" s="6">
        <f>P36+P72+P108+P144+P180+P216+P252+P288+P324+P360+P396</f>
        <v>0</v>
      </c>
      <c r="Q432" s="10" t="s">
        <v>729</v>
      </c>
      <c r="R432" s="11"/>
      <c r="S432" s="6">
        <f>S36+S72+S108+S144+S180+S216+S252+S288+S324+S360+S396</f>
        <v>0</v>
      </c>
      <c r="T432" s="53" t="s">
        <v>726</v>
      </c>
      <c r="U432" s="1"/>
      <c r="V432" s="10"/>
      <c r="W432" s="10"/>
      <c r="X432" s="6">
        <f>X36+X72+X108+X144+X180+X216+X252+X288+X324+X360+X396</f>
        <v>0</v>
      </c>
      <c r="Y432" s="10" t="s">
        <v>63</v>
      </c>
      <c r="Z432" s="10"/>
      <c r="AA432" s="116" t="s">
        <v>725</v>
      </c>
      <c r="AB432" s="116"/>
      <c r="AC432" s="6">
        <f>C432-P432</f>
        <v>0</v>
      </c>
      <c r="AD432" s="10" t="s">
        <v>729</v>
      </c>
      <c r="AE432" s="11"/>
      <c r="AF432" s="6">
        <f>F432-S432</f>
        <v>0</v>
      </c>
      <c r="AG432" s="53" t="s">
        <v>726</v>
      </c>
      <c r="AH432" s="1"/>
      <c r="AI432" s="10"/>
      <c r="AJ432" s="10"/>
      <c r="AK432" s="6">
        <f>K432-X432</f>
        <v>0</v>
      </c>
      <c r="AL432" s="10" t="s">
        <v>63</v>
      </c>
      <c r="AM432" s="10"/>
    </row>
    <row r="433" spans="1:39" ht="21" customHeight="1" x14ac:dyDescent="0.3">
      <c r="A433" s="13" t="s">
        <v>728</v>
      </c>
      <c r="B433" s="13"/>
      <c r="C433" s="6">
        <f>C37+C73+C109+C145+C181+C217+C253+C289+C325+C361+C397</f>
        <v>0</v>
      </c>
      <c r="D433" s="13" t="s">
        <v>727</v>
      </c>
      <c r="E433" s="13"/>
      <c r="F433" s="13"/>
      <c r="J433" s="10"/>
      <c r="K433" s="10"/>
      <c r="L433" s="6">
        <f>L37+L73+L109+L145+L181+L217+L253+L289+L325+L361+L397</f>
        <v>0</v>
      </c>
      <c r="M433" s="10" t="s">
        <v>64</v>
      </c>
      <c r="N433" s="13" t="s">
        <v>728</v>
      </c>
      <c r="O433" s="13"/>
      <c r="P433" s="6">
        <f>P37+P73+P109+P145+P181+P217+P253+P289+P325+P361+P397</f>
        <v>0</v>
      </c>
      <c r="Q433" s="13" t="s">
        <v>727</v>
      </c>
      <c r="R433" s="13"/>
      <c r="S433" s="13"/>
      <c r="W433" s="10"/>
      <c r="X433" s="10"/>
      <c r="Y433" s="6">
        <f>Y37+Y73+Y109+Y145+Y181+Y217+Y253+Y289+Y325+Y361+Y397</f>
        <v>0</v>
      </c>
      <c r="Z433" s="10" t="s">
        <v>64</v>
      </c>
      <c r="AA433" s="13" t="s">
        <v>728</v>
      </c>
      <c r="AB433" s="13"/>
      <c r="AC433" s="6">
        <f>C433-P433</f>
        <v>0</v>
      </c>
      <c r="AD433" s="13" t="s">
        <v>727</v>
      </c>
      <c r="AE433" s="13"/>
      <c r="AF433" s="13"/>
      <c r="AJ433" s="10"/>
      <c r="AK433" s="10"/>
      <c r="AL433" s="6">
        <f>L433-Y433</f>
        <v>0</v>
      </c>
      <c r="AM433" s="10" t="s">
        <v>64</v>
      </c>
    </row>
    <row r="436" spans="1:39" ht="17.25" customHeight="1" x14ac:dyDescent="0.25">
      <c r="A436" s="19" t="s">
        <v>831</v>
      </c>
      <c r="B436" s="19"/>
      <c r="C436" s="19"/>
      <c r="D436" s="19"/>
      <c r="E436" s="18"/>
      <c r="F436" s="18"/>
      <c r="G436" s="18"/>
      <c r="H436" s="18"/>
      <c r="I436" s="18"/>
      <c r="J436" s="18"/>
      <c r="K436" s="135"/>
      <c r="L436" s="135"/>
      <c r="M436" s="135"/>
      <c r="N436" s="19" t="s">
        <v>832</v>
      </c>
      <c r="O436" s="19"/>
      <c r="P436" s="19"/>
      <c r="Q436" s="19"/>
      <c r="R436" s="18"/>
      <c r="S436" s="18"/>
      <c r="T436" s="18"/>
      <c r="U436" s="18"/>
      <c r="V436" s="18"/>
      <c r="W436" s="18"/>
      <c r="X436" s="18"/>
      <c r="Y436" s="18"/>
      <c r="Z436" s="18"/>
      <c r="AA436" s="19" t="s">
        <v>833</v>
      </c>
      <c r="AB436" s="19"/>
      <c r="AC436" s="19"/>
      <c r="AD436" s="19"/>
      <c r="AE436" s="18"/>
      <c r="AF436" s="18"/>
      <c r="AG436" s="18"/>
      <c r="AH436" s="18"/>
      <c r="AI436" s="18"/>
      <c r="AJ436" s="18"/>
      <c r="AK436" s="18"/>
      <c r="AL436" s="18"/>
      <c r="AM436" s="18"/>
    </row>
    <row r="437" spans="1:39" ht="17.25" customHeight="1" x14ac:dyDescent="0.25">
      <c r="A437" s="9" t="s">
        <v>284</v>
      </c>
      <c r="B437" s="74"/>
      <c r="C437" s="7"/>
      <c r="D437" s="7"/>
      <c r="E437" s="7"/>
      <c r="F437" s="7"/>
      <c r="G437" s="7"/>
      <c r="H437" s="7"/>
      <c r="I437" s="7"/>
      <c r="J437" s="7"/>
      <c r="K437" s="7"/>
      <c r="L437" s="74"/>
      <c r="M437" s="74"/>
      <c r="N437" s="9" t="s">
        <v>284</v>
      </c>
      <c r="O437" s="74"/>
      <c r="P437" s="7"/>
      <c r="Q437" s="7"/>
      <c r="R437" s="7"/>
      <c r="S437" s="7"/>
      <c r="T437" s="7"/>
      <c r="U437" s="7"/>
      <c r="V437" s="7"/>
      <c r="W437" s="7"/>
      <c r="X437" s="7"/>
      <c r="Y437" s="74"/>
      <c r="Z437" s="74"/>
      <c r="AA437" s="9" t="s">
        <v>284</v>
      </c>
      <c r="AB437" s="74"/>
      <c r="AC437" s="7"/>
      <c r="AD437" s="7"/>
      <c r="AE437" s="7"/>
      <c r="AF437" s="7"/>
      <c r="AG437" s="7"/>
      <c r="AH437" s="7"/>
      <c r="AI437" s="7"/>
      <c r="AJ437" s="7"/>
      <c r="AK437" s="7"/>
      <c r="AL437" s="74"/>
      <c r="AM437" s="74"/>
    </row>
    <row r="438" spans="1:39" ht="27" customHeight="1" x14ac:dyDescent="0.25">
      <c r="A438" s="121" t="s">
        <v>52</v>
      </c>
      <c r="B438" s="121" t="s">
        <v>53</v>
      </c>
      <c r="C438" s="127" t="s">
        <v>70</v>
      </c>
      <c r="D438" s="131"/>
      <c r="E438" s="131"/>
      <c r="F438" s="131"/>
      <c r="G438" s="131"/>
      <c r="H438" s="131"/>
      <c r="I438" s="128"/>
      <c r="J438" s="132" t="s">
        <v>69</v>
      </c>
      <c r="K438" s="132"/>
      <c r="L438" s="44"/>
      <c r="M438" s="55"/>
      <c r="N438" s="121" t="s">
        <v>52</v>
      </c>
      <c r="O438" s="121" t="s">
        <v>53</v>
      </c>
      <c r="P438" s="127" t="s">
        <v>70</v>
      </c>
      <c r="Q438" s="131"/>
      <c r="R438" s="131"/>
      <c r="S438" s="131"/>
      <c r="T438" s="131"/>
      <c r="U438" s="131"/>
      <c r="V438" s="128"/>
      <c r="W438" s="119" t="s">
        <v>69</v>
      </c>
      <c r="X438" s="120"/>
      <c r="Y438" s="44"/>
      <c r="Z438" s="44"/>
      <c r="AA438" s="121" t="s">
        <v>52</v>
      </c>
      <c r="AB438" s="121" t="s">
        <v>53</v>
      </c>
      <c r="AC438" s="127" t="s">
        <v>70</v>
      </c>
      <c r="AD438" s="131"/>
      <c r="AE438" s="131"/>
      <c r="AF438" s="131"/>
      <c r="AG438" s="131"/>
      <c r="AH438" s="131"/>
      <c r="AI438" s="128"/>
      <c r="AJ438" s="119" t="s">
        <v>69</v>
      </c>
      <c r="AK438" s="120"/>
      <c r="AM438" s="33"/>
    </row>
    <row r="439" spans="1:39" ht="21" customHeight="1" x14ac:dyDescent="0.25">
      <c r="A439" s="122"/>
      <c r="B439" s="122"/>
      <c r="C439" s="121" t="s">
        <v>40</v>
      </c>
      <c r="D439" s="127" t="s">
        <v>48</v>
      </c>
      <c r="E439" s="131"/>
      <c r="F439" s="131"/>
      <c r="G439" s="131"/>
      <c r="H439" s="131"/>
      <c r="I439" s="128"/>
      <c r="J439" s="121" t="s">
        <v>47</v>
      </c>
      <c r="K439" s="124" t="s">
        <v>49</v>
      </c>
      <c r="L439" s="30"/>
      <c r="M439" s="55"/>
      <c r="N439" s="122"/>
      <c r="O439" s="122"/>
      <c r="P439" s="121" t="s">
        <v>40</v>
      </c>
      <c r="Q439" s="127" t="s">
        <v>48</v>
      </c>
      <c r="R439" s="131"/>
      <c r="S439" s="131"/>
      <c r="T439" s="131"/>
      <c r="U439" s="131"/>
      <c r="V439" s="128"/>
      <c r="W439" s="121" t="s">
        <v>47</v>
      </c>
      <c r="X439" s="124" t="s">
        <v>49</v>
      </c>
      <c r="Y439" s="44"/>
      <c r="Z439" s="44"/>
      <c r="AA439" s="122"/>
      <c r="AB439" s="122"/>
      <c r="AC439" s="121" t="s">
        <v>40</v>
      </c>
      <c r="AD439" s="127" t="s">
        <v>48</v>
      </c>
      <c r="AE439" s="131"/>
      <c r="AF439" s="131"/>
      <c r="AG439" s="131"/>
      <c r="AH439" s="131"/>
      <c r="AI439" s="128"/>
      <c r="AJ439" s="121" t="s">
        <v>47</v>
      </c>
      <c r="AK439" s="124" t="s">
        <v>49</v>
      </c>
    </row>
    <row r="440" spans="1:39" ht="18.75" customHeight="1" x14ac:dyDescent="0.25">
      <c r="A440" s="122"/>
      <c r="B440" s="122"/>
      <c r="C440" s="122"/>
      <c r="D440" s="124" t="s">
        <v>43</v>
      </c>
      <c r="E440" s="124" t="s">
        <v>42</v>
      </c>
      <c r="F440" s="124" t="s">
        <v>50</v>
      </c>
      <c r="G440" s="127" t="s">
        <v>44</v>
      </c>
      <c r="H440" s="128"/>
      <c r="I440" s="124" t="s">
        <v>723</v>
      </c>
      <c r="J440" s="122"/>
      <c r="K440" s="125"/>
      <c r="L440" s="30"/>
      <c r="M440" s="55"/>
      <c r="N440" s="122"/>
      <c r="O440" s="122"/>
      <c r="P440" s="122"/>
      <c r="Q440" s="124" t="s">
        <v>43</v>
      </c>
      <c r="R440" s="124" t="s">
        <v>42</v>
      </c>
      <c r="S440" s="124" t="s">
        <v>50</v>
      </c>
      <c r="T440" s="127" t="s">
        <v>44</v>
      </c>
      <c r="U440" s="128"/>
      <c r="V440" s="124" t="s">
        <v>723</v>
      </c>
      <c r="W440" s="122"/>
      <c r="X440" s="125"/>
      <c r="Y440" s="44"/>
      <c r="Z440" s="44"/>
      <c r="AA440" s="122"/>
      <c r="AB440" s="122"/>
      <c r="AC440" s="122"/>
      <c r="AD440" s="124" t="s">
        <v>43</v>
      </c>
      <c r="AE440" s="124" t="s">
        <v>42</v>
      </c>
      <c r="AF440" s="124" t="s">
        <v>50</v>
      </c>
      <c r="AG440" s="127" t="s">
        <v>44</v>
      </c>
      <c r="AH440" s="128"/>
      <c r="AI440" s="124" t="s">
        <v>723</v>
      </c>
      <c r="AJ440" s="122"/>
      <c r="AK440" s="125"/>
    </row>
    <row r="441" spans="1:39" ht="20.25" customHeight="1" x14ac:dyDescent="0.25">
      <c r="A441" s="122"/>
      <c r="B441" s="122"/>
      <c r="C441" s="122"/>
      <c r="D441" s="125"/>
      <c r="E441" s="125"/>
      <c r="F441" s="125"/>
      <c r="G441" s="117" t="s">
        <v>45</v>
      </c>
      <c r="H441" s="117" t="s">
        <v>46</v>
      </c>
      <c r="I441" s="125"/>
      <c r="J441" s="122"/>
      <c r="K441" s="125"/>
      <c r="L441" s="30"/>
      <c r="M441" s="55"/>
      <c r="N441" s="122"/>
      <c r="O441" s="122"/>
      <c r="P441" s="122"/>
      <c r="Q441" s="125"/>
      <c r="R441" s="125"/>
      <c r="S441" s="125"/>
      <c r="T441" s="117" t="s">
        <v>45</v>
      </c>
      <c r="U441" s="117" t="s">
        <v>46</v>
      </c>
      <c r="V441" s="125"/>
      <c r="W441" s="122"/>
      <c r="X441" s="125"/>
      <c r="Y441" s="44"/>
      <c r="Z441" s="44"/>
      <c r="AA441" s="122"/>
      <c r="AB441" s="122"/>
      <c r="AC441" s="122"/>
      <c r="AD441" s="125"/>
      <c r="AE441" s="125"/>
      <c r="AF441" s="125"/>
      <c r="AG441" s="117" t="s">
        <v>45</v>
      </c>
      <c r="AH441" s="117" t="s">
        <v>46</v>
      </c>
      <c r="AI441" s="125"/>
      <c r="AJ441" s="122"/>
      <c r="AK441" s="125"/>
    </row>
    <row r="442" spans="1:39" ht="47.25" customHeight="1" x14ac:dyDescent="0.25">
      <c r="A442" s="123"/>
      <c r="B442" s="123"/>
      <c r="C442" s="123"/>
      <c r="D442" s="126"/>
      <c r="E442" s="126"/>
      <c r="F442" s="126"/>
      <c r="G442" s="118"/>
      <c r="H442" s="118"/>
      <c r="I442" s="126"/>
      <c r="J442" s="123"/>
      <c r="K442" s="126"/>
      <c r="L442" s="30"/>
      <c r="M442" s="55"/>
      <c r="N442" s="123"/>
      <c r="O442" s="123"/>
      <c r="P442" s="123"/>
      <c r="Q442" s="126"/>
      <c r="R442" s="126"/>
      <c r="S442" s="126"/>
      <c r="T442" s="118"/>
      <c r="U442" s="118"/>
      <c r="V442" s="126"/>
      <c r="W442" s="123"/>
      <c r="X442" s="126"/>
      <c r="Y442" s="44"/>
      <c r="Z442" s="44"/>
      <c r="AA442" s="123"/>
      <c r="AB442" s="123"/>
      <c r="AC442" s="123"/>
      <c r="AD442" s="126"/>
      <c r="AE442" s="126"/>
      <c r="AF442" s="126"/>
      <c r="AG442" s="118"/>
      <c r="AH442" s="118"/>
      <c r="AI442" s="126"/>
      <c r="AJ442" s="123"/>
      <c r="AK442" s="126"/>
    </row>
    <row r="443" spans="1:39" ht="18.75" customHeight="1" x14ac:dyDescent="0.25">
      <c r="A443" s="73">
        <v>1</v>
      </c>
      <c r="B443" s="73">
        <v>2</v>
      </c>
      <c r="C443" s="73">
        <v>3</v>
      </c>
      <c r="D443" s="73">
        <v>4</v>
      </c>
      <c r="E443" s="73">
        <v>5</v>
      </c>
      <c r="F443" s="73">
        <v>6</v>
      </c>
      <c r="G443" s="73">
        <v>7</v>
      </c>
      <c r="H443" s="73">
        <v>8</v>
      </c>
      <c r="I443" s="73">
        <v>9</v>
      </c>
      <c r="J443" s="73">
        <v>10</v>
      </c>
      <c r="K443" s="73">
        <v>11</v>
      </c>
      <c r="L443" s="45"/>
      <c r="M443" s="39"/>
      <c r="N443" s="73">
        <v>1</v>
      </c>
      <c r="O443" s="73">
        <v>2</v>
      </c>
      <c r="P443" s="73">
        <v>3</v>
      </c>
      <c r="Q443" s="73">
        <v>4</v>
      </c>
      <c r="R443" s="73">
        <v>5</v>
      </c>
      <c r="S443" s="73">
        <v>6</v>
      </c>
      <c r="T443" s="73">
        <v>7</v>
      </c>
      <c r="U443" s="73">
        <v>8</v>
      </c>
      <c r="V443" s="73">
        <v>9</v>
      </c>
      <c r="W443" s="73">
        <v>10</v>
      </c>
      <c r="X443" s="73">
        <v>11</v>
      </c>
      <c r="Y443" s="45"/>
      <c r="Z443" s="45"/>
      <c r="AA443" s="73">
        <v>1</v>
      </c>
      <c r="AB443" s="73">
        <v>2</v>
      </c>
      <c r="AC443" s="73">
        <v>3</v>
      </c>
      <c r="AD443" s="73">
        <v>4</v>
      </c>
      <c r="AE443" s="73">
        <v>5</v>
      </c>
      <c r="AF443" s="73">
        <v>6</v>
      </c>
      <c r="AG443" s="73">
        <v>7</v>
      </c>
      <c r="AH443" s="73">
        <v>8</v>
      </c>
      <c r="AI443" s="73">
        <v>9</v>
      </c>
      <c r="AJ443" s="73">
        <v>10</v>
      </c>
      <c r="AK443" s="73">
        <v>11</v>
      </c>
    </row>
    <row r="444" spans="1:39" ht="38.25" customHeight="1" x14ac:dyDescent="0.25">
      <c r="A444" s="8" t="s">
        <v>54</v>
      </c>
      <c r="B444" s="73">
        <v>1</v>
      </c>
      <c r="C444" s="4"/>
      <c r="D444" s="4"/>
      <c r="E444" s="4"/>
      <c r="F444" s="4"/>
      <c r="G444" s="4"/>
      <c r="H444" s="4"/>
      <c r="I444" s="4"/>
      <c r="J444" s="3"/>
      <c r="K444" s="3"/>
      <c r="L444" s="31"/>
      <c r="M444" s="40"/>
      <c r="N444" s="8" t="s">
        <v>54</v>
      </c>
      <c r="O444" s="73">
        <v>1</v>
      </c>
      <c r="P444" s="4">
        <v>8</v>
      </c>
      <c r="Q444" s="4">
        <v>2</v>
      </c>
      <c r="R444" s="4">
        <v>0</v>
      </c>
      <c r="S444" s="4">
        <v>0</v>
      </c>
      <c r="T444" s="4">
        <v>0</v>
      </c>
      <c r="U444" s="4">
        <v>1</v>
      </c>
      <c r="V444" s="4">
        <v>1</v>
      </c>
      <c r="W444" s="3">
        <v>2938.39</v>
      </c>
      <c r="X444" s="3">
        <v>538.62</v>
      </c>
      <c r="Y444" s="31"/>
      <c r="Z444" s="31"/>
      <c r="AA444" s="8" t="s">
        <v>54</v>
      </c>
      <c r="AB444" s="73">
        <v>1</v>
      </c>
      <c r="AC444" s="4">
        <f t="shared" ref="AC444:AK452" si="76">C444-P444</f>
        <v>-8</v>
      </c>
      <c r="AD444" s="4">
        <f t="shared" si="76"/>
        <v>-2</v>
      </c>
      <c r="AE444" s="4">
        <f t="shared" si="76"/>
        <v>0</v>
      </c>
      <c r="AF444" s="4">
        <f t="shared" si="76"/>
        <v>0</v>
      </c>
      <c r="AG444" s="4">
        <f t="shared" si="76"/>
        <v>0</v>
      </c>
      <c r="AH444" s="4">
        <f t="shared" si="76"/>
        <v>-1</v>
      </c>
      <c r="AI444" s="4">
        <f t="shared" si="76"/>
        <v>-1</v>
      </c>
      <c r="AJ444" s="3">
        <f t="shared" si="76"/>
        <v>-2938.39</v>
      </c>
      <c r="AK444" s="3">
        <f t="shared" si="76"/>
        <v>-538.62</v>
      </c>
    </row>
    <row r="445" spans="1:39" ht="39" customHeight="1" x14ac:dyDescent="0.25">
      <c r="A445" s="8" t="s">
        <v>55</v>
      </c>
      <c r="B445" s="73">
        <v>2</v>
      </c>
      <c r="C445" s="4"/>
      <c r="D445" s="4"/>
      <c r="E445" s="4"/>
      <c r="F445" s="4"/>
      <c r="G445" s="4"/>
      <c r="H445" s="4"/>
      <c r="I445" s="4"/>
      <c r="J445" s="3"/>
      <c r="K445" s="3"/>
      <c r="L445" s="31"/>
      <c r="M445" s="40"/>
      <c r="N445" s="8" t="s">
        <v>55</v>
      </c>
      <c r="O445" s="73">
        <v>2</v>
      </c>
      <c r="P445" s="4"/>
      <c r="Q445" s="4"/>
      <c r="R445" s="4"/>
      <c r="S445" s="4"/>
      <c r="T445" s="4"/>
      <c r="U445" s="4"/>
      <c r="V445" s="4"/>
      <c r="W445" s="3"/>
      <c r="X445" s="3"/>
      <c r="Y445" s="31"/>
      <c r="Z445" s="31"/>
      <c r="AA445" s="8" t="s">
        <v>55</v>
      </c>
      <c r="AB445" s="73">
        <v>2</v>
      </c>
      <c r="AC445" s="4">
        <f t="shared" si="76"/>
        <v>0</v>
      </c>
      <c r="AD445" s="4">
        <f t="shared" si="76"/>
        <v>0</v>
      </c>
      <c r="AE445" s="4">
        <f t="shared" si="76"/>
        <v>0</v>
      </c>
      <c r="AF445" s="4">
        <f t="shared" si="76"/>
        <v>0</v>
      </c>
      <c r="AG445" s="4">
        <f t="shared" si="76"/>
        <v>0</v>
      </c>
      <c r="AH445" s="4">
        <f t="shared" si="76"/>
        <v>0</v>
      </c>
      <c r="AI445" s="4">
        <f t="shared" si="76"/>
        <v>0</v>
      </c>
      <c r="AJ445" s="3">
        <f t="shared" si="76"/>
        <v>0</v>
      </c>
      <c r="AK445" s="3">
        <f t="shared" si="76"/>
        <v>0</v>
      </c>
    </row>
    <row r="446" spans="1:39" ht="52.5" customHeight="1" x14ac:dyDescent="0.25">
      <c r="A446" s="8" t="s">
        <v>56</v>
      </c>
      <c r="B446" s="73">
        <v>3</v>
      </c>
      <c r="C446" s="4"/>
      <c r="D446" s="4"/>
      <c r="E446" s="4"/>
      <c r="F446" s="4"/>
      <c r="G446" s="4"/>
      <c r="H446" s="4"/>
      <c r="I446" s="4"/>
      <c r="J446" s="3"/>
      <c r="K446" s="3"/>
      <c r="L446" s="31"/>
      <c r="M446" s="40"/>
      <c r="N446" s="8" t="s">
        <v>56</v>
      </c>
      <c r="O446" s="73">
        <v>3</v>
      </c>
      <c r="P446" s="4"/>
      <c r="Q446" s="4"/>
      <c r="R446" s="4"/>
      <c r="S446" s="4"/>
      <c r="T446" s="4"/>
      <c r="U446" s="4"/>
      <c r="V446" s="4"/>
      <c r="W446" s="3"/>
      <c r="X446" s="3"/>
      <c r="Y446" s="31"/>
      <c r="Z446" s="31"/>
      <c r="AA446" s="8" t="s">
        <v>56</v>
      </c>
      <c r="AB446" s="73">
        <v>3</v>
      </c>
      <c r="AC446" s="4">
        <f t="shared" si="76"/>
        <v>0</v>
      </c>
      <c r="AD446" s="4">
        <f t="shared" si="76"/>
        <v>0</v>
      </c>
      <c r="AE446" s="4">
        <f t="shared" si="76"/>
        <v>0</v>
      </c>
      <c r="AF446" s="4">
        <f t="shared" si="76"/>
        <v>0</v>
      </c>
      <c r="AG446" s="4">
        <f t="shared" si="76"/>
        <v>0</v>
      </c>
      <c r="AH446" s="4">
        <f t="shared" si="76"/>
        <v>0</v>
      </c>
      <c r="AI446" s="4">
        <f t="shared" si="76"/>
        <v>0</v>
      </c>
      <c r="AJ446" s="3">
        <f t="shared" si="76"/>
        <v>0</v>
      </c>
      <c r="AK446" s="3">
        <f t="shared" si="76"/>
        <v>0</v>
      </c>
    </row>
    <row r="447" spans="1:39" ht="12.75" customHeight="1" x14ac:dyDescent="0.25">
      <c r="A447" s="8" t="s">
        <v>57</v>
      </c>
      <c r="B447" s="73">
        <v>4</v>
      </c>
      <c r="C447" s="4"/>
      <c r="D447" s="4"/>
      <c r="E447" s="4"/>
      <c r="F447" s="4"/>
      <c r="G447" s="4"/>
      <c r="H447" s="4"/>
      <c r="I447" s="4"/>
      <c r="J447" s="3"/>
      <c r="K447" s="3"/>
      <c r="L447" s="31"/>
      <c r="M447" s="40"/>
      <c r="N447" s="8" t="s">
        <v>57</v>
      </c>
      <c r="O447" s="73">
        <v>4</v>
      </c>
      <c r="P447" s="4"/>
      <c r="Q447" s="4"/>
      <c r="R447" s="4"/>
      <c r="S447" s="4"/>
      <c r="T447" s="4"/>
      <c r="U447" s="4"/>
      <c r="V447" s="4"/>
      <c r="W447" s="3"/>
      <c r="X447" s="3"/>
      <c r="Y447" s="31"/>
      <c r="Z447" s="31"/>
      <c r="AA447" s="8" t="s">
        <v>57</v>
      </c>
      <c r="AB447" s="73">
        <v>4</v>
      </c>
      <c r="AC447" s="4">
        <f t="shared" si="76"/>
        <v>0</v>
      </c>
      <c r="AD447" s="4">
        <f t="shared" si="76"/>
        <v>0</v>
      </c>
      <c r="AE447" s="4">
        <f t="shared" si="76"/>
        <v>0</v>
      </c>
      <c r="AF447" s="4">
        <f t="shared" si="76"/>
        <v>0</v>
      </c>
      <c r="AG447" s="4">
        <f t="shared" si="76"/>
        <v>0</v>
      </c>
      <c r="AH447" s="4">
        <f t="shared" si="76"/>
        <v>0</v>
      </c>
      <c r="AI447" s="4">
        <f t="shared" si="76"/>
        <v>0</v>
      </c>
      <c r="AJ447" s="3">
        <f t="shared" si="76"/>
        <v>0</v>
      </c>
      <c r="AK447" s="3">
        <f t="shared" si="76"/>
        <v>0</v>
      </c>
    </row>
    <row r="448" spans="1:39" ht="12" customHeight="1" x14ac:dyDescent="0.25">
      <c r="A448" s="8" t="s">
        <v>720</v>
      </c>
      <c r="B448" s="72">
        <v>5</v>
      </c>
      <c r="C448" s="4"/>
      <c r="D448" s="4"/>
      <c r="E448" s="4"/>
      <c r="F448" s="4"/>
      <c r="G448" s="4"/>
      <c r="H448" s="4"/>
      <c r="I448" s="4"/>
      <c r="J448" s="3"/>
      <c r="K448" s="3"/>
      <c r="L448" s="31"/>
      <c r="M448" s="40"/>
      <c r="N448" s="8" t="s">
        <v>58</v>
      </c>
      <c r="O448" s="72">
        <v>5</v>
      </c>
      <c r="P448" s="4">
        <v>6</v>
      </c>
      <c r="Q448" s="4">
        <v>0</v>
      </c>
      <c r="R448" s="4">
        <v>0</v>
      </c>
      <c r="S448" s="4">
        <v>0</v>
      </c>
      <c r="T448" s="4">
        <v>0</v>
      </c>
      <c r="U448" s="4">
        <v>2</v>
      </c>
      <c r="V448" s="4">
        <v>3</v>
      </c>
      <c r="W448" s="3">
        <v>568.4</v>
      </c>
      <c r="X448" s="3">
        <v>0</v>
      </c>
      <c r="Y448" s="31"/>
      <c r="Z448" s="31"/>
      <c r="AA448" s="8" t="s">
        <v>58</v>
      </c>
      <c r="AB448" s="72">
        <v>5</v>
      </c>
      <c r="AC448" s="4">
        <f t="shared" si="76"/>
        <v>-6</v>
      </c>
      <c r="AD448" s="4">
        <f t="shared" si="76"/>
        <v>0</v>
      </c>
      <c r="AE448" s="4">
        <f t="shared" si="76"/>
        <v>0</v>
      </c>
      <c r="AF448" s="4">
        <f t="shared" si="76"/>
        <v>0</v>
      </c>
      <c r="AG448" s="4">
        <f t="shared" si="76"/>
        <v>0</v>
      </c>
      <c r="AH448" s="4">
        <f t="shared" si="76"/>
        <v>-2</v>
      </c>
      <c r="AI448" s="4">
        <f t="shared" si="76"/>
        <v>-3</v>
      </c>
      <c r="AJ448" s="3">
        <f t="shared" si="76"/>
        <v>-568.4</v>
      </c>
      <c r="AK448" s="3">
        <f t="shared" si="76"/>
        <v>0</v>
      </c>
    </row>
    <row r="449" spans="1:39" ht="12.75" customHeight="1" x14ac:dyDescent="0.25">
      <c r="A449" s="8" t="s">
        <v>59</v>
      </c>
      <c r="B449" s="72">
        <v>6</v>
      </c>
      <c r="C449" s="4"/>
      <c r="D449" s="4"/>
      <c r="E449" s="4"/>
      <c r="F449" s="4"/>
      <c r="G449" s="4"/>
      <c r="H449" s="4"/>
      <c r="I449" s="4"/>
      <c r="J449" s="3"/>
      <c r="K449" s="3"/>
      <c r="L449" s="31"/>
      <c r="M449" s="40"/>
      <c r="N449" s="8" t="s">
        <v>59</v>
      </c>
      <c r="O449" s="72">
        <v>6</v>
      </c>
      <c r="P449" s="4"/>
      <c r="Q449" s="4"/>
      <c r="R449" s="4"/>
      <c r="S449" s="4"/>
      <c r="T449" s="4"/>
      <c r="U449" s="4"/>
      <c r="V449" s="4"/>
      <c r="W449" s="3"/>
      <c r="X449" s="3"/>
      <c r="Y449" s="31"/>
      <c r="Z449" s="31"/>
      <c r="AA449" s="8" t="s">
        <v>59</v>
      </c>
      <c r="AB449" s="72">
        <v>6</v>
      </c>
      <c r="AC449" s="4">
        <f t="shared" si="76"/>
        <v>0</v>
      </c>
      <c r="AD449" s="4">
        <f t="shared" si="76"/>
        <v>0</v>
      </c>
      <c r="AE449" s="4">
        <f t="shared" si="76"/>
        <v>0</v>
      </c>
      <c r="AF449" s="4">
        <f t="shared" si="76"/>
        <v>0</v>
      </c>
      <c r="AG449" s="4">
        <f t="shared" si="76"/>
        <v>0</v>
      </c>
      <c r="AH449" s="4">
        <f t="shared" si="76"/>
        <v>0</v>
      </c>
      <c r="AI449" s="4">
        <f t="shared" si="76"/>
        <v>0</v>
      </c>
      <c r="AJ449" s="3">
        <f t="shared" si="76"/>
        <v>0</v>
      </c>
      <c r="AK449" s="3">
        <f t="shared" si="76"/>
        <v>0</v>
      </c>
    </row>
    <row r="450" spans="1:39" ht="12.75" customHeight="1" x14ac:dyDescent="0.25">
      <c r="A450" s="8" t="s">
        <v>60</v>
      </c>
      <c r="B450" s="72">
        <v>7</v>
      </c>
      <c r="C450" s="4"/>
      <c r="D450" s="4"/>
      <c r="E450" s="4"/>
      <c r="F450" s="4"/>
      <c r="G450" s="4"/>
      <c r="H450" s="4"/>
      <c r="I450" s="4"/>
      <c r="J450" s="3"/>
      <c r="K450" s="3"/>
      <c r="L450" s="31"/>
      <c r="M450" s="40"/>
      <c r="N450" s="8" t="s">
        <v>60</v>
      </c>
      <c r="O450" s="72">
        <v>7</v>
      </c>
      <c r="P450" s="4"/>
      <c r="Q450" s="4"/>
      <c r="R450" s="4"/>
      <c r="S450" s="4"/>
      <c r="T450" s="4"/>
      <c r="U450" s="4"/>
      <c r="V450" s="4"/>
      <c r="W450" s="3"/>
      <c r="X450" s="3"/>
      <c r="Y450" s="31"/>
      <c r="Z450" s="31"/>
      <c r="AA450" s="8" t="s">
        <v>60</v>
      </c>
      <c r="AB450" s="72">
        <v>7</v>
      </c>
      <c r="AC450" s="4">
        <f t="shared" si="76"/>
        <v>0</v>
      </c>
      <c r="AD450" s="4">
        <f t="shared" si="76"/>
        <v>0</v>
      </c>
      <c r="AE450" s="4">
        <f t="shared" si="76"/>
        <v>0</v>
      </c>
      <c r="AF450" s="4">
        <f t="shared" si="76"/>
        <v>0</v>
      </c>
      <c r="AG450" s="4">
        <f t="shared" si="76"/>
        <v>0</v>
      </c>
      <c r="AH450" s="4">
        <f t="shared" si="76"/>
        <v>0</v>
      </c>
      <c r="AI450" s="4">
        <f t="shared" si="76"/>
        <v>0</v>
      </c>
      <c r="AJ450" s="3">
        <f t="shared" si="76"/>
        <v>0</v>
      </c>
      <c r="AK450" s="3">
        <f t="shared" si="76"/>
        <v>0</v>
      </c>
    </row>
    <row r="451" spans="1:39" ht="12.75" customHeight="1" x14ac:dyDescent="0.25">
      <c r="A451" s="8" t="s">
        <v>61</v>
      </c>
      <c r="B451" s="72">
        <v>8</v>
      </c>
      <c r="C451" s="4"/>
      <c r="D451" s="4"/>
      <c r="E451" s="4"/>
      <c r="F451" s="4"/>
      <c r="G451" s="4"/>
      <c r="H451" s="4"/>
      <c r="I451" s="4"/>
      <c r="J451" s="3"/>
      <c r="K451" s="3"/>
      <c r="L451" s="31"/>
      <c r="M451" s="40"/>
      <c r="N451" s="8" t="s">
        <v>61</v>
      </c>
      <c r="O451" s="72">
        <v>8</v>
      </c>
      <c r="P451" s="4">
        <v>5</v>
      </c>
      <c r="Q451" s="4">
        <v>0</v>
      </c>
      <c r="R451" s="4">
        <v>0</v>
      </c>
      <c r="S451" s="4">
        <v>0</v>
      </c>
      <c r="T451" s="4">
        <v>0</v>
      </c>
      <c r="U451" s="4">
        <v>0</v>
      </c>
      <c r="V451" s="4">
        <v>0</v>
      </c>
      <c r="W451" s="3">
        <v>726.11</v>
      </c>
      <c r="X451" s="3">
        <v>0</v>
      </c>
      <c r="Y451" s="31"/>
      <c r="Z451" s="31"/>
      <c r="AA451" s="8" t="s">
        <v>61</v>
      </c>
      <c r="AB451" s="72">
        <v>8</v>
      </c>
      <c r="AC451" s="4">
        <f t="shared" si="76"/>
        <v>-5</v>
      </c>
      <c r="AD451" s="4">
        <f t="shared" si="76"/>
        <v>0</v>
      </c>
      <c r="AE451" s="4">
        <f t="shared" si="76"/>
        <v>0</v>
      </c>
      <c r="AF451" s="4">
        <f t="shared" si="76"/>
        <v>0</v>
      </c>
      <c r="AG451" s="4">
        <f t="shared" si="76"/>
        <v>0</v>
      </c>
      <c r="AH451" s="4">
        <f t="shared" si="76"/>
        <v>0</v>
      </c>
      <c r="AI451" s="4">
        <f t="shared" si="76"/>
        <v>0</v>
      </c>
      <c r="AJ451" s="3">
        <f t="shared" si="76"/>
        <v>-726.11</v>
      </c>
      <c r="AK451" s="3">
        <f t="shared" si="76"/>
        <v>0</v>
      </c>
    </row>
    <row r="452" spans="1:39" ht="12.75" customHeight="1" x14ac:dyDescent="0.25">
      <c r="A452" s="14" t="s">
        <v>258</v>
      </c>
      <c r="B452" s="15">
        <v>9</v>
      </c>
      <c r="C452" s="16">
        <f>SUM(C444:C451)</f>
        <v>0</v>
      </c>
      <c r="D452" s="16">
        <f t="shared" ref="D452:H452" si="77">SUM(D444:D451)</f>
        <v>0</v>
      </c>
      <c r="E452" s="16">
        <f t="shared" si="77"/>
        <v>0</v>
      </c>
      <c r="F452" s="16">
        <f t="shared" si="77"/>
        <v>0</v>
      </c>
      <c r="G452" s="16">
        <f t="shared" si="77"/>
        <v>0</v>
      </c>
      <c r="H452" s="16">
        <f t="shared" si="77"/>
        <v>0</v>
      </c>
      <c r="I452" s="16">
        <f>SUM(I444:I451)</f>
        <v>0</v>
      </c>
      <c r="J452" s="17">
        <f>SUM(J444:J451)</f>
        <v>0</v>
      </c>
      <c r="K452" s="17">
        <f>SUM(K444:K451)</f>
        <v>0</v>
      </c>
      <c r="L452" s="40"/>
      <c r="M452" s="40"/>
      <c r="N452" s="14" t="s">
        <v>62</v>
      </c>
      <c r="O452" s="15">
        <v>9</v>
      </c>
      <c r="P452" s="4">
        <f t="shared" ref="P452:X452" si="78">SUM(P444:P451)</f>
        <v>19</v>
      </c>
      <c r="Q452" s="4">
        <f t="shared" si="78"/>
        <v>2</v>
      </c>
      <c r="R452" s="4">
        <f t="shared" si="78"/>
        <v>0</v>
      </c>
      <c r="S452" s="4">
        <f t="shared" si="78"/>
        <v>0</v>
      </c>
      <c r="T452" s="4">
        <f t="shared" si="78"/>
        <v>0</v>
      </c>
      <c r="U452" s="4">
        <f t="shared" si="78"/>
        <v>3</v>
      </c>
      <c r="V452" s="4">
        <f t="shared" si="78"/>
        <v>4</v>
      </c>
      <c r="W452" s="3">
        <f t="shared" si="78"/>
        <v>4232.8999999999996</v>
      </c>
      <c r="X452" s="3">
        <f t="shared" si="78"/>
        <v>538.62</v>
      </c>
      <c r="Y452" s="32"/>
      <c r="Z452" s="32"/>
      <c r="AA452" s="14" t="s">
        <v>62</v>
      </c>
      <c r="AB452" s="15">
        <v>9</v>
      </c>
      <c r="AC452" s="4">
        <f t="shared" si="76"/>
        <v>-19</v>
      </c>
      <c r="AD452" s="4">
        <f t="shared" si="76"/>
        <v>-2</v>
      </c>
      <c r="AE452" s="4">
        <f t="shared" si="76"/>
        <v>0</v>
      </c>
      <c r="AF452" s="4">
        <f t="shared" si="76"/>
        <v>0</v>
      </c>
      <c r="AG452" s="4">
        <f t="shared" si="76"/>
        <v>0</v>
      </c>
      <c r="AH452" s="4">
        <f t="shared" si="76"/>
        <v>-3</v>
      </c>
      <c r="AI452" s="4">
        <f t="shared" si="76"/>
        <v>-4</v>
      </c>
      <c r="AJ452" s="3">
        <f t="shared" si="76"/>
        <v>-4232.8999999999996</v>
      </c>
      <c r="AK452" s="3">
        <f t="shared" si="76"/>
        <v>-538.62</v>
      </c>
    </row>
    <row r="454" spans="1:39" x14ac:dyDescent="0.25">
      <c r="A454" s="12" t="s">
        <v>285</v>
      </c>
      <c r="N454" s="12" t="s">
        <v>285</v>
      </c>
      <c r="AA454" s="12" t="s">
        <v>285</v>
      </c>
    </row>
    <row r="455" spans="1:39" ht="18.75" x14ac:dyDescent="0.3">
      <c r="A455" s="10" t="s">
        <v>730</v>
      </c>
      <c r="B455" s="10"/>
      <c r="C455" s="11"/>
      <c r="D455" s="11"/>
      <c r="E455" s="11"/>
      <c r="F455" s="11"/>
      <c r="G455" s="11"/>
      <c r="H455" s="10"/>
      <c r="I455" s="10"/>
      <c r="J455" s="10"/>
      <c r="K455" s="10"/>
      <c r="L455" s="6"/>
      <c r="M455" s="10" t="s">
        <v>724</v>
      </c>
      <c r="N455" s="10" t="s">
        <v>730</v>
      </c>
      <c r="O455" s="10"/>
      <c r="P455" s="11"/>
      <c r="Q455" s="11"/>
      <c r="R455" s="11"/>
      <c r="S455" s="11"/>
      <c r="T455" s="11"/>
      <c r="U455" s="10"/>
      <c r="V455" s="10"/>
      <c r="W455" s="10"/>
      <c r="X455" s="10"/>
      <c r="Y455" s="6"/>
      <c r="Z455" s="10" t="s">
        <v>724</v>
      </c>
      <c r="AA455" s="10" t="s">
        <v>730</v>
      </c>
      <c r="AB455" s="10"/>
      <c r="AC455" s="11"/>
      <c r="AD455" s="11"/>
      <c r="AE455" s="11"/>
      <c r="AF455" s="11"/>
      <c r="AG455" s="11"/>
      <c r="AH455" s="10"/>
      <c r="AI455" s="10"/>
      <c r="AJ455" s="10"/>
      <c r="AK455" s="10"/>
      <c r="AL455" s="6">
        <f>L455-Y455</f>
        <v>0</v>
      </c>
      <c r="AM455" s="10" t="s">
        <v>724</v>
      </c>
    </row>
    <row r="456" spans="1:39" ht="20.25" customHeight="1" x14ac:dyDescent="0.3">
      <c r="A456" s="116" t="s">
        <v>725</v>
      </c>
      <c r="B456" s="116"/>
      <c r="C456" s="6"/>
      <c r="D456" s="10" t="s">
        <v>729</v>
      </c>
      <c r="E456" s="11"/>
      <c r="F456" s="6"/>
      <c r="G456" s="53" t="s">
        <v>726</v>
      </c>
      <c r="H456" s="1"/>
      <c r="I456" s="10"/>
      <c r="J456" s="10"/>
      <c r="K456" s="6"/>
      <c r="L456" s="10" t="s">
        <v>63</v>
      </c>
      <c r="M456" s="10"/>
      <c r="N456" s="116" t="s">
        <v>725</v>
      </c>
      <c r="O456" s="116"/>
      <c r="P456" s="6"/>
      <c r="Q456" s="10" t="s">
        <v>729</v>
      </c>
      <c r="R456" s="11"/>
      <c r="S456" s="6"/>
      <c r="T456" s="53" t="s">
        <v>726</v>
      </c>
      <c r="U456" s="1"/>
      <c r="V456" s="10"/>
      <c r="W456" s="10"/>
      <c r="X456" s="6"/>
      <c r="Y456" s="10"/>
      <c r="Z456" s="10"/>
      <c r="AA456" s="116" t="s">
        <v>725</v>
      </c>
      <c r="AB456" s="116"/>
      <c r="AC456" s="6">
        <f>C456-P456</f>
        <v>0</v>
      </c>
      <c r="AD456" s="10" t="s">
        <v>729</v>
      </c>
      <c r="AE456" s="11"/>
      <c r="AF456" s="6">
        <f>F456-S456</f>
        <v>0</v>
      </c>
      <c r="AG456" s="53" t="s">
        <v>726</v>
      </c>
      <c r="AH456" s="1"/>
      <c r="AI456" s="10"/>
      <c r="AJ456" s="10"/>
      <c r="AK456" s="6">
        <f>K456-X456</f>
        <v>0</v>
      </c>
      <c r="AL456" s="10" t="s">
        <v>63</v>
      </c>
      <c r="AM456" s="10"/>
    </row>
    <row r="457" spans="1:39" ht="21" customHeight="1" x14ac:dyDescent="0.3">
      <c r="A457" s="13" t="s">
        <v>728</v>
      </c>
      <c r="B457" s="13"/>
      <c r="C457" s="6"/>
      <c r="D457" s="13" t="s">
        <v>727</v>
      </c>
      <c r="E457" s="13"/>
      <c r="F457" s="13"/>
      <c r="J457" s="10"/>
      <c r="K457" s="10"/>
      <c r="L457" s="6"/>
      <c r="M457" s="10" t="s">
        <v>64</v>
      </c>
      <c r="N457" s="13" t="s">
        <v>728</v>
      </c>
      <c r="O457" s="13"/>
      <c r="P457" s="6"/>
      <c r="Q457" s="13" t="s">
        <v>727</v>
      </c>
      <c r="R457" s="13"/>
      <c r="S457" s="13"/>
      <c r="W457" s="10"/>
      <c r="X457" s="10"/>
      <c r="Y457" s="6"/>
      <c r="Z457" s="10" t="s">
        <v>64</v>
      </c>
      <c r="AA457" s="13" t="s">
        <v>728</v>
      </c>
      <c r="AB457" s="13"/>
      <c r="AC457" s="6">
        <f>C457-P457</f>
        <v>0</v>
      </c>
      <c r="AD457" s="13" t="s">
        <v>727</v>
      </c>
      <c r="AE457" s="13"/>
      <c r="AF457" s="13"/>
      <c r="AJ457" s="10"/>
      <c r="AK457" s="10"/>
      <c r="AL457" s="6">
        <f>L457-Y457</f>
        <v>0</v>
      </c>
      <c r="AM457" s="10" t="s">
        <v>64</v>
      </c>
    </row>
    <row r="460" spans="1:39" x14ac:dyDescent="0.25">
      <c r="A460" s="12" t="s">
        <v>286</v>
      </c>
      <c r="N460" s="12" t="s">
        <v>286</v>
      </c>
      <c r="AA460" s="12" t="s">
        <v>286</v>
      </c>
    </row>
    <row r="461" spans="1:39" ht="18.75" x14ac:dyDescent="0.3">
      <c r="A461" s="10" t="s">
        <v>730</v>
      </c>
      <c r="B461" s="10"/>
      <c r="C461" s="11"/>
      <c r="D461" s="11"/>
      <c r="E461" s="11"/>
      <c r="F461" s="11"/>
      <c r="G461" s="11"/>
      <c r="H461" s="10"/>
      <c r="I461" s="10"/>
      <c r="J461" s="10"/>
      <c r="K461" s="10"/>
      <c r="L461" s="6"/>
      <c r="M461" s="10" t="s">
        <v>724</v>
      </c>
      <c r="N461" s="10" t="s">
        <v>730</v>
      </c>
      <c r="O461" s="10"/>
      <c r="P461" s="11"/>
      <c r="Q461" s="11"/>
      <c r="R461" s="11"/>
      <c r="S461" s="11"/>
      <c r="T461" s="11"/>
      <c r="U461" s="10"/>
      <c r="V461" s="10"/>
      <c r="W461" s="10"/>
      <c r="X461" s="10"/>
      <c r="Y461" s="6"/>
      <c r="Z461" s="10" t="s">
        <v>724</v>
      </c>
      <c r="AA461" s="10" t="s">
        <v>730</v>
      </c>
      <c r="AB461" s="10"/>
      <c r="AC461" s="11"/>
      <c r="AD461" s="11"/>
      <c r="AE461" s="11"/>
      <c r="AF461" s="11"/>
      <c r="AG461" s="11"/>
      <c r="AH461" s="10"/>
      <c r="AI461" s="10"/>
      <c r="AJ461" s="10"/>
      <c r="AK461" s="10"/>
      <c r="AL461" s="6">
        <f>L461-Y461</f>
        <v>0</v>
      </c>
      <c r="AM461" s="10" t="s">
        <v>724</v>
      </c>
    </row>
    <row r="462" spans="1:39" ht="20.25" customHeight="1" x14ac:dyDescent="0.3">
      <c r="A462" s="116" t="s">
        <v>725</v>
      </c>
      <c r="B462" s="116"/>
      <c r="C462" s="6"/>
      <c r="D462" s="10" t="s">
        <v>729</v>
      </c>
      <c r="E462" s="11"/>
      <c r="F462" s="6"/>
      <c r="G462" s="53" t="s">
        <v>726</v>
      </c>
      <c r="H462" s="1"/>
      <c r="I462" s="10"/>
      <c r="J462" s="10"/>
      <c r="K462" s="6"/>
      <c r="L462" s="10" t="s">
        <v>63</v>
      </c>
      <c r="M462" s="10"/>
      <c r="N462" s="116" t="s">
        <v>725</v>
      </c>
      <c r="O462" s="116"/>
      <c r="P462" s="6"/>
      <c r="Q462" s="10" t="s">
        <v>729</v>
      </c>
      <c r="R462" s="11"/>
      <c r="S462" s="6"/>
      <c r="T462" s="53" t="s">
        <v>726</v>
      </c>
      <c r="U462" s="1"/>
      <c r="V462" s="10"/>
      <c r="W462" s="10"/>
      <c r="X462" s="6"/>
      <c r="Y462" s="10" t="s">
        <v>63</v>
      </c>
      <c r="Z462" s="10"/>
      <c r="AA462" s="116" t="s">
        <v>725</v>
      </c>
      <c r="AB462" s="116"/>
      <c r="AC462" s="6">
        <f>C462-P462</f>
        <v>0</v>
      </c>
      <c r="AD462" s="10" t="s">
        <v>729</v>
      </c>
      <c r="AE462" s="11"/>
      <c r="AF462" s="6">
        <f>F462-S462</f>
        <v>0</v>
      </c>
      <c r="AG462" s="53" t="s">
        <v>726</v>
      </c>
      <c r="AH462" s="1"/>
      <c r="AI462" s="10"/>
      <c r="AJ462" s="10"/>
      <c r="AK462" s="6">
        <f>K462-X462</f>
        <v>0</v>
      </c>
      <c r="AL462" s="10" t="s">
        <v>63</v>
      </c>
      <c r="AM462" s="10"/>
    </row>
    <row r="463" spans="1:39" ht="21" customHeight="1" x14ac:dyDescent="0.3">
      <c r="A463" s="13" t="s">
        <v>728</v>
      </c>
      <c r="B463" s="13"/>
      <c r="C463" s="6"/>
      <c r="D463" s="13" t="s">
        <v>727</v>
      </c>
      <c r="E463" s="13"/>
      <c r="F463" s="13"/>
      <c r="J463" s="10"/>
      <c r="K463" s="10"/>
      <c r="L463" s="6"/>
      <c r="M463" s="10" t="s">
        <v>64</v>
      </c>
      <c r="N463" s="13" t="s">
        <v>728</v>
      </c>
      <c r="O463" s="13"/>
      <c r="P463" s="6"/>
      <c r="Q463" s="13" t="s">
        <v>727</v>
      </c>
      <c r="R463" s="13"/>
      <c r="S463" s="13"/>
      <c r="W463" s="10"/>
      <c r="X463" s="10"/>
      <c r="Y463" s="6"/>
      <c r="Z463" s="10" t="s">
        <v>64</v>
      </c>
      <c r="AA463" s="13" t="s">
        <v>728</v>
      </c>
      <c r="AB463" s="13"/>
      <c r="AC463" s="6">
        <f>C463-P463</f>
        <v>0</v>
      </c>
      <c r="AD463" s="13" t="s">
        <v>727</v>
      </c>
      <c r="AE463" s="13"/>
      <c r="AF463" s="13"/>
      <c r="AJ463" s="10"/>
      <c r="AK463" s="10"/>
      <c r="AL463" s="6">
        <f>L463-Y463</f>
        <v>0</v>
      </c>
      <c r="AM463" s="10" t="s">
        <v>64</v>
      </c>
    </row>
    <row r="466" spans="1:39" x14ac:dyDescent="0.25">
      <c r="A466" s="12" t="s">
        <v>287</v>
      </c>
      <c r="N466" s="12" t="s">
        <v>287</v>
      </c>
      <c r="AA466" s="12" t="s">
        <v>287</v>
      </c>
    </row>
    <row r="467" spans="1:39" ht="18.75" x14ac:dyDescent="0.3">
      <c r="A467" s="10" t="s">
        <v>730</v>
      </c>
      <c r="B467" s="10"/>
      <c r="C467" s="11"/>
      <c r="D467" s="11"/>
      <c r="E467" s="11"/>
      <c r="F467" s="11"/>
      <c r="G467" s="11"/>
      <c r="H467" s="10"/>
      <c r="I467" s="10"/>
      <c r="J467" s="10"/>
      <c r="K467" s="10"/>
      <c r="L467" s="6"/>
      <c r="M467" s="10" t="s">
        <v>724</v>
      </c>
      <c r="N467" s="10" t="s">
        <v>730</v>
      </c>
      <c r="O467" s="10"/>
      <c r="P467" s="11"/>
      <c r="Q467" s="11"/>
      <c r="R467" s="11"/>
      <c r="S467" s="11"/>
      <c r="T467" s="11"/>
      <c r="U467" s="10"/>
      <c r="V467" s="10"/>
      <c r="W467" s="10"/>
      <c r="X467" s="10"/>
      <c r="Y467" s="6"/>
      <c r="Z467" s="10" t="s">
        <v>724</v>
      </c>
      <c r="AA467" s="10" t="s">
        <v>730</v>
      </c>
      <c r="AB467" s="10"/>
      <c r="AC467" s="11"/>
      <c r="AD467" s="11"/>
      <c r="AE467" s="11"/>
      <c r="AF467" s="11"/>
      <c r="AG467" s="11"/>
      <c r="AH467" s="10"/>
      <c r="AI467" s="10"/>
      <c r="AJ467" s="10"/>
      <c r="AK467" s="10"/>
      <c r="AL467" s="6">
        <f>L467-Y467</f>
        <v>0</v>
      </c>
      <c r="AM467" s="10" t="s">
        <v>724</v>
      </c>
    </row>
    <row r="468" spans="1:39" ht="20.25" customHeight="1" x14ac:dyDescent="0.3">
      <c r="A468" s="116" t="s">
        <v>725</v>
      </c>
      <c r="B468" s="116"/>
      <c r="C468" s="6"/>
      <c r="D468" s="10" t="s">
        <v>729</v>
      </c>
      <c r="E468" s="11"/>
      <c r="F468" s="6"/>
      <c r="G468" s="53" t="s">
        <v>726</v>
      </c>
      <c r="H468" s="1"/>
      <c r="I468" s="10"/>
      <c r="J468" s="10"/>
      <c r="K468" s="6"/>
      <c r="L468" s="10" t="s">
        <v>63</v>
      </c>
      <c r="M468" s="10"/>
      <c r="N468" s="116" t="s">
        <v>725</v>
      </c>
      <c r="O468" s="116"/>
      <c r="P468" s="6"/>
      <c r="Q468" s="10" t="s">
        <v>729</v>
      </c>
      <c r="R468" s="11"/>
      <c r="S468" s="6"/>
      <c r="T468" s="53" t="s">
        <v>726</v>
      </c>
      <c r="U468" s="1"/>
      <c r="V468" s="10"/>
      <c r="W468" s="10"/>
      <c r="X468" s="6"/>
      <c r="Y468" s="10" t="s">
        <v>63</v>
      </c>
      <c r="Z468" s="10"/>
      <c r="AA468" s="116" t="s">
        <v>725</v>
      </c>
      <c r="AB468" s="116"/>
      <c r="AC468" s="6">
        <f>C468-P468</f>
        <v>0</v>
      </c>
      <c r="AD468" s="10" t="s">
        <v>729</v>
      </c>
      <c r="AE468" s="11"/>
      <c r="AF468" s="6">
        <f>F468-S468</f>
        <v>0</v>
      </c>
      <c r="AG468" s="53" t="s">
        <v>726</v>
      </c>
      <c r="AH468" s="1"/>
      <c r="AI468" s="10"/>
      <c r="AJ468" s="10"/>
      <c r="AK468" s="6">
        <f>K468-X468</f>
        <v>0</v>
      </c>
      <c r="AL468" s="10" t="s">
        <v>63</v>
      </c>
      <c r="AM468" s="10"/>
    </row>
    <row r="469" spans="1:39" ht="21" customHeight="1" x14ac:dyDescent="0.3">
      <c r="A469" s="13" t="s">
        <v>728</v>
      </c>
      <c r="B469" s="13"/>
      <c r="C469" s="6"/>
      <c r="D469" s="13" t="s">
        <v>727</v>
      </c>
      <c r="E469" s="13"/>
      <c r="F469" s="13"/>
      <c r="J469" s="10"/>
      <c r="K469" s="10"/>
      <c r="L469" s="6"/>
      <c r="M469" s="10" t="s">
        <v>64</v>
      </c>
      <c r="N469" s="13" t="s">
        <v>728</v>
      </c>
      <c r="O469" s="13"/>
      <c r="P469" s="6"/>
      <c r="Q469" s="13" t="s">
        <v>727</v>
      </c>
      <c r="R469" s="13"/>
      <c r="S469" s="13"/>
      <c r="W469" s="10"/>
      <c r="X469" s="10"/>
      <c r="Y469" s="6"/>
      <c r="Z469" s="10" t="s">
        <v>64</v>
      </c>
      <c r="AA469" s="13" t="s">
        <v>728</v>
      </c>
      <c r="AB469" s="13"/>
      <c r="AC469" s="6">
        <f>C469-P469</f>
        <v>0</v>
      </c>
      <c r="AD469" s="13" t="s">
        <v>727</v>
      </c>
      <c r="AE469" s="13"/>
      <c r="AF469" s="13"/>
      <c r="AJ469" s="10"/>
      <c r="AK469" s="10"/>
      <c r="AL469" s="6">
        <f>L469-Y469</f>
        <v>0</v>
      </c>
      <c r="AM469" s="10" t="s">
        <v>64</v>
      </c>
    </row>
    <row r="471" spans="1:39" ht="17.25" customHeight="1" x14ac:dyDescent="0.25">
      <c r="A471" s="19" t="s">
        <v>691</v>
      </c>
      <c r="B471" s="19"/>
      <c r="C471" s="19"/>
      <c r="D471" s="19"/>
      <c r="E471" s="18"/>
      <c r="F471" s="18"/>
      <c r="G471" s="18" t="s">
        <v>767</v>
      </c>
      <c r="H471" s="18"/>
      <c r="I471" s="18"/>
      <c r="J471" s="18"/>
      <c r="K471" s="18"/>
      <c r="L471" s="18"/>
      <c r="M471" s="18"/>
      <c r="N471" s="19" t="s">
        <v>691</v>
      </c>
      <c r="O471" s="19"/>
      <c r="P471" s="19"/>
      <c r="Q471" s="19"/>
      <c r="R471" s="18"/>
      <c r="S471" s="18"/>
      <c r="T471" s="18"/>
      <c r="U471" s="18"/>
      <c r="V471" s="18"/>
      <c r="W471" s="18"/>
      <c r="X471" s="18"/>
      <c r="Y471" s="18"/>
      <c r="Z471" s="18"/>
      <c r="AA471" s="19" t="s">
        <v>691</v>
      </c>
      <c r="AB471" s="19"/>
      <c r="AC471" s="19"/>
      <c r="AD471" s="19"/>
      <c r="AE471" s="18"/>
      <c r="AF471" s="18"/>
      <c r="AG471" s="18"/>
      <c r="AH471" s="18"/>
      <c r="AI471" s="18"/>
      <c r="AJ471" s="18"/>
      <c r="AK471" s="18"/>
      <c r="AL471" s="18"/>
      <c r="AM471" s="18"/>
    </row>
    <row r="472" spans="1:39" ht="17.25" customHeight="1" x14ac:dyDescent="0.25">
      <c r="A472" s="34" t="s">
        <v>257</v>
      </c>
      <c r="B472" s="74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N472" s="9" t="s">
        <v>257</v>
      </c>
      <c r="O472" s="74"/>
      <c r="P472" s="7"/>
      <c r="Q472" s="7"/>
      <c r="R472" s="7"/>
      <c r="S472" s="7"/>
      <c r="T472" s="7"/>
      <c r="U472" s="7"/>
      <c r="V472" s="7"/>
      <c r="W472" s="7"/>
      <c r="X472" s="7"/>
      <c r="Y472" s="74"/>
      <c r="Z472" s="74"/>
      <c r="AA472" s="9" t="s">
        <v>257</v>
      </c>
      <c r="AB472" s="74"/>
      <c r="AC472" s="7"/>
      <c r="AD472" s="7"/>
      <c r="AE472" s="7"/>
      <c r="AF472" s="7"/>
      <c r="AG472" s="7"/>
      <c r="AH472" s="7"/>
      <c r="AI472" s="7"/>
      <c r="AJ472" s="7"/>
      <c r="AK472" s="7"/>
      <c r="AL472" s="74"/>
      <c r="AM472" s="74"/>
    </row>
    <row r="473" spans="1:39" ht="27" customHeight="1" x14ac:dyDescent="0.25">
      <c r="A473" s="121" t="s">
        <v>52</v>
      </c>
      <c r="B473" s="121" t="s">
        <v>53</v>
      </c>
      <c r="C473" s="127" t="s">
        <v>70</v>
      </c>
      <c r="D473" s="131"/>
      <c r="E473" s="131"/>
      <c r="F473" s="131"/>
      <c r="G473" s="131"/>
      <c r="H473" s="131"/>
      <c r="I473" s="128"/>
      <c r="J473" s="132" t="s">
        <v>69</v>
      </c>
      <c r="K473" s="132"/>
      <c r="L473" s="44"/>
      <c r="M473" s="55"/>
      <c r="N473" s="130" t="s">
        <v>52</v>
      </c>
      <c r="O473" s="121" t="s">
        <v>53</v>
      </c>
      <c r="P473" s="127" t="s">
        <v>70</v>
      </c>
      <c r="Q473" s="131"/>
      <c r="R473" s="131"/>
      <c r="S473" s="131"/>
      <c r="T473" s="131"/>
      <c r="U473" s="131"/>
      <c r="V473" s="128"/>
      <c r="W473" s="132" t="s">
        <v>69</v>
      </c>
      <c r="X473" s="132"/>
      <c r="Y473" s="44"/>
      <c r="Z473" s="44"/>
      <c r="AA473" s="130" t="s">
        <v>52</v>
      </c>
      <c r="AB473" s="121" t="s">
        <v>53</v>
      </c>
      <c r="AC473" s="127" t="s">
        <v>70</v>
      </c>
      <c r="AD473" s="131"/>
      <c r="AE473" s="131"/>
      <c r="AF473" s="131"/>
      <c r="AG473" s="131"/>
      <c r="AH473" s="131"/>
      <c r="AI473" s="128"/>
      <c r="AJ473" s="119" t="s">
        <v>69</v>
      </c>
      <c r="AK473" s="120"/>
    </row>
    <row r="474" spans="1:39" ht="21" customHeight="1" x14ac:dyDescent="0.25">
      <c r="A474" s="122"/>
      <c r="B474" s="122"/>
      <c r="C474" s="121" t="s">
        <v>40</v>
      </c>
      <c r="D474" s="127" t="s">
        <v>48</v>
      </c>
      <c r="E474" s="131"/>
      <c r="F474" s="131"/>
      <c r="G474" s="131"/>
      <c r="H474" s="131"/>
      <c r="I474" s="128"/>
      <c r="J474" s="130" t="s">
        <v>47</v>
      </c>
      <c r="K474" s="132" t="s">
        <v>49</v>
      </c>
      <c r="L474" s="30"/>
      <c r="M474" s="55"/>
      <c r="N474" s="130"/>
      <c r="O474" s="122"/>
      <c r="P474" s="121" t="s">
        <v>40</v>
      </c>
      <c r="Q474" s="127" t="s">
        <v>48</v>
      </c>
      <c r="R474" s="131"/>
      <c r="S474" s="131"/>
      <c r="T474" s="131"/>
      <c r="U474" s="131"/>
      <c r="V474" s="128"/>
      <c r="W474" s="130" t="s">
        <v>47</v>
      </c>
      <c r="X474" s="132" t="s">
        <v>49</v>
      </c>
      <c r="Y474" s="44"/>
      <c r="Z474" s="44"/>
      <c r="AA474" s="130"/>
      <c r="AB474" s="122"/>
      <c r="AC474" s="121" t="s">
        <v>40</v>
      </c>
      <c r="AD474" s="127" t="s">
        <v>48</v>
      </c>
      <c r="AE474" s="131"/>
      <c r="AF474" s="131"/>
      <c r="AG474" s="131"/>
      <c r="AH474" s="131"/>
      <c r="AI474" s="128"/>
      <c r="AJ474" s="121" t="s">
        <v>47</v>
      </c>
      <c r="AK474" s="124" t="s">
        <v>49</v>
      </c>
    </row>
    <row r="475" spans="1:39" ht="18.75" customHeight="1" x14ac:dyDescent="0.25">
      <c r="A475" s="122"/>
      <c r="B475" s="122"/>
      <c r="C475" s="122"/>
      <c r="D475" s="124" t="s">
        <v>43</v>
      </c>
      <c r="E475" s="124" t="s">
        <v>42</v>
      </c>
      <c r="F475" s="124" t="s">
        <v>50</v>
      </c>
      <c r="G475" s="127" t="s">
        <v>44</v>
      </c>
      <c r="H475" s="128"/>
      <c r="I475" s="124" t="s">
        <v>723</v>
      </c>
      <c r="J475" s="130"/>
      <c r="K475" s="132"/>
      <c r="L475" s="30"/>
      <c r="M475" s="55"/>
      <c r="N475" s="130"/>
      <c r="O475" s="122"/>
      <c r="P475" s="122"/>
      <c r="Q475" s="124" t="s">
        <v>43</v>
      </c>
      <c r="R475" s="124" t="s">
        <v>42</v>
      </c>
      <c r="S475" s="124" t="s">
        <v>50</v>
      </c>
      <c r="T475" s="127" t="s">
        <v>44</v>
      </c>
      <c r="U475" s="128"/>
      <c r="V475" s="124" t="s">
        <v>723</v>
      </c>
      <c r="W475" s="130"/>
      <c r="X475" s="132"/>
      <c r="Y475" s="44"/>
      <c r="Z475" s="44"/>
      <c r="AA475" s="130"/>
      <c r="AB475" s="122"/>
      <c r="AC475" s="122"/>
      <c r="AD475" s="124" t="s">
        <v>43</v>
      </c>
      <c r="AE475" s="124" t="s">
        <v>42</v>
      </c>
      <c r="AF475" s="124" t="s">
        <v>50</v>
      </c>
      <c r="AG475" s="127" t="s">
        <v>44</v>
      </c>
      <c r="AH475" s="128"/>
      <c r="AI475" s="124" t="s">
        <v>723</v>
      </c>
      <c r="AJ475" s="122"/>
      <c r="AK475" s="125"/>
    </row>
    <row r="476" spans="1:39" ht="20.25" customHeight="1" x14ac:dyDescent="0.25">
      <c r="A476" s="122"/>
      <c r="B476" s="122"/>
      <c r="C476" s="122"/>
      <c r="D476" s="125"/>
      <c r="E476" s="125"/>
      <c r="F476" s="125"/>
      <c r="G476" s="117" t="s">
        <v>45</v>
      </c>
      <c r="H476" s="117" t="s">
        <v>46</v>
      </c>
      <c r="I476" s="125"/>
      <c r="J476" s="130"/>
      <c r="K476" s="132"/>
      <c r="L476" s="30"/>
      <c r="M476" s="55"/>
      <c r="N476" s="130"/>
      <c r="O476" s="122"/>
      <c r="P476" s="122"/>
      <c r="Q476" s="125"/>
      <c r="R476" s="125"/>
      <c r="S476" s="125"/>
      <c r="T476" s="117" t="s">
        <v>45</v>
      </c>
      <c r="U476" s="117" t="s">
        <v>46</v>
      </c>
      <c r="V476" s="125"/>
      <c r="W476" s="130"/>
      <c r="X476" s="132"/>
      <c r="Y476" s="44"/>
      <c r="Z476" s="44"/>
      <c r="AA476" s="130"/>
      <c r="AB476" s="122"/>
      <c r="AC476" s="122"/>
      <c r="AD476" s="125"/>
      <c r="AE476" s="125"/>
      <c r="AF476" s="125"/>
      <c r="AG476" s="117" t="s">
        <v>45</v>
      </c>
      <c r="AH476" s="117" t="s">
        <v>46</v>
      </c>
      <c r="AI476" s="125"/>
      <c r="AJ476" s="122"/>
      <c r="AK476" s="125"/>
    </row>
    <row r="477" spans="1:39" ht="44.25" customHeight="1" x14ac:dyDescent="0.25">
      <c r="A477" s="123"/>
      <c r="B477" s="123"/>
      <c r="C477" s="123"/>
      <c r="D477" s="126"/>
      <c r="E477" s="126"/>
      <c r="F477" s="126"/>
      <c r="G477" s="118"/>
      <c r="H477" s="118"/>
      <c r="I477" s="126"/>
      <c r="J477" s="130"/>
      <c r="K477" s="132"/>
      <c r="L477" s="30"/>
      <c r="M477" s="55"/>
      <c r="N477" s="130"/>
      <c r="O477" s="123"/>
      <c r="P477" s="123"/>
      <c r="Q477" s="126"/>
      <c r="R477" s="126"/>
      <c r="S477" s="126"/>
      <c r="T477" s="118"/>
      <c r="U477" s="118"/>
      <c r="V477" s="126"/>
      <c r="W477" s="130"/>
      <c r="X477" s="132"/>
      <c r="Y477" s="44"/>
      <c r="Z477" s="44"/>
      <c r="AA477" s="130"/>
      <c r="AB477" s="123"/>
      <c r="AC477" s="123"/>
      <c r="AD477" s="126"/>
      <c r="AE477" s="126"/>
      <c r="AF477" s="126"/>
      <c r="AG477" s="118"/>
      <c r="AH477" s="118"/>
      <c r="AI477" s="126"/>
      <c r="AJ477" s="123"/>
      <c r="AK477" s="126"/>
    </row>
    <row r="478" spans="1:39" ht="18.75" customHeight="1" x14ac:dyDescent="0.25">
      <c r="A478" s="73">
        <v>1</v>
      </c>
      <c r="B478" s="73">
        <v>2</v>
      </c>
      <c r="C478" s="73">
        <v>3</v>
      </c>
      <c r="D478" s="73">
        <v>4</v>
      </c>
      <c r="E478" s="73">
        <v>5</v>
      </c>
      <c r="F478" s="73">
        <v>6</v>
      </c>
      <c r="G478" s="73">
        <v>7</v>
      </c>
      <c r="H478" s="73">
        <v>8</v>
      </c>
      <c r="I478" s="73">
        <v>9</v>
      </c>
      <c r="J478" s="73">
        <v>10</v>
      </c>
      <c r="K478" s="73">
        <v>11</v>
      </c>
      <c r="L478" s="45"/>
      <c r="M478" s="39"/>
      <c r="N478" s="73">
        <v>1</v>
      </c>
      <c r="O478" s="73">
        <v>2</v>
      </c>
      <c r="P478" s="73">
        <v>3</v>
      </c>
      <c r="Q478" s="73">
        <v>4</v>
      </c>
      <c r="R478" s="73">
        <v>5</v>
      </c>
      <c r="S478" s="73">
        <v>6</v>
      </c>
      <c r="T478" s="73">
        <v>7</v>
      </c>
      <c r="U478" s="73">
        <v>8</v>
      </c>
      <c r="V478" s="73">
        <v>9</v>
      </c>
      <c r="W478" s="73">
        <v>10</v>
      </c>
      <c r="X478" s="73">
        <v>11</v>
      </c>
      <c r="Y478" s="45"/>
      <c r="Z478" s="45"/>
      <c r="AA478" s="73">
        <v>1</v>
      </c>
      <c r="AB478" s="73">
        <v>2</v>
      </c>
      <c r="AC478" s="73">
        <v>3</v>
      </c>
      <c r="AD478" s="73">
        <v>4</v>
      </c>
      <c r="AE478" s="73">
        <v>5</v>
      </c>
      <c r="AF478" s="73">
        <v>6</v>
      </c>
      <c r="AG478" s="73">
        <v>7</v>
      </c>
      <c r="AH478" s="73">
        <v>8</v>
      </c>
      <c r="AI478" s="73">
        <v>9</v>
      </c>
      <c r="AJ478" s="73">
        <v>10</v>
      </c>
      <c r="AK478" s="73">
        <v>11</v>
      </c>
    </row>
    <row r="479" spans="1:39" ht="13.5" customHeight="1" x14ac:dyDescent="0.25">
      <c r="A479" s="36" t="s">
        <v>697</v>
      </c>
      <c r="B479" s="72" t="s">
        <v>289</v>
      </c>
      <c r="C479" s="4">
        <v>1</v>
      </c>
      <c r="D479" s="4"/>
      <c r="E479" s="4"/>
      <c r="F479" s="4"/>
      <c r="G479" s="4"/>
      <c r="H479" s="4"/>
      <c r="I479" s="4"/>
      <c r="J479" s="3"/>
      <c r="K479" s="3"/>
      <c r="L479" s="31"/>
      <c r="M479" s="40"/>
      <c r="N479" s="26" t="s">
        <v>697</v>
      </c>
      <c r="O479" s="72" t="s">
        <v>289</v>
      </c>
      <c r="P479" s="4">
        <v>1</v>
      </c>
      <c r="Q479" s="4"/>
      <c r="R479" s="4"/>
      <c r="S479" s="4"/>
      <c r="T479" s="4"/>
      <c r="U479" s="4">
        <v>1</v>
      </c>
      <c r="V479" s="4"/>
      <c r="W479" s="3">
        <v>15</v>
      </c>
      <c r="X479" s="3"/>
      <c r="Y479" s="31"/>
      <c r="Z479" s="31"/>
      <c r="AA479" s="26" t="s">
        <v>697</v>
      </c>
      <c r="AB479" s="72" t="s">
        <v>289</v>
      </c>
      <c r="AC479" s="4">
        <f t="shared" ref="AC479:AK484" si="79">C479-P479</f>
        <v>0</v>
      </c>
      <c r="AD479" s="4">
        <f t="shared" si="79"/>
        <v>0</v>
      </c>
      <c r="AE479" s="4">
        <f t="shared" si="79"/>
        <v>0</v>
      </c>
      <c r="AF479" s="4">
        <f t="shared" si="79"/>
        <v>0</v>
      </c>
      <c r="AG479" s="4">
        <f t="shared" si="79"/>
        <v>0</v>
      </c>
      <c r="AH479" s="4">
        <f t="shared" si="79"/>
        <v>-1</v>
      </c>
      <c r="AI479" s="4">
        <f t="shared" si="79"/>
        <v>0</v>
      </c>
      <c r="AJ479" s="3">
        <f t="shared" si="79"/>
        <v>-15</v>
      </c>
      <c r="AK479" s="3">
        <f t="shared" si="79"/>
        <v>0</v>
      </c>
    </row>
    <row r="480" spans="1:39" ht="12.75" customHeight="1" x14ac:dyDescent="0.25">
      <c r="A480" s="36" t="s">
        <v>695</v>
      </c>
      <c r="B480" s="72" t="s">
        <v>289</v>
      </c>
      <c r="C480" s="4">
        <v>1</v>
      </c>
      <c r="D480" s="4"/>
      <c r="E480" s="4"/>
      <c r="F480" s="4"/>
      <c r="G480" s="4"/>
      <c r="H480" s="4"/>
      <c r="I480" s="4"/>
      <c r="J480" s="3"/>
      <c r="K480" s="3"/>
      <c r="L480" s="31"/>
      <c r="M480" s="40"/>
      <c r="N480" s="26" t="s">
        <v>695</v>
      </c>
      <c r="O480" s="72" t="s">
        <v>289</v>
      </c>
      <c r="P480" s="4">
        <v>1</v>
      </c>
      <c r="Q480" s="4"/>
      <c r="R480" s="4"/>
      <c r="S480" s="4"/>
      <c r="T480" s="4"/>
      <c r="U480" s="4"/>
      <c r="V480" s="4">
        <v>1</v>
      </c>
      <c r="W480" s="3">
        <v>107.4</v>
      </c>
      <c r="X480" s="3"/>
      <c r="Y480" s="31"/>
      <c r="Z480" s="31"/>
      <c r="AA480" s="26" t="s">
        <v>695</v>
      </c>
      <c r="AB480" s="72" t="s">
        <v>289</v>
      </c>
      <c r="AC480" s="4">
        <f t="shared" si="79"/>
        <v>0</v>
      </c>
      <c r="AD480" s="4">
        <f t="shared" si="79"/>
        <v>0</v>
      </c>
      <c r="AE480" s="4">
        <f t="shared" si="79"/>
        <v>0</v>
      </c>
      <c r="AF480" s="4">
        <f t="shared" si="79"/>
        <v>0</v>
      </c>
      <c r="AG480" s="4">
        <f t="shared" si="79"/>
        <v>0</v>
      </c>
      <c r="AH480" s="4">
        <f t="shared" si="79"/>
        <v>0</v>
      </c>
      <c r="AI480" s="4">
        <f t="shared" si="79"/>
        <v>-1</v>
      </c>
      <c r="AJ480" s="3">
        <f t="shared" si="79"/>
        <v>-107.4</v>
      </c>
      <c r="AK480" s="3">
        <f t="shared" si="79"/>
        <v>0</v>
      </c>
    </row>
    <row r="481" spans="1:39" ht="12.75" customHeight="1" x14ac:dyDescent="0.25">
      <c r="A481" s="36" t="s">
        <v>696</v>
      </c>
      <c r="B481" s="72" t="s">
        <v>289</v>
      </c>
      <c r="C481" s="4">
        <v>1</v>
      </c>
      <c r="D481" s="4"/>
      <c r="E481" s="4"/>
      <c r="F481" s="4"/>
      <c r="G481" s="4"/>
      <c r="H481" s="4"/>
      <c r="I481" s="4"/>
      <c r="J481" s="3"/>
      <c r="K481" s="3"/>
      <c r="L481" s="31"/>
      <c r="M481" s="40"/>
      <c r="N481" s="26" t="s">
        <v>696</v>
      </c>
      <c r="O481" s="72" t="s">
        <v>289</v>
      </c>
      <c r="P481" s="4">
        <v>1</v>
      </c>
      <c r="Q481" s="4"/>
      <c r="R481" s="4"/>
      <c r="S481" s="4"/>
      <c r="T481" s="4"/>
      <c r="U481" s="4">
        <v>1</v>
      </c>
      <c r="V481" s="4"/>
      <c r="W481" s="3">
        <v>15</v>
      </c>
      <c r="X481" s="3"/>
      <c r="Y481" s="31"/>
      <c r="Z481" s="31"/>
      <c r="AA481" s="26" t="s">
        <v>696</v>
      </c>
      <c r="AB481" s="72" t="s">
        <v>289</v>
      </c>
      <c r="AC481" s="4">
        <f t="shared" si="79"/>
        <v>0</v>
      </c>
      <c r="AD481" s="4">
        <f t="shared" si="79"/>
        <v>0</v>
      </c>
      <c r="AE481" s="4">
        <f t="shared" si="79"/>
        <v>0</v>
      </c>
      <c r="AF481" s="4">
        <f t="shared" si="79"/>
        <v>0</v>
      </c>
      <c r="AG481" s="4">
        <f t="shared" si="79"/>
        <v>0</v>
      </c>
      <c r="AH481" s="4">
        <f t="shared" si="79"/>
        <v>-1</v>
      </c>
      <c r="AI481" s="4">
        <f t="shared" si="79"/>
        <v>0</v>
      </c>
      <c r="AJ481" s="3">
        <f t="shared" si="79"/>
        <v>-15</v>
      </c>
      <c r="AK481" s="3">
        <f t="shared" si="79"/>
        <v>0</v>
      </c>
    </row>
    <row r="482" spans="1:39" ht="12.75" customHeight="1" x14ac:dyDescent="0.25">
      <c r="A482" s="36" t="s">
        <v>692</v>
      </c>
      <c r="B482" s="72" t="s">
        <v>289</v>
      </c>
      <c r="C482" s="4">
        <v>1</v>
      </c>
      <c r="D482" s="4"/>
      <c r="E482" s="4"/>
      <c r="F482" s="4"/>
      <c r="G482" s="4"/>
      <c r="H482" s="4"/>
      <c r="I482" s="4"/>
      <c r="J482" s="3"/>
      <c r="K482" s="3"/>
      <c r="L482" s="31"/>
      <c r="M482" s="40"/>
      <c r="N482" s="26" t="s">
        <v>692</v>
      </c>
      <c r="O482" s="72" t="s">
        <v>289</v>
      </c>
      <c r="P482" s="4">
        <v>1</v>
      </c>
      <c r="Q482" s="4"/>
      <c r="R482" s="4"/>
      <c r="S482" s="4"/>
      <c r="T482" s="4"/>
      <c r="U482" s="4"/>
      <c r="V482" s="4">
        <v>1</v>
      </c>
      <c r="W482" s="3">
        <v>160</v>
      </c>
      <c r="X482" s="3"/>
      <c r="Y482" s="31"/>
      <c r="Z482" s="31"/>
      <c r="AA482" s="26" t="s">
        <v>692</v>
      </c>
      <c r="AB482" s="72" t="s">
        <v>289</v>
      </c>
      <c r="AC482" s="4">
        <f t="shared" si="79"/>
        <v>0</v>
      </c>
      <c r="AD482" s="4">
        <f t="shared" si="79"/>
        <v>0</v>
      </c>
      <c r="AE482" s="4">
        <f t="shared" si="79"/>
        <v>0</v>
      </c>
      <c r="AF482" s="4">
        <f t="shared" si="79"/>
        <v>0</v>
      </c>
      <c r="AG482" s="4">
        <f t="shared" si="79"/>
        <v>0</v>
      </c>
      <c r="AH482" s="4">
        <f t="shared" si="79"/>
        <v>0</v>
      </c>
      <c r="AI482" s="4">
        <f t="shared" si="79"/>
        <v>-1</v>
      </c>
      <c r="AJ482" s="3">
        <f t="shared" si="79"/>
        <v>-160</v>
      </c>
      <c r="AK482" s="3">
        <f t="shared" si="79"/>
        <v>0</v>
      </c>
    </row>
    <row r="483" spans="1:39" ht="12.75" customHeight="1" x14ac:dyDescent="0.25">
      <c r="A483" s="36" t="s">
        <v>694</v>
      </c>
      <c r="B483" s="72" t="s">
        <v>289</v>
      </c>
      <c r="C483" s="4">
        <v>1</v>
      </c>
      <c r="D483" s="4"/>
      <c r="E483" s="4"/>
      <c r="F483" s="4"/>
      <c r="G483" s="4"/>
      <c r="H483" s="4"/>
      <c r="I483" s="4"/>
      <c r="J483" s="3"/>
      <c r="K483" s="3"/>
      <c r="L483" s="31"/>
      <c r="M483" s="40"/>
      <c r="N483" s="26" t="s">
        <v>694</v>
      </c>
      <c r="O483" s="72" t="s">
        <v>289</v>
      </c>
      <c r="P483" s="4">
        <v>1</v>
      </c>
      <c r="Q483" s="4"/>
      <c r="R483" s="4"/>
      <c r="S483" s="4"/>
      <c r="T483" s="4"/>
      <c r="U483" s="4"/>
      <c r="V483" s="4">
        <v>1</v>
      </c>
      <c r="W483" s="3">
        <v>160</v>
      </c>
      <c r="X483" s="3"/>
      <c r="Y483" s="31"/>
      <c r="Z483" s="31"/>
      <c r="AA483" s="26" t="s">
        <v>694</v>
      </c>
      <c r="AB483" s="72" t="s">
        <v>289</v>
      </c>
      <c r="AC483" s="4">
        <f t="shared" si="79"/>
        <v>0</v>
      </c>
      <c r="AD483" s="4">
        <f t="shared" si="79"/>
        <v>0</v>
      </c>
      <c r="AE483" s="4">
        <f t="shared" si="79"/>
        <v>0</v>
      </c>
      <c r="AF483" s="4">
        <f t="shared" si="79"/>
        <v>0</v>
      </c>
      <c r="AG483" s="4">
        <f t="shared" si="79"/>
        <v>0</v>
      </c>
      <c r="AH483" s="4">
        <f t="shared" si="79"/>
        <v>0</v>
      </c>
      <c r="AI483" s="4">
        <f t="shared" si="79"/>
        <v>-1</v>
      </c>
      <c r="AJ483" s="3">
        <f t="shared" si="79"/>
        <v>-160</v>
      </c>
      <c r="AK483" s="3">
        <f t="shared" si="79"/>
        <v>0</v>
      </c>
    </row>
    <row r="484" spans="1:39" ht="12.75" customHeight="1" x14ac:dyDescent="0.25">
      <c r="A484" s="36" t="s">
        <v>693</v>
      </c>
      <c r="B484" s="72" t="s">
        <v>289</v>
      </c>
      <c r="C484" s="4">
        <v>1</v>
      </c>
      <c r="D484" s="4"/>
      <c r="E484" s="4"/>
      <c r="F484" s="4"/>
      <c r="G484" s="4"/>
      <c r="H484" s="4"/>
      <c r="I484" s="4"/>
      <c r="J484" s="3"/>
      <c r="K484" s="3"/>
      <c r="L484" s="31"/>
      <c r="M484" s="40"/>
      <c r="N484" s="26" t="s">
        <v>693</v>
      </c>
      <c r="O484" s="72" t="s">
        <v>289</v>
      </c>
      <c r="P484" s="4">
        <v>1</v>
      </c>
      <c r="Q484" s="4"/>
      <c r="R484" s="4"/>
      <c r="S484" s="4"/>
      <c r="T484" s="4"/>
      <c r="U484" s="4"/>
      <c r="V484" s="4"/>
      <c r="W484" s="3">
        <v>111</v>
      </c>
      <c r="X484" s="3"/>
      <c r="Y484" s="31"/>
      <c r="Z484" s="31"/>
      <c r="AA484" s="26" t="s">
        <v>693</v>
      </c>
      <c r="AB484" s="72" t="s">
        <v>289</v>
      </c>
      <c r="AC484" s="4">
        <f t="shared" si="79"/>
        <v>0</v>
      </c>
      <c r="AD484" s="4">
        <f t="shared" si="79"/>
        <v>0</v>
      </c>
      <c r="AE484" s="4">
        <f t="shared" si="79"/>
        <v>0</v>
      </c>
      <c r="AF484" s="4">
        <f t="shared" si="79"/>
        <v>0</v>
      </c>
      <c r="AG484" s="4">
        <f t="shared" si="79"/>
        <v>0</v>
      </c>
      <c r="AH484" s="4">
        <f t="shared" si="79"/>
        <v>0</v>
      </c>
      <c r="AI484" s="4">
        <f t="shared" si="79"/>
        <v>0</v>
      </c>
      <c r="AJ484" s="3">
        <f t="shared" si="79"/>
        <v>-111</v>
      </c>
      <c r="AK484" s="3">
        <f t="shared" si="79"/>
        <v>0</v>
      </c>
    </row>
    <row r="485" spans="1:39" ht="17.25" customHeight="1" x14ac:dyDescent="0.25">
      <c r="A485" s="14" t="s">
        <v>731</v>
      </c>
      <c r="B485" s="15">
        <v>1</v>
      </c>
      <c r="C485" s="16">
        <f t="shared" ref="C485:K485" si="80">SUM(C479:C484)</f>
        <v>6</v>
      </c>
      <c r="D485" s="16">
        <f t="shared" si="80"/>
        <v>0</v>
      </c>
      <c r="E485" s="16">
        <f t="shared" si="80"/>
        <v>0</v>
      </c>
      <c r="F485" s="16">
        <f t="shared" si="80"/>
        <v>0</v>
      </c>
      <c r="G485" s="16">
        <f t="shared" si="80"/>
        <v>0</v>
      </c>
      <c r="H485" s="16">
        <f t="shared" si="80"/>
        <v>0</v>
      </c>
      <c r="I485" s="16">
        <f t="shared" si="80"/>
        <v>0</v>
      </c>
      <c r="J485" s="17">
        <f t="shared" si="80"/>
        <v>0</v>
      </c>
      <c r="K485" s="17">
        <f t="shared" si="80"/>
        <v>0</v>
      </c>
      <c r="L485" s="45"/>
      <c r="M485" s="39"/>
      <c r="N485" s="14" t="s">
        <v>40</v>
      </c>
      <c r="O485" s="15">
        <v>1</v>
      </c>
      <c r="P485" s="4">
        <f>SUM(P479:P484)</f>
        <v>6</v>
      </c>
      <c r="Q485" s="4">
        <f t="shared" ref="Q485:X485" si="81">SUM(Q479:Q484)</f>
        <v>0</v>
      </c>
      <c r="R485" s="4">
        <f t="shared" si="81"/>
        <v>0</v>
      </c>
      <c r="S485" s="4">
        <f t="shared" si="81"/>
        <v>0</v>
      </c>
      <c r="T485" s="4">
        <f t="shared" si="81"/>
        <v>0</v>
      </c>
      <c r="U485" s="4">
        <f t="shared" si="81"/>
        <v>2</v>
      </c>
      <c r="V485" s="4">
        <f t="shared" si="81"/>
        <v>3</v>
      </c>
      <c r="W485" s="3">
        <f t="shared" si="81"/>
        <v>568.4</v>
      </c>
      <c r="X485" s="3">
        <f t="shared" si="81"/>
        <v>0</v>
      </c>
      <c r="Y485" s="45"/>
      <c r="Z485" s="45"/>
      <c r="AA485" s="14" t="s">
        <v>40</v>
      </c>
      <c r="AB485" s="15">
        <v>1</v>
      </c>
      <c r="AC485" s="4">
        <f t="shared" ref="AC485:AK485" si="82">C485-P485</f>
        <v>0</v>
      </c>
      <c r="AD485" s="4">
        <f t="shared" si="82"/>
        <v>0</v>
      </c>
      <c r="AE485" s="4">
        <f t="shared" si="82"/>
        <v>0</v>
      </c>
      <c r="AF485" s="4">
        <f t="shared" si="82"/>
        <v>0</v>
      </c>
      <c r="AG485" s="4">
        <f t="shared" si="82"/>
        <v>0</v>
      </c>
      <c r="AH485" s="4">
        <f t="shared" si="82"/>
        <v>-2</v>
      </c>
      <c r="AI485" s="4">
        <f t="shared" si="82"/>
        <v>-3</v>
      </c>
      <c r="AJ485" s="3">
        <f t="shared" si="82"/>
        <v>-568.4</v>
      </c>
      <c r="AK485" s="3">
        <f t="shared" si="82"/>
        <v>0</v>
      </c>
    </row>
    <row r="486" spans="1:39" ht="15.75" x14ac:dyDescent="0.25">
      <c r="L486" s="31"/>
      <c r="M486" s="40"/>
      <c r="Y486" s="31"/>
      <c r="Z486" s="31"/>
      <c r="AC486" s="1"/>
      <c r="AD486" s="1"/>
      <c r="AE486" s="1"/>
      <c r="AF486" s="1"/>
      <c r="AG486" s="1"/>
      <c r="AH486" s="1"/>
      <c r="AI486" s="2"/>
      <c r="AJ486" s="2"/>
      <c r="AK486" s="2"/>
      <c r="AL486" s="2"/>
      <c r="AM486" s="2"/>
    </row>
    <row r="487" spans="1:39" ht="15.75" x14ac:dyDescent="0.25">
      <c r="A487" s="26" t="s">
        <v>288</v>
      </c>
      <c r="B487" s="72">
        <v>5</v>
      </c>
      <c r="C487" s="4">
        <f>C412</f>
        <v>0</v>
      </c>
      <c r="D487" s="4">
        <f t="shared" ref="D487:K487" si="83">D412</f>
        <v>0</v>
      </c>
      <c r="E487" s="4">
        <f t="shared" si="83"/>
        <v>0</v>
      </c>
      <c r="F487" s="4">
        <f t="shared" si="83"/>
        <v>0</v>
      </c>
      <c r="G487" s="4">
        <f t="shared" si="83"/>
        <v>0</v>
      </c>
      <c r="H487" s="4">
        <f t="shared" si="83"/>
        <v>0</v>
      </c>
      <c r="I487" s="4">
        <f t="shared" si="83"/>
        <v>0</v>
      </c>
      <c r="J487" s="3">
        <f t="shared" si="83"/>
        <v>0</v>
      </c>
      <c r="K487" s="3">
        <f t="shared" si="83"/>
        <v>0</v>
      </c>
      <c r="L487" s="31"/>
      <c r="M487" s="40"/>
      <c r="N487" s="26" t="s">
        <v>288</v>
      </c>
      <c r="O487" s="72">
        <v>5</v>
      </c>
      <c r="P487" s="4">
        <f>P412</f>
        <v>6</v>
      </c>
      <c r="Q487" s="4">
        <f t="shared" ref="Q487:X487" si="84">Q412</f>
        <v>0</v>
      </c>
      <c r="R487" s="4">
        <f t="shared" si="84"/>
        <v>0</v>
      </c>
      <c r="S487" s="4">
        <f t="shared" si="84"/>
        <v>0</v>
      </c>
      <c r="T487" s="4">
        <f t="shared" si="84"/>
        <v>0</v>
      </c>
      <c r="U487" s="4">
        <f t="shared" si="84"/>
        <v>2</v>
      </c>
      <c r="V487" s="4">
        <f t="shared" si="84"/>
        <v>3</v>
      </c>
      <c r="W487" s="3">
        <f t="shared" si="84"/>
        <v>568.4</v>
      </c>
      <c r="X487" s="3">
        <f t="shared" si="84"/>
        <v>0</v>
      </c>
      <c r="Y487" s="31"/>
      <c r="Z487" s="31"/>
      <c r="AC487" s="1"/>
      <c r="AD487" s="1"/>
      <c r="AE487" s="1"/>
      <c r="AF487" s="1"/>
      <c r="AG487" s="1"/>
      <c r="AH487" s="1"/>
      <c r="AI487" s="2"/>
      <c r="AJ487" s="2"/>
      <c r="AK487" s="2"/>
      <c r="AL487" s="2"/>
      <c r="AM487" s="2"/>
    </row>
    <row r="488" spans="1:39" ht="15.75" x14ac:dyDescent="0.25">
      <c r="B488" s="2"/>
      <c r="H488" s="1"/>
      <c r="L488" s="31"/>
      <c r="M488" s="40"/>
      <c r="P488" s="1"/>
      <c r="Q488" s="1"/>
      <c r="R488" s="1"/>
      <c r="S488" s="1"/>
      <c r="T488" s="1"/>
      <c r="V488" s="2"/>
      <c r="W488" s="2"/>
      <c r="X488" s="2"/>
      <c r="Y488" s="2"/>
      <c r="Z488" s="2"/>
      <c r="AC488" s="1"/>
      <c r="AD488" s="1"/>
      <c r="AE488" s="31"/>
      <c r="AF488" s="31"/>
      <c r="AG488" s="1"/>
      <c r="AH488" s="1"/>
    </row>
    <row r="489" spans="1:39" ht="15.75" x14ac:dyDescent="0.25">
      <c r="B489" s="2"/>
      <c r="H489" s="1"/>
      <c r="L489" s="31"/>
      <c r="M489" s="40"/>
      <c r="P489" s="1"/>
      <c r="Q489" s="1"/>
      <c r="R489" s="1"/>
      <c r="S489" s="1"/>
      <c r="T489" s="1"/>
      <c r="V489" s="2"/>
      <c r="W489" s="2"/>
      <c r="X489" s="2"/>
      <c r="Y489" s="2"/>
      <c r="Z489" s="2"/>
      <c r="AC489" s="1"/>
      <c r="AD489" s="1"/>
      <c r="AE489" s="31"/>
      <c r="AF489" s="31"/>
      <c r="AG489" s="1"/>
      <c r="AH489" s="1"/>
    </row>
    <row r="490" spans="1:39" ht="15.75" x14ac:dyDescent="0.25">
      <c r="B490" s="2"/>
      <c r="H490" s="1"/>
      <c r="L490" s="31"/>
      <c r="M490" s="40"/>
      <c r="P490" s="1"/>
      <c r="Q490" s="1"/>
      <c r="R490" s="1"/>
      <c r="S490" s="1"/>
      <c r="T490" s="1"/>
      <c r="V490" s="2"/>
      <c r="W490" s="2"/>
      <c r="X490" s="2"/>
      <c r="Y490" s="2"/>
      <c r="Z490" s="2"/>
      <c r="AC490" s="1"/>
      <c r="AD490" s="1"/>
      <c r="AE490" s="31"/>
      <c r="AF490" s="31"/>
      <c r="AG490" s="1"/>
      <c r="AH490" s="1"/>
    </row>
    <row r="491" spans="1:39" ht="15.75" x14ac:dyDescent="0.25">
      <c r="B491" s="2"/>
      <c r="H491" s="1"/>
      <c r="L491" s="31"/>
      <c r="M491" s="40"/>
      <c r="P491" s="1"/>
      <c r="Q491" s="1"/>
      <c r="R491" s="1"/>
      <c r="S491" s="1"/>
      <c r="T491" s="1"/>
      <c r="V491" s="2"/>
      <c r="W491" s="2"/>
      <c r="X491" s="2"/>
      <c r="Y491" s="2"/>
      <c r="Z491" s="2"/>
      <c r="AC491" s="1"/>
      <c r="AD491" s="1"/>
      <c r="AE491" s="31"/>
      <c r="AF491" s="31"/>
      <c r="AG491" s="1"/>
      <c r="AH491" s="1"/>
    </row>
    <row r="492" spans="1:39" ht="15.75" x14ac:dyDescent="0.25">
      <c r="B492" s="2"/>
      <c r="H492" s="1"/>
      <c r="L492" s="31"/>
      <c r="M492" s="40"/>
      <c r="P492" s="1"/>
      <c r="Q492" s="1"/>
      <c r="R492" s="1"/>
      <c r="S492" s="1"/>
      <c r="T492" s="1"/>
      <c r="V492" s="2"/>
      <c r="W492" s="2"/>
      <c r="X492" s="2"/>
      <c r="Y492" s="2"/>
      <c r="Z492" s="2"/>
      <c r="AC492" s="1"/>
      <c r="AD492" s="1"/>
      <c r="AE492" s="31"/>
      <c r="AF492" s="31"/>
      <c r="AG492" s="1"/>
      <c r="AH492" s="1"/>
    </row>
    <row r="493" spans="1:39" ht="15.75" x14ac:dyDescent="0.25">
      <c r="B493" s="2"/>
      <c r="H493" s="1"/>
      <c r="L493" s="31"/>
      <c r="M493" s="40"/>
      <c r="P493" s="1"/>
      <c r="Q493" s="1"/>
      <c r="R493" s="1"/>
      <c r="S493" s="1"/>
      <c r="T493" s="1"/>
      <c r="V493" s="2"/>
      <c r="W493" s="2"/>
      <c r="X493" s="2"/>
      <c r="Y493" s="2"/>
      <c r="Z493" s="2"/>
      <c r="AC493" s="1"/>
      <c r="AD493" s="1"/>
      <c r="AE493" s="31"/>
      <c r="AF493" s="31"/>
      <c r="AG493" s="1"/>
      <c r="AH493" s="1"/>
    </row>
    <row r="494" spans="1:39" ht="15.75" x14ac:dyDescent="0.25">
      <c r="B494" s="2"/>
      <c r="H494" s="1"/>
      <c r="L494" s="40"/>
      <c r="M494" s="40"/>
      <c r="P494" s="1"/>
      <c r="Q494" s="1"/>
      <c r="R494" s="1"/>
      <c r="S494" s="1"/>
      <c r="T494" s="1"/>
      <c r="V494" s="2"/>
      <c r="W494" s="2"/>
      <c r="X494" s="2"/>
      <c r="Y494" s="2"/>
      <c r="Z494" s="2"/>
      <c r="AC494" s="1"/>
      <c r="AD494" s="1"/>
      <c r="AE494" s="32"/>
      <c r="AF494" s="32"/>
      <c r="AG494" s="1"/>
      <c r="AH494" s="1"/>
    </row>
    <row r="495" spans="1:39" x14ac:dyDescent="0.25">
      <c r="B495" s="2"/>
      <c r="H495" s="1"/>
      <c r="O495" s="2"/>
      <c r="U495" s="1"/>
      <c r="AB495" s="2"/>
      <c r="AH495" s="1"/>
    </row>
    <row r="496" spans="1:39" x14ac:dyDescent="0.25">
      <c r="B496" s="2"/>
      <c r="H496" s="1"/>
      <c r="O496" s="2"/>
      <c r="U496" s="1"/>
      <c r="AB496" s="2"/>
      <c r="AH496" s="1"/>
    </row>
    <row r="497" spans="2:34" x14ac:dyDescent="0.25">
      <c r="B497" s="2"/>
      <c r="H497" s="1"/>
      <c r="O497" s="2"/>
      <c r="U497" s="1"/>
      <c r="AB497" s="2"/>
      <c r="AH497" s="1"/>
    </row>
    <row r="498" spans="2:34" x14ac:dyDescent="0.25">
      <c r="B498" s="2"/>
      <c r="H498" s="1"/>
      <c r="O498" s="2"/>
      <c r="U498" s="1"/>
      <c r="AB498" s="2"/>
      <c r="AH498" s="1"/>
    </row>
    <row r="499" spans="2:34" x14ac:dyDescent="0.25">
      <c r="B499" s="2"/>
      <c r="H499" s="1"/>
      <c r="O499" s="2"/>
      <c r="U499" s="1"/>
      <c r="AB499" s="2"/>
      <c r="AH499" s="1"/>
    </row>
    <row r="500" spans="2:34" x14ac:dyDescent="0.25">
      <c r="B500" s="2"/>
      <c r="H500" s="1"/>
      <c r="O500" s="2"/>
      <c r="U500" s="1"/>
      <c r="AB500" s="2"/>
      <c r="AH500" s="1"/>
    </row>
    <row r="501" spans="2:34" x14ac:dyDescent="0.25">
      <c r="B501" s="2"/>
      <c r="H501" s="1"/>
      <c r="O501" s="2"/>
      <c r="U501" s="1"/>
      <c r="AB501" s="2"/>
      <c r="AH501" s="1"/>
    </row>
  </sheetData>
  <mergeCells count="802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44:B144"/>
    <mergeCell ref="N144:O144"/>
    <mergeCell ref="AA144:AB144"/>
    <mergeCell ref="A148:D148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180:B180"/>
    <mergeCell ref="N180:O180"/>
    <mergeCell ref="AA180:AB180"/>
    <mergeCell ref="A184:D184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A186:A190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F188:AF190"/>
    <mergeCell ref="AG188:AH188"/>
    <mergeCell ref="AI188:AI190"/>
    <mergeCell ref="G189:G190"/>
    <mergeCell ref="H189:H190"/>
    <mergeCell ref="T189:T19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216:B216"/>
    <mergeCell ref="N216:O216"/>
    <mergeCell ref="AA216:AB216"/>
    <mergeCell ref="A220:D220"/>
    <mergeCell ref="K220:M220"/>
    <mergeCell ref="N220:Q220"/>
    <mergeCell ref="AA220:AD220"/>
    <mergeCell ref="A204:B204"/>
    <mergeCell ref="N204:O204"/>
    <mergeCell ref="AA204:AB204"/>
    <mergeCell ref="A210:B210"/>
    <mergeCell ref="N210:O210"/>
    <mergeCell ref="AA210:AB210"/>
    <mergeCell ref="A222:A226"/>
    <mergeCell ref="B222:B226"/>
    <mergeCell ref="C222:I222"/>
    <mergeCell ref="J222:K222"/>
    <mergeCell ref="N222:N226"/>
    <mergeCell ref="O222:O226"/>
    <mergeCell ref="C223:C226"/>
    <mergeCell ref="D223:I223"/>
    <mergeCell ref="J223:J226"/>
    <mergeCell ref="K223:K226"/>
    <mergeCell ref="AJ223:AJ226"/>
    <mergeCell ref="AK223:AK226"/>
    <mergeCell ref="D224:D226"/>
    <mergeCell ref="E224:E226"/>
    <mergeCell ref="F224:F226"/>
    <mergeCell ref="G224:H224"/>
    <mergeCell ref="I224:I226"/>
    <mergeCell ref="Q224:Q226"/>
    <mergeCell ref="P222:V222"/>
    <mergeCell ref="W222:X222"/>
    <mergeCell ref="AA222:AA226"/>
    <mergeCell ref="AB222:AB226"/>
    <mergeCell ref="AC222:AI222"/>
    <mergeCell ref="AJ222:AK222"/>
    <mergeCell ref="P223:P226"/>
    <mergeCell ref="Q223:V223"/>
    <mergeCell ref="W223:W226"/>
    <mergeCell ref="X223:X226"/>
    <mergeCell ref="AF224:AF226"/>
    <mergeCell ref="AG224:AH224"/>
    <mergeCell ref="AI224:AI226"/>
    <mergeCell ref="G225:G226"/>
    <mergeCell ref="H225:H226"/>
    <mergeCell ref="T225:T226"/>
    <mergeCell ref="U225:U226"/>
    <mergeCell ref="AG225:AG226"/>
    <mergeCell ref="AH225:AH226"/>
    <mergeCell ref="R224:R226"/>
    <mergeCell ref="S224:S226"/>
    <mergeCell ref="T224:U224"/>
    <mergeCell ref="V224:V226"/>
    <mergeCell ref="AD224:AD226"/>
    <mergeCell ref="AE224:AE226"/>
    <mergeCell ref="AC223:AC226"/>
    <mergeCell ref="AD223:AI223"/>
    <mergeCell ref="A252:B252"/>
    <mergeCell ref="N252:O252"/>
    <mergeCell ref="AA252:AB252"/>
    <mergeCell ref="A256:D256"/>
    <mergeCell ref="K256:M256"/>
    <mergeCell ref="N256:Q256"/>
    <mergeCell ref="AA256:AD256"/>
    <mergeCell ref="A240:B240"/>
    <mergeCell ref="N240:O240"/>
    <mergeCell ref="AA240:AB240"/>
    <mergeCell ref="A246:B246"/>
    <mergeCell ref="N246:O246"/>
    <mergeCell ref="AA246:AB246"/>
    <mergeCell ref="B258:B262"/>
    <mergeCell ref="C258:I258"/>
    <mergeCell ref="J258:K258"/>
    <mergeCell ref="N258:N262"/>
    <mergeCell ref="O258:O262"/>
    <mergeCell ref="C259:C262"/>
    <mergeCell ref="D259:I259"/>
    <mergeCell ref="J259:J262"/>
    <mergeCell ref="K259:K262"/>
    <mergeCell ref="AJ259:AJ262"/>
    <mergeCell ref="AK259:AK262"/>
    <mergeCell ref="D260:D262"/>
    <mergeCell ref="E260:E262"/>
    <mergeCell ref="F260:F262"/>
    <mergeCell ref="G260:H260"/>
    <mergeCell ref="I260:I262"/>
    <mergeCell ref="Q260:Q262"/>
    <mergeCell ref="P258:V258"/>
    <mergeCell ref="W258:X258"/>
    <mergeCell ref="AA258:AA262"/>
    <mergeCell ref="AB258:AB262"/>
    <mergeCell ref="AC258:AI258"/>
    <mergeCell ref="AJ258:AK258"/>
    <mergeCell ref="P259:P262"/>
    <mergeCell ref="Q259:V259"/>
    <mergeCell ref="W259:W262"/>
    <mergeCell ref="X259:X262"/>
    <mergeCell ref="A276:B276"/>
    <mergeCell ref="N276:O276"/>
    <mergeCell ref="AA276:AB276"/>
    <mergeCell ref="A282:B282"/>
    <mergeCell ref="N282:O282"/>
    <mergeCell ref="AA282:AB282"/>
    <mergeCell ref="AF260:AF262"/>
    <mergeCell ref="AG260:AH260"/>
    <mergeCell ref="AI260:AI262"/>
    <mergeCell ref="G261:G262"/>
    <mergeCell ref="H261:H262"/>
    <mergeCell ref="T261:T262"/>
    <mergeCell ref="U261:U262"/>
    <mergeCell ref="AG261:AG262"/>
    <mergeCell ref="AH261:AH262"/>
    <mergeCell ref="R260:R262"/>
    <mergeCell ref="S260:S262"/>
    <mergeCell ref="T260:U260"/>
    <mergeCell ref="V260:V262"/>
    <mergeCell ref="AD260:AD262"/>
    <mergeCell ref="AE260:AE262"/>
    <mergeCell ref="AC259:AC262"/>
    <mergeCell ref="AD259:AI259"/>
    <mergeCell ref="A258:A262"/>
    <mergeCell ref="A288:B288"/>
    <mergeCell ref="N288:O288"/>
    <mergeCell ref="AA288:AB288"/>
    <mergeCell ref="K400:M400"/>
    <mergeCell ref="A402:A406"/>
    <mergeCell ref="B402:B406"/>
    <mergeCell ref="C402:I402"/>
    <mergeCell ref="J402:K402"/>
    <mergeCell ref="N402:N406"/>
    <mergeCell ref="O402:O406"/>
    <mergeCell ref="P402:V402"/>
    <mergeCell ref="W402:X402"/>
    <mergeCell ref="AA402:AA406"/>
    <mergeCell ref="AB402:AB406"/>
    <mergeCell ref="D404:D406"/>
    <mergeCell ref="E404:E406"/>
    <mergeCell ref="F404:F406"/>
    <mergeCell ref="T404:U404"/>
    <mergeCell ref="V404:V406"/>
    <mergeCell ref="A292:D292"/>
    <mergeCell ref="K292:M292"/>
    <mergeCell ref="N292:Q292"/>
    <mergeCell ref="AA292:AD292"/>
    <mergeCell ref="A294:A298"/>
    <mergeCell ref="AC402:AI402"/>
    <mergeCell ref="AJ402:AK402"/>
    <mergeCell ref="W403:W406"/>
    <mergeCell ref="X403:X406"/>
    <mergeCell ref="AC403:AC406"/>
    <mergeCell ref="AD403:AI403"/>
    <mergeCell ref="AI404:AI406"/>
    <mergeCell ref="G405:G406"/>
    <mergeCell ref="H405:H406"/>
    <mergeCell ref="T405:T406"/>
    <mergeCell ref="U405:U406"/>
    <mergeCell ref="AG405:AG406"/>
    <mergeCell ref="AJ403:AJ406"/>
    <mergeCell ref="AK403:AK406"/>
    <mergeCell ref="G404:H404"/>
    <mergeCell ref="I404:I406"/>
    <mergeCell ref="Q404:Q406"/>
    <mergeCell ref="R404:R406"/>
    <mergeCell ref="S404:S406"/>
    <mergeCell ref="D403:I403"/>
    <mergeCell ref="J403:J406"/>
    <mergeCell ref="K403:K406"/>
    <mergeCell ref="P403:P406"/>
    <mergeCell ref="Q403:V403"/>
    <mergeCell ref="AH405:AH406"/>
    <mergeCell ref="A420:B420"/>
    <mergeCell ref="N420:O420"/>
    <mergeCell ref="AA420:AB420"/>
    <mergeCell ref="A426:B426"/>
    <mergeCell ref="N426:O426"/>
    <mergeCell ref="AA426:AB426"/>
    <mergeCell ref="AD404:AD406"/>
    <mergeCell ref="AE404:AE406"/>
    <mergeCell ref="AF404:AF406"/>
    <mergeCell ref="AG404:AH404"/>
    <mergeCell ref="C403:C406"/>
    <mergeCell ref="A432:B432"/>
    <mergeCell ref="N432:O432"/>
    <mergeCell ref="AA432:AB432"/>
    <mergeCell ref="K436:M436"/>
    <mergeCell ref="A438:A442"/>
    <mergeCell ref="B438:B442"/>
    <mergeCell ref="C438:I438"/>
    <mergeCell ref="J438:K438"/>
    <mergeCell ref="N438:N442"/>
    <mergeCell ref="O438:O442"/>
    <mergeCell ref="P438:V438"/>
    <mergeCell ref="W438:X438"/>
    <mergeCell ref="AA438:AA442"/>
    <mergeCell ref="AB438:AB442"/>
    <mergeCell ref="D440:D442"/>
    <mergeCell ref="E440:E442"/>
    <mergeCell ref="F440:F442"/>
    <mergeCell ref="T440:U440"/>
    <mergeCell ref="V440:V442"/>
    <mergeCell ref="AC438:AI438"/>
    <mergeCell ref="AJ438:AK438"/>
    <mergeCell ref="W439:W442"/>
    <mergeCell ref="X439:X442"/>
    <mergeCell ref="AC439:AC442"/>
    <mergeCell ref="AD439:AI439"/>
    <mergeCell ref="AI440:AI442"/>
    <mergeCell ref="G441:G442"/>
    <mergeCell ref="H441:H442"/>
    <mergeCell ref="T441:T442"/>
    <mergeCell ref="U441:U442"/>
    <mergeCell ref="AG441:AG442"/>
    <mergeCell ref="AJ439:AJ442"/>
    <mergeCell ref="AK439:AK442"/>
    <mergeCell ref="G440:H440"/>
    <mergeCell ref="I440:I442"/>
    <mergeCell ref="Q440:Q442"/>
    <mergeCell ref="R440:R442"/>
    <mergeCell ref="S440:S442"/>
    <mergeCell ref="D439:I439"/>
    <mergeCell ref="J439:J442"/>
    <mergeCell ref="K439:K442"/>
    <mergeCell ref="P439:P442"/>
    <mergeCell ref="Q439:V439"/>
    <mergeCell ref="AH441:AH442"/>
    <mergeCell ref="A456:B456"/>
    <mergeCell ref="N456:O456"/>
    <mergeCell ref="AA456:AB456"/>
    <mergeCell ref="A462:B462"/>
    <mergeCell ref="N462:O462"/>
    <mergeCell ref="AA462:AB462"/>
    <mergeCell ref="AD440:AD442"/>
    <mergeCell ref="AE440:AE442"/>
    <mergeCell ref="AF440:AF442"/>
    <mergeCell ref="AG440:AH440"/>
    <mergeCell ref="C439:C442"/>
    <mergeCell ref="A468:B468"/>
    <mergeCell ref="N468:O468"/>
    <mergeCell ref="AA468:AB468"/>
    <mergeCell ref="A473:A477"/>
    <mergeCell ref="B473:B477"/>
    <mergeCell ref="C473:I473"/>
    <mergeCell ref="J473:K473"/>
    <mergeCell ref="N473:N477"/>
    <mergeCell ref="O473:O477"/>
    <mergeCell ref="P473:V473"/>
    <mergeCell ref="W473:X473"/>
    <mergeCell ref="AA473:AA477"/>
    <mergeCell ref="AB473:AB477"/>
    <mergeCell ref="AC473:AI473"/>
    <mergeCell ref="AJ473:AK473"/>
    <mergeCell ref="C474:C477"/>
    <mergeCell ref="D474:I474"/>
    <mergeCell ref="J474:J477"/>
    <mergeCell ref="K474:K477"/>
    <mergeCell ref="P474:P477"/>
    <mergeCell ref="D475:D477"/>
    <mergeCell ref="E475:E477"/>
    <mergeCell ref="F475:F477"/>
    <mergeCell ref="G475:H475"/>
    <mergeCell ref="I475:I477"/>
    <mergeCell ref="Q475:Q477"/>
    <mergeCell ref="R475:R477"/>
    <mergeCell ref="S475:S477"/>
    <mergeCell ref="T475:U475"/>
    <mergeCell ref="AG475:AH475"/>
    <mergeCell ref="AI475:AI477"/>
    <mergeCell ref="G476:G477"/>
    <mergeCell ref="H476:H477"/>
    <mergeCell ref="T476:T477"/>
    <mergeCell ref="U476:U477"/>
    <mergeCell ref="AG476:AG477"/>
    <mergeCell ref="AH476:AH477"/>
    <mergeCell ref="AK474:AK477"/>
    <mergeCell ref="Q474:V474"/>
    <mergeCell ref="W474:W477"/>
    <mergeCell ref="X474:X477"/>
    <mergeCell ref="AC474:AC477"/>
    <mergeCell ref="AD474:AI474"/>
    <mergeCell ref="AJ474:AJ477"/>
    <mergeCell ref="V475:V477"/>
    <mergeCell ref="AD475:AD477"/>
    <mergeCell ref="AE475:AE477"/>
    <mergeCell ref="AF475:AF477"/>
    <mergeCell ref="P294:V294"/>
    <mergeCell ref="W294:X294"/>
    <mergeCell ref="AA294:AA298"/>
    <mergeCell ref="AB294:AB298"/>
    <mergeCell ref="D296:D298"/>
    <mergeCell ref="E296:E298"/>
    <mergeCell ref="F296:F298"/>
    <mergeCell ref="T296:U296"/>
    <mergeCell ref="V296:V298"/>
    <mergeCell ref="AC294:AI294"/>
    <mergeCell ref="AJ294:AK294"/>
    <mergeCell ref="W295:W298"/>
    <mergeCell ref="X295:X298"/>
    <mergeCell ref="AC295:AC298"/>
    <mergeCell ref="AD295:AI295"/>
    <mergeCell ref="AI296:AI298"/>
    <mergeCell ref="G297:G298"/>
    <mergeCell ref="H297:H298"/>
    <mergeCell ref="T297:T298"/>
    <mergeCell ref="U297:U298"/>
    <mergeCell ref="AG297:AG298"/>
    <mergeCell ref="AJ295:AJ298"/>
    <mergeCell ref="AK295:AK298"/>
    <mergeCell ref="G296:H296"/>
    <mergeCell ref="I296:I298"/>
    <mergeCell ref="Q296:Q298"/>
    <mergeCell ref="R296:R298"/>
    <mergeCell ref="S296:S298"/>
    <mergeCell ref="D295:I295"/>
    <mergeCell ref="J295:J298"/>
    <mergeCell ref="K295:K298"/>
    <mergeCell ref="P295:P298"/>
    <mergeCell ref="Q295:V295"/>
    <mergeCell ref="A324:B324"/>
    <mergeCell ref="N324:O324"/>
    <mergeCell ref="AA324:AB324"/>
    <mergeCell ref="A328:D328"/>
    <mergeCell ref="K328:M328"/>
    <mergeCell ref="N328:Q328"/>
    <mergeCell ref="AA328:AD328"/>
    <mergeCell ref="AH297:AH298"/>
    <mergeCell ref="A312:B312"/>
    <mergeCell ref="N312:O312"/>
    <mergeCell ref="AA312:AB312"/>
    <mergeCell ref="A318:B318"/>
    <mergeCell ref="N318:O318"/>
    <mergeCell ref="AA318:AB318"/>
    <mergeCell ref="AD296:AD298"/>
    <mergeCell ref="AE296:AE298"/>
    <mergeCell ref="AF296:AF298"/>
    <mergeCell ref="AG296:AH296"/>
    <mergeCell ref="C295:C298"/>
    <mergeCell ref="B294:B298"/>
    <mergeCell ref="C294:I294"/>
    <mergeCell ref="J294:K294"/>
    <mergeCell ref="N294:N298"/>
    <mergeCell ref="O294:O298"/>
    <mergeCell ref="A330:A334"/>
    <mergeCell ref="B330:B334"/>
    <mergeCell ref="C330:I330"/>
    <mergeCell ref="J330:K330"/>
    <mergeCell ref="N330:N334"/>
    <mergeCell ref="O330:O334"/>
    <mergeCell ref="C331:C334"/>
    <mergeCell ref="D331:I331"/>
    <mergeCell ref="J331:J334"/>
    <mergeCell ref="K331:K334"/>
    <mergeCell ref="AJ331:AJ334"/>
    <mergeCell ref="AK331:AK334"/>
    <mergeCell ref="D332:D334"/>
    <mergeCell ref="E332:E334"/>
    <mergeCell ref="F332:F334"/>
    <mergeCell ref="G332:H332"/>
    <mergeCell ref="I332:I334"/>
    <mergeCell ref="Q332:Q334"/>
    <mergeCell ref="P330:V330"/>
    <mergeCell ref="W330:X330"/>
    <mergeCell ref="AA330:AA334"/>
    <mergeCell ref="AB330:AB334"/>
    <mergeCell ref="AC330:AI330"/>
    <mergeCell ref="AJ330:AK330"/>
    <mergeCell ref="P331:P334"/>
    <mergeCell ref="Q331:V331"/>
    <mergeCell ref="W331:W334"/>
    <mergeCell ref="X331:X334"/>
    <mergeCell ref="AF332:AF334"/>
    <mergeCell ref="AG332:AH332"/>
    <mergeCell ref="AI332:AI334"/>
    <mergeCell ref="G333:G334"/>
    <mergeCell ref="H333:H334"/>
    <mergeCell ref="T333:T334"/>
    <mergeCell ref="U333:U334"/>
    <mergeCell ref="AG333:AG334"/>
    <mergeCell ref="AH333:AH334"/>
    <mergeCell ref="R332:R334"/>
    <mergeCell ref="S332:S334"/>
    <mergeCell ref="T332:U332"/>
    <mergeCell ref="V332:V334"/>
    <mergeCell ref="AD332:AD334"/>
    <mergeCell ref="AE332:AE334"/>
    <mergeCell ref="AC331:AC334"/>
    <mergeCell ref="AD331:AI331"/>
    <mergeCell ref="A360:B360"/>
    <mergeCell ref="N360:O360"/>
    <mergeCell ref="AA360:AB360"/>
    <mergeCell ref="A364:D364"/>
    <mergeCell ref="K364:M364"/>
    <mergeCell ref="N364:Q364"/>
    <mergeCell ref="AA364:AD364"/>
    <mergeCell ref="A348:B348"/>
    <mergeCell ref="N348:O348"/>
    <mergeCell ref="AA348:AB348"/>
    <mergeCell ref="A354:B354"/>
    <mergeCell ref="N354:O354"/>
    <mergeCell ref="AA354:AB354"/>
    <mergeCell ref="A366:A370"/>
    <mergeCell ref="B366:B370"/>
    <mergeCell ref="C366:I366"/>
    <mergeCell ref="J366:K366"/>
    <mergeCell ref="N366:N370"/>
    <mergeCell ref="O366:O370"/>
    <mergeCell ref="C367:C370"/>
    <mergeCell ref="D367:I367"/>
    <mergeCell ref="J367:J370"/>
    <mergeCell ref="K367:K370"/>
    <mergeCell ref="AJ367:AJ370"/>
    <mergeCell ref="AK367:AK370"/>
    <mergeCell ref="D368:D370"/>
    <mergeCell ref="E368:E370"/>
    <mergeCell ref="F368:F370"/>
    <mergeCell ref="G368:H368"/>
    <mergeCell ref="I368:I370"/>
    <mergeCell ref="Q368:Q370"/>
    <mergeCell ref="P366:V366"/>
    <mergeCell ref="W366:X366"/>
    <mergeCell ref="AA366:AA370"/>
    <mergeCell ref="AB366:AB370"/>
    <mergeCell ref="AC366:AI366"/>
    <mergeCell ref="AJ366:AK366"/>
    <mergeCell ref="P367:P370"/>
    <mergeCell ref="Q367:V367"/>
    <mergeCell ref="W367:W370"/>
    <mergeCell ref="X367:X370"/>
    <mergeCell ref="AF368:AF370"/>
    <mergeCell ref="AG368:AH368"/>
    <mergeCell ref="AI368:AI370"/>
    <mergeCell ref="G369:G370"/>
    <mergeCell ref="H369:H370"/>
    <mergeCell ref="T369:T370"/>
    <mergeCell ref="U369:U370"/>
    <mergeCell ref="AG369:AG370"/>
    <mergeCell ref="AH369:AH370"/>
    <mergeCell ref="R368:R370"/>
    <mergeCell ref="S368:S370"/>
    <mergeCell ref="T368:U368"/>
    <mergeCell ref="V368:V370"/>
    <mergeCell ref="AD368:AD370"/>
    <mergeCell ref="AE368:AE370"/>
    <mergeCell ref="AC367:AC370"/>
    <mergeCell ref="AD367:AI367"/>
    <mergeCell ref="A396:B396"/>
    <mergeCell ref="N396:O396"/>
    <mergeCell ref="AA396:AB396"/>
    <mergeCell ref="A384:B384"/>
    <mergeCell ref="N384:O384"/>
    <mergeCell ref="AA384:AB384"/>
    <mergeCell ref="A390:B390"/>
    <mergeCell ref="N390:O390"/>
    <mergeCell ref="AA390:AB390"/>
  </mergeCells>
  <pageMargins left="0.39370078740157483" right="0" top="0" bottom="0" header="0.31496062992125984" footer="0.31496062992125984"/>
  <pageSetup paperSize="9" scale="69" orientation="landscape" r:id="rId1"/>
  <rowBreaks count="13" manualBreakCount="13">
    <brk id="38" max="12" man="1"/>
    <brk id="74" max="12" man="1"/>
    <brk id="110" max="12" man="1"/>
    <brk id="146" max="12" man="1"/>
    <brk id="182" max="12" man="1"/>
    <brk id="218" max="12" man="1"/>
    <brk id="254" max="12" man="1"/>
    <brk id="290" max="12" man="1"/>
    <brk id="326" max="12" man="1"/>
    <brk id="362" max="12" man="1"/>
    <brk id="398" max="12" man="1"/>
    <brk id="434" max="12" man="1"/>
    <brk id="470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79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116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116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116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117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117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117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74"/>
      <c r="C5" s="7"/>
      <c r="D5" s="7"/>
      <c r="E5" s="7"/>
      <c r="F5" s="7"/>
      <c r="G5" s="7"/>
      <c r="H5" s="7"/>
      <c r="I5" s="7"/>
      <c r="J5" s="7"/>
      <c r="K5" s="7"/>
      <c r="L5" s="74"/>
      <c r="M5" s="74"/>
      <c r="N5" s="9" t="s">
        <v>65</v>
      </c>
      <c r="O5" s="74"/>
      <c r="P5" s="7"/>
      <c r="Q5" s="7"/>
      <c r="R5" s="7"/>
      <c r="S5" s="7"/>
      <c r="T5" s="7"/>
      <c r="U5" s="7"/>
      <c r="V5" s="7"/>
      <c r="W5" s="7"/>
      <c r="X5" s="7"/>
      <c r="Y5" s="74"/>
      <c r="Z5" s="74"/>
      <c r="AA5" s="9" t="s">
        <v>65</v>
      </c>
      <c r="AB5" s="74"/>
      <c r="AC5" s="7"/>
      <c r="AD5" s="7"/>
      <c r="AE5" s="7"/>
      <c r="AF5" s="7"/>
      <c r="AG5" s="7"/>
      <c r="AH5" s="7"/>
      <c r="AI5" s="7"/>
      <c r="AJ5" s="7"/>
      <c r="AK5" s="7"/>
      <c r="AL5" s="74"/>
      <c r="AM5" s="74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73">
        <v>1</v>
      </c>
      <c r="B11" s="73">
        <v>2</v>
      </c>
      <c r="C11" s="73">
        <v>3</v>
      </c>
      <c r="D11" s="73">
        <v>4</v>
      </c>
      <c r="E11" s="73">
        <v>5</v>
      </c>
      <c r="F11" s="73">
        <v>6</v>
      </c>
      <c r="G11" s="73">
        <v>7</v>
      </c>
      <c r="H11" s="73">
        <v>8</v>
      </c>
      <c r="I11" s="73">
        <v>9</v>
      </c>
      <c r="J11" s="73">
        <v>10</v>
      </c>
      <c r="K11" s="73">
        <v>11</v>
      </c>
      <c r="L11" s="45"/>
      <c r="M11" s="39"/>
      <c r="N11" s="73">
        <v>1</v>
      </c>
      <c r="O11" s="73">
        <v>2</v>
      </c>
      <c r="P11" s="73">
        <v>3</v>
      </c>
      <c r="Q11" s="73">
        <v>4</v>
      </c>
      <c r="R11" s="73">
        <v>5</v>
      </c>
      <c r="S11" s="73">
        <v>6</v>
      </c>
      <c r="T11" s="73">
        <v>7</v>
      </c>
      <c r="U11" s="73">
        <v>8</v>
      </c>
      <c r="V11" s="73">
        <v>9</v>
      </c>
      <c r="W11" s="73">
        <v>10</v>
      </c>
      <c r="X11" s="73">
        <v>11</v>
      </c>
      <c r="Y11" s="45"/>
      <c r="Z11" s="45"/>
      <c r="AA11" s="73">
        <v>1</v>
      </c>
      <c r="AB11" s="73">
        <v>2</v>
      </c>
      <c r="AC11" s="73">
        <v>3</v>
      </c>
      <c r="AD11" s="73">
        <v>4</v>
      </c>
      <c r="AE11" s="73">
        <v>5</v>
      </c>
      <c r="AF11" s="73">
        <v>6</v>
      </c>
      <c r="AG11" s="73">
        <v>7</v>
      </c>
      <c r="AH11" s="73">
        <v>8</v>
      </c>
      <c r="AI11" s="73">
        <v>9</v>
      </c>
      <c r="AJ11" s="73">
        <v>10</v>
      </c>
      <c r="AK11" s="73">
        <v>11</v>
      </c>
    </row>
    <row r="12" spans="1:39" ht="38.25" customHeight="1" x14ac:dyDescent="0.25">
      <c r="A12" s="8" t="s">
        <v>54</v>
      </c>
      <c r="B12" s="73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73">
        <v>1</v>
      </c>
      <c r="P12" s="4">
        <v>1</v>
      </c>
      <c r="Q12" s="4"/>
      <c r="R12" s="4"/>
      <c r="S12" s="4">
        <v>1</v>
      </c>
      <c r="T12" s="4"/>
      <c r="U12" s="4"/>
      <c r="V12" s="4">
        <v>1</v>
      </c>
      <c r="W12" s="3">
        <v>2597.65</v>
      </c>
      <c r="X12" s="3">
        <v>2597.65</v>
      </c>
      <c r="Y12" s="31"/>
      <c r="Z12" s="31"/>
      <c r="AA12" s="8" t="s">
        <v>54</v>
      </c>
      <c r="AB12" s="73">
        <v>1</v>
      </c>
      <c r="AC12" s="4">
        <f t="shared" ref="AC12:AK20" si="0">C12-P12</f>
        <v>-1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0</v>
      </c>
      <c r="AH12" s="4">
        <f t="shared" si="0"/>
        <v>0</v>
      </c>
      <c r="AI12" s="4">
        <f t="shared" si="0"/>
        <v>-1</v>
      </c>
      <c r="AJ12" s="3">
        <f t="shared" si="0"/>
        <v>-2597.65</v>
      </c>
      <c r="AK12" s="3">
        <f t="shared" si="0"/>
        <v>-2597.65</v>
      </c>
    </row>
    <row r="13" spans="1:39" ht="39" customHeight="1" x14ac:dyDescent="0.25">
      <c r="A13" s="8" t="s">
        <v>55</v>
      </c>
      <c r="B13" s="73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73">
        <v>2</v>
      </c>
      <c r="P13" s="4">
        <v>1</v>
      </c>
      <c r="Q13" s="4"/>
      <c r="R13" s="4"/>
      <c r="S13" s="4">
        <v>1</v>
      </c>
      <c r="T13" s="4"/>
      <c r="U13" s="4"/>
      <c r="V13" s="4">
        <v>1</v>
      </c>
      <c r="W13" s="3">
        <v>3283.6</v>
      </c>
      <c r="X13" s="3">
        <v>3283.6</v>
      </c>
      <c r="Y13" s="31"/>
      <c r="Z13" s="31"/>
      <c r="AA13" s="8" t="s">
        <v>55</v>
      </c>
      <c r="AB13" s="73">
        <v>2</v>
      </c>
      <c r="AC13" s="4">
        <f t="shared" si="0"/>
        <v>-1</v>
      </c>
      <c r="AD13" s="4">
        <f t="shared" si="0"/>
        <v>0</v>
      </c>
      <c r="AE13" s="4">
        <f t="shared" si="0"/>
        <v>0</v>
      </c>
      <c r="AF13" s="4">
        <f t="shared" si="0"/>
        <v>-1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-3283.6</v>
      </c>
      <c r="AK13" s="3">
        <f t="shared" si="0"/>
        <v>-3283.6</v>
      </c>
    </row>
    <row r="14" spans="1:39" ht="52.5" customHeight="1" x14ac:dyDescent="0.25">
      <c r="A14" s="8" t="s">
        <v>56</v>
      </c>
      <c r="B14" s="73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73">
        <v>3</v>
      </c>
      <c r="P14" s="4">
        <v>1</v>
      </c>
      <c r="Q14" s="4"/>
      <c r="R14" s="4"/>
      <c r="S14" s="4">
        <v>1</v>
      </c>
      <c r="T14" s="4"/>
      <c r="U14" s="4"/>
      <c r="V14" s="4">
        <v>1</v>
      </c>
      <c r="W14" s="3">
        <v>2335.5500000000002</v>
      </c>
      <c r="X14" s="3">
        <v>2335.5500000000002</v>
      </c>
      <c r="Y14" s="31"/>
      <c r="Z14" s="31"/>
      <c r="AA14" s="8" t="s">
        <v>56</v>
      </c>
      <c r="AB14" s="73">
        <v>3</v>
      </c>
      <c r="AC14" s="4">
        <f t="shared" si="0"/>
        <v>-1</v>
      </c>
      <c r="AD14" s="4">
        <f t="shared" si="0"/>
        <v>0</v>
      </c>
      <c r="AE14" s="4">
        <f t="shared" si="0"/>
        <v>0</v>
      </c>
      <c r="AF14" s="4">
        <f t="shared" si="0"/>
        <v>-1</v>
      </c>
      <c r="AG14" s="4">
        <f t="shared" si="0"/>
        <v>0</v>
      </c>
      <c r="AH14" s="4">
        <f t="shared" si="0"/>
        <v>0</v>
      </c>
      <c r="AI14" s="4">
        <f t="shared" si="0"/>
        <v>-1</v>
      </c>
      <c r="AJ14" s="3">
        <f t="shared" si="0"/>
        <v>-2335.5500000000002</v>
      </c>
      <c r="AK14" s="3">
        <f t="shared" si="0"/>
        <v>-2335.5500000000002</v>
      </c>
    </row>
    <row r="15" spans="1:39" ht="12.75" customHeight="1" x14ac:dyDescent="0.25">
      <c r="A15" s="8" t="s">
        <v>57</v>
      </c>
      <c r="B15" s="73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7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73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72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72">
        <v>5</v>
      </c>
      <c r="P16" s="4">
        <v>8</v>
      </c>
      <c r="Q16" s="4">
        <v>3</v>
      </c>
      <c r="R16" s="4"/>
      <c r="S16" s="4">
        <v>2</v>
      </c>
      <c r="T16" s="4">
        <v>5</v>
      </c>
      <c r="U16" s="4"/>
      <c r="V16" s="4">
        <v>1</v>
      </c>
      <c r="W16" s="3">
        <v>1770.81</v>
      </c>
      <c r="X16" s="3">
        <v>1194.33</v>
      </c>
      <c r="Y16" s="31"/>
      <c r="Z16" s="31"/>
      <c r="AA16" s="8" t="s">
        <v>58</v>
      </c>
      <c r="AB16" s="72">
        <v>5</v>
      </c>
      <c r="AC16" s="4">
        <f t="shared" si="0"/>
        <v>-8</v>
      </c>
      <c r="AD16" s="4">
        <f t="shared" si="0"/>
        <v>-3</v>
      </c>
      <c r="AE16" s="4">
        <f t="shared" si="0"/>
        <v>0</v>
      </c>
      <c r="AF16" s="4">
        <f t="shared" si="0"/>
        <v>-2</v>
      </c>
      <c r="AG16" s="4">
        <f t="shared" si="0"/>
        <v>-5</v>
      </c>
      <c r="AH16" s="4">
        <f t="shared" si="0"/>
        <v>0</v>
      </c>
      <c r="AI16" s="4">
        <f t="shared" si="0"/>
        <v>-1</v>
      </c>
      <c r="AJ16" s="3">
        <f t="shared" si="0"/>
        <v>-1770.81</v>
      </c>
      <c r="AK16" s="3">
        <f t="shared" si="0"/>
        <v>-1194.33</v>
      </c>
    </row>
    <row r="17" spans="1:39" ht="12.75" customHeight="1" x14ac:dyDescent="0.25">
      <c r="A17" s="8" t="s">
        <v>59</v>
      </c>
      <c r="B17" s="72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7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72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72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72">
        <v>7</v>
      </c>
      <c r="P18" s="4">
        <v>1</v>
      </c>
      <c r="Q18" s="4"/>
      <c r="R18" s="4"/>
      <c r="S18" s="4">
        <v>1</v>
      </c>
      <c r="T18" s="4"/>
      <c r="U18" s="4"/>
      <c r="V18" s="4">
        <v>1</v>
      </c>
      <c r="W18" s="3">
        <v>82.74</v>
      </c>
      <c r="X18" s="3">
        <v>82.74</v>
      </c>
      <c r="Y18" s="31"/>
      <c r="Z18" s="31"/>
      <c r="AA18" s="8" t="s">
        <v>60</v>
      </c>
      <c r="AB18" s="72">
        <v>7</v>
      </c>
      <c r="AC18" s="4">
        <f t="shared" si="0"/>
        <v>-1</v>
      </c>
      <c r="AD18" s="4">
        <f t="shared" si="0"/>
        <v>0</v>
      </c>
      <c r="AE18" s="4">
        <f t="shared" si="0"/>
        <v>0</v>
      </c>
      <c r="AF18" s="4">
        <f t="shared" si="0"/>
        <v>-1</v>
      </c>
      <c r="AG18" s="4">
        <f t="shared" si="0"/>
        <v>0</v>
      </c>
      <c r="AH18" s="4">
        <f t="shared" si="0"/>
        <v>0</v>
      </c>
      <c r="AI18" s="4">
        <f t="shared" si="0"/>
        <v>-1</v>
      </c>
      <c r="AJ18" s="3">
        <f t="shared" si="0"/>
        <v>-82.74</v>
      </c>
      <c r="AK18" s="3">
        <f t="shared" si="0"/>
        <v>-82.74</v>
      </c>
    </row>
    <row r="19" spans="1:39" ht="12.75" customHeight="1" x14ac:dyDescent="0.25">
      <c r="A19" s="8" t="s">
        <v>61</v>
      </c>
      <c r="B19" s="72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72">
        <v>8</v>
      </c>
      <c r="P19" s="4">
        <v>4</v>
      </c>
      <c r="Q19" s="4"/>
      <c r="R19" s="4"/>
      <c r="S19" s="4">
        <v>4</v>
      </c>
      <c r="T19" s="4"/>
      <c r="U19" s="4"/>
      <c r="V19" s="4">
        <v>2</v>
      </c>
      <c r="W19" s="3">
        <v>1465.95</v>
      </c>
      <c r="X19" s="3">
        <v>1465.95</v>
      </c>
      <c r="Y19" s="31"/>
      <c r="Z19" s="31"/>
      <c r="AA19" s="8" t="s">
        <v>61</v>
      </c>
      <c r="AB19" s="72">
        <v>8</v>
      </c>
      <c r="AC19" s="4">
        <f t="shared" si="0"/>
        <v>-4</v>
      </c>
      <c r="AD19" s="4">
        <f t="shared" si="0"/>
        <v>0</v>
      </c>
      <c r="AE19" s="4">
        <f t="shared" si="0"/>
        <v>0</v>
      </c>
      <c r="AF19" s="4">
        <f t="shared" si="0"/>
        <v>-4</v>
      </c>
      <c r="AG19" s="4">
        <f t="shared" si="0"/>
        <v>0</v>
      </c>
      <c r="AH19" s="4">
        <f t="shared" si="0"/>
        <v>0</v>
      </c>
      <c r="AI19" s="4">
        <f t="shared" si="0"/>
        <v>-2</v>
      </c>
      <c r="AJ19" s="3">
        <f t="shared" si="0"/>
        <v>-1465.95</v>
      </c>
      <c r="AK19" s="3">
        <f t="shared" si="0"/>
        <v>-1465.95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16</v>
      </c>
      <c r="Q20" s="4">
        <f t="shared" si="2"/>
        <v>3</v>
      </c>
      <c r="R20" s="4">
        <f t="shared" si="2"/>
        <v>0</v>
      </c>
      <c r="S20" s="4">
        <f t="shared" si="2"/>
        <v>10</v>
      </c>
      <c r="T20" s="4">
        <f t="shared" si="2"/>
        <v>5</v>
      </c>
      <c r="U20" s="4">
        <f t="shared" si="2"/>
        <v>0</v>
      </c>
      <c r="V20" s="4">
        <f t="shared" si="2"/>
        <v>7</v>
      </c>
      <c r="W20" s="3">
        <f t="shared" si="2"/>
        <v>11536.3</v>
      </c>
      <c r="X20" s="3">
        <f t="shared" si="2"/>
        <v>10959.82</v>
      </c>
      <c r="Y20" s="32"/>
      <c r="Z20" s="32"/>
      <c r="AA20" s="14" t="s">
        <v>62</v>
      </c>
      <c r="AB20" s="15">
        <v>9</v>
      </c>
      <c r="AC20" s="4">
        <f t="shared" si="0"/>
        <v>-16</v>
      </c>
      <c r="AD20" s="4">
        <f t="shared" si="0"/>
        <v>-3</v>
      </c>
      <c r="AE20" s="4">
        <f t="shared" si="0"/>
        <v>0</v>
      </c>
      <c r="AF20" s="4">
        <f t="shared" si="0"/>
        <v>-10</v>
      </c>
      <c r="AG20" s="4">
        <f t="shared" si="0"/>
        <v>-5</v>
      </c>
      <c r="AH20" s="4">
        <f t="shared" si="0"/>
        <v>0</v>
      </c>
      <c r="AI20" s="4">
        <f t="shared" si="0"/>
        <v>-7</v>
      </c>
      <c r="AJ20" s="3">
        <f t="shared" si="0"/>
        <v>-11536.3</v>
      </c>
      <c r="AK20" s="3">
        <f t="shared" si="0"/>
        <v>-10959.82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0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>
        <v>1</v>
      </c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-1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209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209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209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74"/>
      <c r="C41" s="7"/>
      <c r="D41" s="7"/>
      <c r="E41" s="7"/>
      <c r="F41" s="7"/>
      <c r="G41" s="7"/>
      <c r="H41" s="7"/>
      <c r="I41" s="7"/>
      <c r="J41" s="7"/>
      <c r="K41" s="7"/>
      <c r="L41" s="74"/>
      <c r="M41" s="74"/>
      <c r="N41" s="9" t="s">
        <v>65</v>
      </c>
      <c r="O41" s="74"/>
      <c r="P41" s="7"/>
      <c r="Q41" s="7"/>
      <c r="R41" s="7"/>
      <c r="S41" s="7"/>
      <c r="T41" s="7"/>
      <c r="U41" s="7"/>
      <c r="V41" s="7"/>
      <c r="W41" s="7"/>
      <c r="X41" s="7"/>
      <c r="Y41" s="74"/>
      <c r="Z41" s="74"/>
      <c r="AA41" s="9" t="s">
        <v>65</v>
      </c>
      <c r="AB41" s="74"/>
      <c r="AC41" s="7"/>
      <c r="AD41" s="7"/>
      <c r="AE41" s="7"/>
      <c r="AF41" s="7"/>
      <c r="AG41" s="7"/>
      <c r="AH41" s="7"/>
      <c r="AI41" s="7"/>
      <c r="AJ41" s="7"/>
      <c r="AK41" s="7"/>
      <c r="AL41" s="74"/>
      <c r="AM41" s="74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73">
        <v>1</v>
      </c>
      <c r="B47" s="73">
        <v>2</v>
      </c>
      <c r="C47" s="73">
        <v>3</v>
      </c>
      <c r="D47" s="73">
        <v>4</v>
      </c>
      <c r="E47" s="73">
        <v>5</v>
      </c>
      <c r="F47" s="73">
        <v>6</v>
      </c>
      <c r="G47" s="73">
        <v>7</v>
      </c>
      <c r="H47" s="73">
        <v>8</v>
      </c>
      <c r="I47" s="73">
        <v>9</v>
      </c>
      <c r="J47" s="73">
        <v>10</v>
      </c>
      <c r="K47" s="73">
        <v>11</v>
      </c>
      <c r="L47" s="45"/>
      <c r="M47" s="39"/>
      <c r="N47" s="73">
        <v>1</v>
      </c>
      <c r="O47" s="73">
        <v>2</v>
      </c>
      <c r="P47" s="73">
        <v>3</v>
      </c>
      <c r="Q47" s="73">
        <v>4</v>
      </c>
      <c r="R47" s="73">
        <v>5</v>
      </c>
      <c r="S47" s="73">
        <v>6</v>
      </c>
      <c r="T47" s="73">
        <v>7</v>
      </c>
      <c r="U47" s="73">
        <v>8</v>
      </c>
      <c r="V47" s="73">
        <v>9</v>
      </c>
      <c r="W47" s="73">
        <v>10</v>
      </c>
      <c r="X47" s="73">
        <v>11</v>
      </c>
      <c r="Y47" s="45"/>
      <c r="Z47" s="45"/>
      <c r="AA47" s="73">
        <v>1</v>
      </c>
      <c r="AB47" s="73">
        <v>2</v>
      </c>
      <c r="AC47" s="73">
        <v>3</v>
      </c>
      <c r="AD47" s="73">
        <v>4</v>
      </c>
      <c r="AE47" s="73">
        <v>5</v>
      </c>
      <c r="AF47" s="73">
        <v>6</v>
      </c>
      <c r="AG47" s="73">
        <v>7</v>
      </c>
      <c r="AH47" s="73">
        <v>8</v>
      </c>
      <c r="AI47" s="73">
        <v>9</v>
      </c>
      <c r="AJ47" s="73">
        <v>10</v>
      </c>
      <c r="AK47" s="73">
        <v>11</v>
      </c>
    </row>
    <row r="48" spans="1:39" ht="38.25" customHeight="1" x14ac:dyDescent="0.25">
      <c r="A48" s="8" t="s">
        <v>54</v>
      </c>
      <c r="B48" s="73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73">
        <v>1</v>
      </c>
      <c r="P48" s="4">
        <v>1</v>
      </c>
      <c r="Q48" s="4">
        <v>1</v>
      </c>
      <c r="R48" s="4"/>
      <c r="S48" s="4"/>
      <c r="T48" s="4">
        <v>1</v>
      </c>
      <c r="U48" s="4"/>
      <c r="V48" s="4">
        <v>0</v>
      </c>
      <c r="W48" s="3">
        <v>119</v>
      </c>
      <c r="X48" s="3">
        <v>119</v>
      </c>
      <c r="Y48" s="31"/>
      <c r="Z48" s="31"/>
      <c r="AA48" s="8" t="s">
        <v>54</v>
      </c>
      <c r="AB48" s="73">
        <v>1</v>
      </c>
      <c r="AC48" s="4">
        <f t="shared" ref="AC48:AK56" si="3">C48-P48</f>
        <v>-1</v>
      </c>
      <c r="AD48" s="4">
        <f t="shared" si="3"/>
        <v>-1</v>
      </c>
      <c r="AE48" s="4">
        <f t="shared" si="3"/>
        <v>0</v>
      </c>
      <c r="AF48" s="4">
        <f t="shared" si="3"/>
        <v>0</v>
      </c>
      <c r="AG48" s="4">
        <f t="shared" si="3"/>
        <v>-1</v>
      </c>
      <c r="AH48" s="4">
        <f t="shared" si="3"/>
        <v>0</v>
      </c>
      <c r="AI48" s="4">
        <f t="shared" si="3"/>
        <v>0</v>
      </c>
      <c r="AJ48" s="3">
        <f t="shared" si="3"/>
        <v>-119</v>
      </c>
      <c r="AK48" s="3">
        <f t="shared" si="3"/>
        <v>-119</v>
      </c>
    </row>
    <row r="49" spans="1:39" ht="39" customHeight="1" x14ac:dyDescent="0.25">
      <c r="A49" s="8" t="s">
        <v>55</v>
      </c>
      <c r="B49" s="73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73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73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73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73">
        <v>3</v>
      </c>
      <c r="P50" s="4"/>
      <c r="Q50" s="4"/>
      <c r="R50" s="4"/>
      <c r="S50" s="4"/>
      <c r="T50" s="4"/>
      <c r="U50" s="4"/>
      <c r="V50" s="4"/>
      <c r="W50" s="3"/>
      <c r="X50" s="3"/>
      <c r="Y50" s="31"/>
      <c r="Z50" s="31"/>
      <c r="AA50" s="8" t="s">
        <v>56</v>
      </c>
      <c r="AB50" s="73">
        <v>3</v>
      </c>
      <c r="AC50" s="4">
        <f t="shared" si="3"/>
        <v>0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0</v>
      </c>
      <c r="AK50" s="3">
        <f t="shared" si="3"/>
        <v>0</v>
      </c>
    </row>
    <row r="51" spans="1:39" ht="12.75" customHeight="1" x14ac:dyDescent="0.25">
      <c r="A51" s="8" t="s">
        <v>57</v>
      </c>
      <c r="B51" s="73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73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73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72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72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72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72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72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72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72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72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72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72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72">
        <v>8</v>
      </c>
      <c r="P55" s="4"/>
      <c r="Q55" s="4"/>
      <c r="R55" s="4"/>
      <c r="S55" s="4"/>
      <c r="T55" s="4"/>
      <c r="U55" s="4"/>
      <c r="V55" s="4"/>
      <c r="W55" s="3"/>
      <c r="X55" s="3"/>
      <c r="Y55" s="31"/>
      <c r="Z55" s="31"/>
      <c r="AA55" s="8" t="s">
        <v>61</v>
      </c>
      <c r="AB55" s="72">
        <v>8</v>
      </c>
      <c r="AC55" s="4">
        <f t="shared" si="3"/>
        <v>0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0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</v>
      </c>
      <c r="Q56" s="4">
        <f t="shared" si="5"/>
        <v>1</v>
      </c>
      <c r="R56" s="4">
        <f t="shared" si="5"/>
        <v>0</v>
      </c>
      <c r="S56" s="4">
        <f t="shared" si="5"/>
        <v>0</v>
      </c>
      <c r="T56" s="4">
        <f t="shared" si="5"/>
        <v>1</v>
      </c>
      <c r="U56" s="4">
        <f t="shared" si="5"/>
        <v>0</v>
      </c>
      <c r="V56" s="4">
        <f t="shared" si="5"/>
        <v>0</v>
      </c>
      <c r="W56" s="3">
        <f t="shared" si="5"/>
        <v>119</v>
      </c>
      <c r="X56" s="3">
        <f t="shared" si="5"/>
        <v>119</v>
      </c>
      <c r="Y56" s="32"/>
      <c r="Z56" s="32"/>
      <c r="AA56" s="14" t="s">
        <v>62</v>
      </c>
      <c r="AB56" s="15">
        <v>9</v>
      </c>
      <c r="AC56" s="4">
        <f t="shared" si="3"/>
        <v>-1</v>
      </c>
      <c r="AD56" s="4">
        <f t="shared" si="3"/>
        <v>-1</v>
      </c>
      <c r="AE56" s="4">
        <f t="shared" si="3"/>
        <v>0</v>
      </c>
      <c r="AF56" s="4">
        <f t="shared" si="3"/>
        <v>0</v>
      </c>
      <c r="AG56" s="4">
        <f t="shared" si="3"/>
        <v>-1</v>
      </c>
      <c r="AH56" s="4">
        <f t="shared" si="3"/>
        <v>0</v>
      </c>
      <c r="AI56" s="4">
        <f t="shared" si="3"/>
        <v>0</v>
      </c>
      <c r="AJ56" s="3">
        <f t="shared" si="3"/>
        <v>-119</v>
      </c>
      <c r="AK56" s="3">
        <f t="shared" si="3"/>
        <v>-119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210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210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210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74"/>
      <c r="C77" s="7"/>
      <c r="D77" s="7"/>
      <c r="E77" s="7"/>
      <c r="F77" s="7"/>
      <c r="G77" s="7"/>
      <c r="H77" s="7"/>
      <c r="I77" s="7"/>
      <c r="J77" s="7"/>
      <c r="K77" s="7"/>
      <c r="L77" s="74"/>
      <c r="M77" s="74"/>
      <c r="N77" s="9" t="s">
        <v>65</v>
      </c>
      <c r="O77" s="74"/>
      <c r="P77" s="7"/>
      <c r="Q77" s="7"/>
      <c r="R77" s="7"/>
      <c r="S77" s="7"/>
      <c r="T77" s="7"/>
      <c r="U77" s="7"/>
      <c r="V77" s="7"/>
      <c r="W77" s="7"/>
      <c r="X77" s="7"/>
      <c r="Y77" s="74"/>
      <c r="Z77" s="74"/>
      <c r="AA77" s="9" t="s">
        <v>65</v>
      </c>
      <c r="AB77" s="74"/>
      <c r="AC77" s="7"/>
      <c r="AD77" s="7"/>
      <c r="AE77" s="7"/>
      <c r="AF77" s="7"/>
      <c r="AG77" s="7"/>
      <c r="AH77" s="7"/>
      <c r="AI77" s="7"/>
      <c r="AJ77" s="7"/>
      <c r="AK77" s="7"/>
      <c r="AL77" s="74"/>
      <c r="AM77" s="74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73">
        <v>1</v>
      </c>
      <c r="B83" s="73">
        <v>2</v>
      </c>
      <c r="C83" s="73">
        <v>3</v>
      </c>
      <c r="D83" s="73">
        <v>4</v>
      </c>
      <c r="E83" s="73">
        <v>5</v>
      </c>
      <c r="F83" s="73">
        <v>6</v>
      </c>
      <c r="G83" s="73">
        <v>7</v>
      </c>
      <c r="H83" s="73">
        <v>8</v>
      </c>
      <c r="I83" s="73">
        <v>9</v>
      </c>
      <c r="J83" s="73">
        <v>10</v>
      </c>
      <c r="K83" s="73">
        <v>11</v>
      </c>
      <c r="L83" s="45"/>
      <c r="M83" s="39"/>
      <c r="N83" s="73">
        <v>1</v>
      </c>
      <c r="O83" s="73">
        <v>2</v>
      </c>
      <c r="P83" s="73">
        <v>3</v>
      </c>
      <c r="Q83" s="73">
        <v>4</v>
      </c>
      <c r="R83" s="73">
        <v>5</v>
      </c>
      <c r="S83" s="73">
        <v>6</v>
      </c>
      <c r="T83" s="73">
        <v>7</v>
      </c>
      <c r="U83" s="73">
        <v>8</v>
      </c>
      <c r="V83" s="73">
        <v>9</v>
      </c>
      <c r="W83" s="73">
        <v>10</v>
      </c>
      <c r="X83" s="73">
        <v>11</v>
      </c>
      <c r="Y83" s="45"/>
      <c r="Z83" s="45"/>
      <c r="AA83" s="73">
        <v>1</v>
      </c>
      <c r="AB83" s="73">
        <v>2</v>
      </c>
      <c r="AC83" s="73">
        <v>3</v>
      </c>
      <c r="AD83" s="73">
        <v>4</v>
      </c>
      <c r="AE83" s="73">
        <v>5</v>
      </c>
      <c r="AF83" s="73">
        <v>6</v>
      </c>
      <c r="AG83" s="73">
        <v>7</v>
      </c>
      <c r="AH83" s="73">
        <v>8</v>
      </c>
      <c r="AI83" s="73">
        <v>9</v>
      </c>
      <c r="AJ83" s="73">
        <v>10</v>
      </c>
      <c r="AK83" s="73">
        <v>11</v>
      </c>
    </row>
    <row r="84" spans="1:39" ht="38.25" customHeight="1" x14ac:dyDescent="0.25">
      <c r="A84" s="8" t="s">
        <v>54</v>
      </c>
      <c r="B84" s="73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73">
        <v>1</v>
      </c>
      <c r="P84" s="4">
        <v>1</v>
      </c>
      <c r="Q84" s="4"/>
      <c r="R84" s="4"/>
      <c r="S84" s="4"/>
      <c r="T84" s="4">
        <v>1</v>
      </c>
      <c r="U84" s="4"/>
      <c r="V84" s="4"/>
      <c r="W84" s="3">
        <v>294.10000000000002</v>
      </c>
      <c r="X84" s="3"/>
      <c r="Y84" s="31"/>
      <c r="Z84" s="31"/>
      <c r="AA84" s="8" t="s">
        <v>54</v>
      </c>
      <c r="AB84" s="73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-1</v>
      </c>
      <c r="AH84" s="4">
        <f t="shared" si="6"/>
        <v>0</v>
      </c>
      <c r="AI84" s="4">
        <f t="shared" si="6"/>
        <v>0</v>
      </c>
      <c r="AJ84" s="3">
        <f t="shared" si="6"/>
        <v>-294.10000000000002</v>
      </c>
      <c r="AK84" s="3">
        <f t="shared" si="6"/>
        <v>0</v>
      </c>
    </row>
    <row r="85" spans="1:39" ht="39" customHeight="1" x14ac:dyDescent="0.25">
      <c r="A85" s="8" t="s">
        <v>55</v>
      </c>
      <c r="B85" s="73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73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73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73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73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73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73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73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73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72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72">
        <v>5</v>
      </c>
      <c r="P88" s="4"/>
      <c r="Q88" s="4"/>
      <c r="R88" s="4"/>
      <c r="S88" s="4"/>
      <c r="T88" s="4"/>
      <c r="U88" s="4"/>
      <c r="V88" s="4"/>
      <c r="W88" s="3"/>
      <c r="X88" s="3"/>
      <c r="Y88" s="31"/>
      <c r="Z88" s="31"/>
      <c r="AA88" s="8" t="s">
        <v>58</v>
      </c>
      <c r="AB88" s="72">
        <v>5</v>
      </c>
      <c r="AC88" s="4">
        <f t="shared" si="6"/>
        <v>0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0</v>
      </c>
      <c r="AK88" s="3">
        <f t="shared" si="6"/>
        <v>0</v>
      </c>
    </row>
    <row r="89" spans="1:39" ht="12.75" customHeight="1" x14ac:dyDescent="0.25">
      <c r="A89" s="8" t="s">
        <v>59</v>
      </c>
      <c r="B89" s="72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72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72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72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72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72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72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72">
        <v>8</v>
      </c>
      <c r="P91" s="4"/>
      <c r="Q91" s="4"/>
      <c r="R91" s="4"/>
      <c r="S91" s="4"/>
      <c r="T91" s="4"/>
      <c r="U91" s="4"/>
      <c r="V91" s="4"/>
      <c r="W91" s="3"/>
      <c r="X91" s="3"/>
      <c r="Y91" s="31"/>
      <c r="Z91" s="31"/>
      <c r="AA91" s="8" t="s">
        <v>61</v>
      </c>
      <c r="AB91" s="72">
        <v>8</v>
      </c>
      <c r="AC91" s="4">
        <f t="shared" si="6"/>
        <v>0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0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1</v>
      </c>
      <c r="Q92" s="4">
        <f t="shared" si="8"/>
        <v>0</v>
      </c>
      <c r="R92" s="4">
        <f t="shared" si="8"/>
        <v>0</v>
      </c>
      <c r="S92" s="4">
        <f t="shared" si="8"/>
        <v>0</v>
      </c>
      <c r="T92" s="4">
        <f t="shared" si="8"/>
        <v>1</v>
      </c>
      <c r="U92" s="4">
        <f t="shared" si="8"/>
        <v>0</v>
      </c>
      <c r="V92" s="4">
        <f t="shared" si="8"/>
        <v>0</v>
      </c>
      <c r="W92" s="3">
        <f t="shared" si="8"/>
        <v>294.10000000000002</v>
      </c>
      <c r="X92" s="3">
        <f t="shared" si="8"/>
        <v>0</v>
      </c>
      <c r="Y92" s="32"/>
      <c r="Z92" s="32"/>
      <c r="AA92" s="14" t="s">
        <v>62</v>
      </c>
      <c r="AB92" s="15">
        <v>9</v>
      </c>
      <c r="AC92" s="4">
        <f t="shared" si="6"/>
        <v>-1</v>
      </c>
      <c r="AD92" s="4">
        <f t="shared" si="6"/>
        <v>0</v>
      </c>
      <c r="AE92" s="4">
        <f t="shared" si="6"/>
        <v>0</v>
      </c>
      <c r="AF92" s="4">
        <f t="shared" si="6"/>
        <v>0</v>
      </c>
      <c r="AG92" s="4">
        <f t="shared" si="6"/>
        <v>-1</v>
      </c>
      <c r="AH92" s="4">
        <f t="shared" si="6"/>
        <v>0</v>
      </c>
      <c r="AI92" s="4">
        <f t="shared" si="6"/>
        <v>0</v>
      </c>
      <c r="AJ92" s="3">
        <f t="shared" si="6"/>
        <v>-294.10000000000002</v>
      </c>
      <c r="AK92" s="3">
        <f t="shared" si="6"/>
        <v>0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>
        <v>1</v>
      </c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-1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826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826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827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74"/>
      <c r="C113" s="7"/>
      <c r="D113" s="7"/>
      <c r="E113" s="7"/>
      <c r="F113" s="7"/>
      <c r="G113" s="7"/>
      <c r="H113" s="7"/>
      <c r="I113" s="7"/>
      <c r="J113" s="7"/>
      <c r="K113" s="7"/>
      <c r="L113" s="74"/>
      <c r="M113" s="74"/>
      <c r="N113" s="9" t="s">
        <v>65</v>
      </c>
      <c r="O113" s="74"/>
      <c r="P113" s="7"/>
      <c r="Q113" s="7"/>
      <c r="R113" s="7"/>
      <c r="S113" s="7"/>
      <c r="T113" s="7"/>
      <c r="U113" s="7"/>
      <c r="V113" s="7"/>
      <c r="W113" s="7"/>
      <c r="X113" s="7"/>
      <c r="Y113" s="74"/>
      <c r="Z113" s="74"/>
      <c r="AA113" s="9" t="s">
        <v>65</v>
      </c>
      <c r="AB113" s="74"/>
      <c r="AC113" s="7"/>
      <c r="AD113" s="7"/>
      <c r="AE113" s="7"/>
      <c r="AF113" s="7"/>
      <c r="AG113" s="7"/>
      <c r="AH113" s="7"/>
      <c r="AI113" s="7"/>
      <c r="AJ113" s="7"/>
      <c r="AK113" s="7"/>
      <c r="AL113" s="74"/>
      <c r="AM113" s="74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73">
        <v>1</v>
      </c>
      <c r="B119" s="73">
        <v>2</v>
      </c>
      <c r="C119" s="73">
        <v>3</v>
      </c>
      <c r="D119" s="73">
        <v>4</v>
      </c>
      <c r="E119" s="73">
        <v>5</v>
      </c>
      <c r="F119" s="73">
        <v>6</v>
      </c>
      <c r="G119" s="73">
        <v>7</v>
      </c>
      <c r="H119" s="73">
        <v>8</v>
      </c>
      <c r="I119" s="73">
        <v>9</v>
      </c>
      <c r="J119" s="73">
        <v>10</v>
      </c>
      <c r="K119" s="73">
        <v>11</v>
      </c>
      <c r="L119" s="45"/>
      <c r="M119" s="39"/>
      <c r="N119" s="73">
        <v>1</v>
      </c>
      <c r="O119" s="73">
        <v>2</v>
      </c>
      <c r="P119" s="73">
        <v>3</v>
      </c>
      <c r="Q119" s="73">
        <v>4</v>
      </c>
      <c r="R119" s="73">
        <v>5</v>
      </c>
      <c r="S119" s="73">
        <v>6</v>
      </c>
      <c r="T119" s="73">
        <v>7</v>
      </c>
      <c r="U119" s="73">
        <v>8</v>
      </c>
      <c r="V119" s="73">
        <v>9</v>
      </c>
      <c r="W119" s="73">
        <v>10</v>
      </c>
      <c r="X119" s="73">
        <v>11</v>
      </c>
      <c r="Y119" s="45"/>
      <c r="Z119" s="45"/>
      <c r="AA119" s="73">
        <v>1</v>
      </c>
      <c r="AB119" s="73">
        <v>2</v>
      </c>
      <c r="AC119" s="73">
        <v>3</v>
      </c>
      <c r="AD119" s="73">
        <v>4</v>
      </c>
      <c r="AE119" s="73">
        <v>5</v>
      </c>
      <c r="AF119" s="73">
        <v>6</v>
      </c>
      <c r="AG119" s="73">
        <v>7</v>
      </c>
      <c r="AH119" s="73">
        <v>8</v>
      </c>
      <c r="AI119" s="73">
        <v>9</v>
      </c>
      <c r="AJ119" s="73">
        <v>10</v>
      </c>
      <c r="AK119" s="73">
        <v>11</v>
      </c>
    </row>
    <row r="120" spans="1:39" ht="38.25" customHeight="1" x14ac:dyDescent="0.25">
      <c r="A120" s="8" t="s">
        <v>54</v>
      </c>
      <c r="B120" s="73">
        <v>1</v>
      </c>
      <c r="C120" s="4">
        <f>C12+C48+C84</f>
        <v>0</v>
      </c>
      <c r="D120" s="84">
        <f t="shared" ref="D120:I120" si="9">D12+D48+D84</f>
        <v>0</v>
      </c>
      <c r="E120" s="84">
        <f t="shared" si="9"/>
        <v>0</v>
      </c>
      <c r="F120" s="84">
        <f t="shared" si="9"/>
        <v>0</v>
      </c>
      <c r="G120" s="84">
        <f t="shared" si="9"/>
        <v>0</v>
      </c>
      <c r="H120" s="84">
        <f t="shared" si="9"/>
        <v>0</v>
      </c>
      <c r="I120" s="84">
        <f t="shared" si="9"/>
        <v>0</v>
      </c>
      <c r="J120" s="3">
        <f t="shared" ref="J120:K120" si="10">J12+J48+J84</f>
        <v>0</v>
      </c>
      <c r="K120" s="3">
        <f t="shared" si="10"/>
        <v>0</v>
      </c>
      <c r="L120" s="31"/>
      <c r="M120" s="40"/>
      <c r="N120" s="8" t="s">
        <v>54</v>
      </c>
      <c r="O120" s="73">
        <v>1</v>
      </c>
      <c r="P120" s="4">
        <f>P12+P48+P84</f>
        <v>3</v>
      </c>
      <c r="Q120" s="4">
        <f t="shared" ref="Q120:X120" si="11">Q12+Q48+Q84</f>
        <v>1</v>
      </c>
      <c r="R120" s="4">
        <f t="shared" si="11"/>
        <v>0</v>
      </c>
      <c r="S120" s="4">
        <f t="shared" si="11"/>
        <v>1</v>
      </c>
      <c r="T120" s="4">
        <f t="shared" si="11"/>
        <v>2</v>
      </c>
      <c r="U120" s="4">
        <f t="shared" si="11"/>
        <v>0</v>
      </c>
      <c r="V120" s="4">
        <f t="shared" si="11"/>
        <v>1</v>
      </c>
      <c r="W120" s="3">
        <f t="shared" si="11"/>
        <v>3010.75</v>
      </c>
      <c r="X120" s="3">
        <f t="shared" si="11"/>
        <v>2716.65</v>
      </c>
      <c r="Y120" s="31"/>
      <c r="Z120" s="31"/>
      <c r="AA120" s="8" t="s">
        <v>54</v>
      </c>
      <c r="AB120" s="73">
        <v>1</v>
      </c>
      <c r="AC120" s="4">
        <f t="shared" ref="AC120:AK128" si="12">C120-P120</f>
        <v>-3</v>
      </c>
      <c r="AD120" s="4">
        <f t="shared" si="12"/>
        <v>-1</v>
      </c>
      <c r="AE120" s="4">
        <f t="shared" si="12"/>
        <v>0</v>
      </c>
      <c r="AF120" s="4">
        <f t="shared" si="12"/>
        <v>-1</v>
      </c>
      <c r="AG120" s="4">
        <f t="shared" si="12"/>
        <v>-2</v>
      </c>
      <c r="AH120" s="4">
        <f t="shared" si="12"/>
        <v>0</v>
      </c>
      <c r="AI120" s="4">
        <f t="shared" si="12"/>
        <v>-1</v>
      </c>
      <c r="AJ120" s="3">
        <f t="shared" si="12"/>
        <v>-3010.75</v>
      </c>
      <c r="AK120" s="3">
        <f t="shared" si="12"/>
        <v>-2716.65</v>
      </c>
    </row>
    <row r="121" spans="1:39" ht="39" customHeight="1" x14ac:dyDescent="0.25">
      <c r="A121" s="8" t="s">
        <v>55</v>
      </c>
      <c r="B121" s="73">
        <v>2</v>
      </c>
      <c r="C121" s="84">
        <f t="shared" ref="C121:K121" si="13">C13+C49+C85</f>
        <v>0</v>
      </c>
      <c r="D121" s="84">
        <f t="shared" si="13"/>
        <v>0</v>
      </c>
      <c r="E121" s="84">
        <f t="shared" si="13"/>
        <v>0</v>
      </c>
      <c r="F121" s="84">
        <f t="shared" si="13"/>
        <v>0</v>
      </c>
      <c r="G121" s="84">
        <f t="shared" si="13"/>
        <v>0</v>
      </c>
      <c r="H121" s="84">
        <f t="shared" si="13"/>
        <v>0</v>
      </c>
      <c r="I121" s="84">
        <f t="shared" si="13"/>
        <v>0</v>
      </c>
      <c r="J121" s="83">
        <f t="shared" si="13"/>
        <v>0</v>
      </c>
      <c r="K121" s="83">
        <f t="shared" si="13"/>
        <v>0</v>
      </c>
      <c r="L121" s="31"/>
      <c r="M121" s="40"/>
      <c r="N121" s="8" t="s">
        <v>55</v>
      </c>
      <c r="O121" s="73">
        <v>2</v>
      </c>
      <c r="P121" s="4">
        <f t="shared" ref="P121:X127" si="14">P13+P49+P85</f>
        <v>1</v>
      </c>
      <c r="Q121" s="4">
        <f t="shared" si="14"/>
        <v>0</v>
      </c>
      <c r="R121" s="4">
        <f t="shared" si="14"/>
        <v>0</v>
      </c>
      <c r="S121" s="4">
        <f t="shared" si="14"/>
        <v>1</v>
      </c>
      <c r="T121" s="4">
        <f t="shared" si="14"/>
        <v>0</v>
      </c>
      <c r="U121" s="4">
        <f t="shared" si="14"/>
        <v>0</v>
      </c>
      <c r="V121" s="4">
        <f t="shared" si="14"/>
        <v>1</v>
      </c>
      <c r="W121" s="3">
        <f t="shared" si="14"/>
        <v>3283.6</v>
      </c>
      <c r="X121" s="3">
        <f t="shared" si="14"/>
        <v>3283.6</v>
      </c>
      <c r="Y121" s="31"/>
      <c r="Z121" s="31"/>
      <c r="AA121" s="8" t="s">
        <v>55</v>
      </c>
      <c r="AB121" s="73">
        <v>2</v>
      </c>
      <c r="AC121" s="4">
        <f t="shared" si="12"/>
        <v>-1</v>
      </c>
      <c r="AD121" s="4">
        <f t="shared" si="12"/>
        <v>0</v>
      </c>
      <c r="AE121" s="4">
        <f t="shared" si="12"/>
        <v>0</v>
      </c>
      <c r="AF121" s="4">
        <f t="shared" si="12"/>
        <v>-1</v>
      </c>
      <c r="AG121" s="4">
        <f t="shared" si="12"/>
        <v>0</v>
      </c>
      <c r="AH121" s="4">
        <f t="shared" si="12"/>
        <v>0</v>
      </c>
      <c r="AI121" s="4">
        <f t="shared" si="12"/>
        <v>-1</v>
      </c>
      <c r="AJ121" s="3">
        <f t="shared" si="12"/>
        <v>-3283.6</v>
      </c>
      <c r="AK121" s="3">
        <f t="shared" si="12"/>
        <v>-3283.6</v>
      </c>
    </row>
    <row r="122" spans="1:39" ht="52.5" customHeight="1" x14ac:dyDescent="0.25">
      <c r="A122" s="8" t="s">
        <v>56</v>
      </c>
      <c r="B122" s="73">
        <v>3</v>
      </c>
      <c r="C122" s="84">
        <f t="shared" ref="C122:K122" si="15">C14+C50+C86</f>
        <v>0</v>
      </c>
      <c r="D122" s="84">
        <f t="shared" si="15"/>
        <v>0</v>
      </c>
      <c r="E122" s="84">
        <f t="shared" si="15"/>
        <v>0</v>
      </c>
      <c r="F122" s="84">
        <f t="shared" si="15"/>
        <v>0</v>
      </c>
      <c r="G122" s="84">
        <f t="shared" si="15"/>
        <v>0</v>
      </c>
      <c r="H122" s="84">
        <f t="shared" si="15"/>
        <v>0</v>
      </c>
      <c r="I122" s="84">
        <f t="shared" si="15"/>
        <v>0</v>
      </c>
      <c r="J122" s="83">
        <f t="shared" si="15"/>
        <v>0</v>
      </c>
      <c r="K122" s="83">
        <f t="shared" si="15"/>
        <v>0</v>
      </c>
      <c r="L122" s="31"/>
      <c r="M122" s="40"/>
      <c r="N122" s="8" t="s">
        <v>56</v>
      </c>
      <c r="O122" s="73">
        <v>3</v>
      </c>
      <c r="P122" s="4">
        <f t="shared" si="14"/>
        <v>1</v>
      </c>
      <c r="Q122" s="4">
        <f t="shared" si="14"/>
        <v>0</v>
      </c>
      <c r="R122" s="4">
        <f t="shared" si="14"/>
        <v>0</v>
      </c>
      <c r="S122" s="4">
        <f t="shared" si="14"/>
        <v>1</v>
      </c>
      <c r="T122" s="4">
        <f t="shared" si="14"/>
        <v>0</v>
      </c>
      <c r="U122" s="4">
        <f t="shared" si="14"/>
        <v>0</v>
      </c>
      <c r="V122" s="4">
        <f t="shared" si="14"/>
        <v>1</v>
      </c>
      <c r="W122" s="3">
        <f t="shared" si="14"/>
        <v>2335.5500000000002</v>
      </c>
      <c r="X122" s="3">
        <f t="shared" si="14"/>
        <v>2335.5500000000002</v>
      </c>
      <c r="Y122" s="31"/>
      <c r="Z122" s="31"/>
      <c r="AA122" s="8" t="s">
        <v>56</v>
      </c>
      <c r="AB122" s="73">
        <v>3</v>
      </c>
      <c r="AC122" s="4">
        <f t="shared" si="12"/>
        <v>-1</v>
      </c>
      <c r="AD122" s="4">
        <f t="shared" si="12"/>
        <v>0</v>
      </c>
      <c r="AE122" s="4">
        <f t="shared" si="12"/>
        <v>0</v>
      </c>
      <c r="AF122" s="4">
        <f t="shared" si="12"/>
        <v>-1</v>
      </c>
      <c r="AG122" s="4">
        <f t="shared" si="12"/>
        <v>0</v>
      </c>
      <c r="AH122" s="4">
        <f t="shared" si="12"/>
        <v>0</v>
      </c>
      <c r="AI122" s="4">
        <f t="shared" si="12"/>
        <v>-1</v>
      </c>
      <c r="AJ122" s="3">
        <f t="shared" si="12"/>
        <v>-2335.5500000000002</v>
      </c>
      <c r="AK122" s="3">
        <f t="shared" si="12"/>
        <v>-2335.5500000000002</v>
      </c>
    </row>
    <row r="123" spans="1:39" ht="12.75" customHeight="1" x14ac:dyDescent="0.25">
      <c r="A123" s="8" t="s">
        <v>57</v>
      </c>
      <c r="B123" s="73">
        <v>4</v>
      </c>
      <c r="C123" s="84">
        <f t="shared" ref="C123:K123" si="16">C15+C51+C87</f>
        <v>0</v>
      </c>
      <c r="D123" s="84">
        <f t="shared" si="16"/>
        <v>0</v>
      </c>
      <c r="E123" s="84">
        <f t="shared" si="16"/>
        <v>0</v>
      </c>
      <c r="F123" s="84">
        <f t="shared" si="16"/>
        <v>0</v>
      </c>
      <c r="G123" s="84">
        <f t="shared" si="16"/>
        <v>0</v>
      </c>
      <c r="H123" s="84">
        <f t="shared" si="16"/>
        <v>0</v>
      </c>
      <c r="I123" s="84">
        <f t="shared" si="16"/>
        <v>0</v>
      </c>
      <c r="J123" s="83">
        <f t="shared" si="16"/>
        <v>0</v>
      </c>
      <c r="K123" s="83">
        <f t="shared" si="16"/>
        <v>0</v>
      </c>
      <c r="L123" s="31"/>
      <c r="M123" s="40"/>
      <c r="N123" s="8" t="s">
        <v>57</v>
      </c>
      <c r="O123" s="73">
        <v>4</v>
      </c>
      <c r="P123" s="4">
        <f t="shared" si="14"/>
        <v>0</v>
      </c>
      <c r="Q123" s="4">
        <f t="shared" si="14"/>
        <v>0</v>
      </c>
      <c r="R123" s="4">
        <f t="shared" si="14"/>
        <v>0</v>
      </c>
      <c r="S123" s="4">
        <f t="shared" si="14"/>
        <v>0</v>
      </c>
      <c r="T123" s="4">
        <f t="shared" si="14"/>
        <v>0</v>
      </c>
      <c r="U123" s="4">
        <f t="shared" si="14"/>
        <v>0</v>
      </c>
      <c r="V123" s="4">
        <f t="shared" si="14"/>
        <v>0</v>
      </c>
      <c r="W123" s="3">
        <f t="shared" si="14"/>
        <v>0</v>
      </c>
      <c r="X123" s="3">
        <f t="shared" si="14"/>
        <v>0</v>
      </c>
      <c r="Y123" s="31"/>
      <c r="Z123" s="31"/>
      <c r="AA123" s="8" t="s">
        <v>57</v>
      </c>
      <c r="AB123" s="73">
        <v>4</v>
      </c>
      <c r="AC123" s="4">
        <f t="shared" si="12"/>
        <v>0</v>
      </c>
      <c r="AD123" s="4">
        <f t="shared" si="12"/>
        <v>0</v>
      </c>
      <c r="AE123" s="4">
        <f t="shared" si="12"/>
        <v>0</v>
      </c>
      <c r="AF123" s="4">
        <f t="shared" si="12"/>
        <v>0</v>
      </c>
      <c r="AG123" s="4">
        <f t="shared" si="12"/>
        <v>0</v>
      </c>
      <c r="AH123" s="4">
        <f t="shared" si="12"/>
        <v>0</v>
      </c>
      <c r="AI123" s="4">
        <f t="shared" si="12"/>
        <v>0</v>
      </c>
      <c r="AJ123" s="3">
        <f t="shared" si="12"/>
        <v>0</v>
      </c>
      <c r="AK123" s="3">
        <f t="shared" si="12"/>
        <v>0</v>
      </c>
    </row>
    <row r="124" spans="1:39" ht="12" customHeight="1" x14ac:dyDescent="0.25">
      <c r="A124" s="8" t="s">
        <v>720</v>
      </c>
      <c r="B124" s="72">
        <v>5</v>
      </c>
      <c r="C124" s="84">
        <f t="shared" ref="C124:K124" si="17">C16+C52+C88</f>
        <v>0</v>
      </c>
      <c r="D124" s="84">
        <f t="shared" si="17"/>
        <v>0</v>
      </c>
      <c r="E124" s="84">
        <f t="shared" si="17"/>
        <v>0</v>
      </c>
      <c r="F124" s="84">
        <f t="shared" si="17"/>
        <v>0</v>
      </c>
      <c r="G124" s="84">
        <f t="shared" si="17"/>
        <v>0</v>
      </c>
      <c r="H124" s="84">
        <f t="shared" si="17"/>
        <v>0</v>
      </c>
      <c r="I124" s="84">
        <f t="shared" si="17"/>
        <v>0</v>
      </c>
      <c r="J124" s="83">
        <f t="shared" si="17"/>
        <v>0</v>
      </c>
      <c r="K124" s="83">
        <f t="shared" si="17"/>
        <v>0</v>
      </c>
      <c r="L124" s="31"/>
      <c r="M124" s="40"/>
      <c r="N124" s="8" t="s">
        <v>58</v>
      </c>
      <c r="O124" s="72">
        <v>5</v>
      </c>
      <c r="P124" s="4">
        <f t="shared" si="14"/>
        <v>8</v>
      </c>
      <c r="Q124" s="4">
        <f t="shared" si="14"/>
        <v>3</v>
      </c>
      <c r="R124" s="4">
        <f t="shared" si="14"/>
        <v>0</v>
      </c>
      <c r="S124" s="4">
        <f t="shared" si="14"/>
        <v>2</v>
      </c>
      <c r="T124" s="4">
        <f t="shared" si="14"/>
        <v>5</v>
      </c>
      <c r="U124" s="4">
        <f t="shared" si="14"/>
        <v>0</v>
      </c>
      <c r="V124" s="4">
        <f t="shared" si="14"/>
        <v>1</v>
      </c>
      <c r="W124" s="3">
        <f t="shared" si="14"/>
        <v>1770.81</v>
      </c>
      <c r="X124" s="3">
        <f t="shared" si="14"/>
        <v>1194.33</v>
      </c>
      <c r="Y124" s="31"/>
      <c r="Z124" s="31"/>
      <c r="AA124" s="8" t="s">
        <v>58</v>
      </c>
      <c r="AB124" s="72">
        <v>5</v>
      </c>
      <c r="AC124" s="4">
        <f t="shared" si="12"/>
        <v>-8</v>
      </c>
      <c r="AD124" s="4">
        <f t="shared" si="12"/>
        <v>-3</v>
      </c>
      <c r="AE124" s="4">
        <f t="shared" si="12"/>
        <v>0</v>
      </c>
      <c r="AF124" s="4">
        <f t="shared" si="12"/>
        <v>-2</v>
      </c>
      <c r="AG124" s="4">
        <f t="shared" si="12"/>
        <v>-5</v>
      </c>
      <c r="AH124" s="4">
        <f t="shared" si="12"/>
        <v>0</v>
      </c>
      <c r="AI124" s="4">
        <f t="shared" si="12"/>
        <v>-1</v>
      </c>
      <c r="AJ124" s="3">
        <f t="shared" si="12"/>
        <v>-1770.81</v>
      </c>
      <c r="AK124" s="3">
        <f t="shared" si="12"/>
        <v>-1194.33</v>
      </c>
    </row>
    <row r="125" spans="1:39" ht="12.75" customHeight="1" x14ac:dyDescent="0.25">
      <c r="A125" s="8" t="s">
        <v>59</v>
      </c>
      <c r="B125" s="72">
        <v>6</v>
      </c>
      <c r="C125" s="84">
        <f t="shared" ref="C125:K125" si="18">C17+C53+C89</f>
        <v>0</v>
      </c>
      <c r="D125" s="84">
        <f t="shared" si="18"/>
        <v>0</v>
      </c>
      <c r="E125" s="84">
        <f t="shared" si="18"/>
        <v>0</v>
      </c>
      <c r="F125" s="84">
        <f t="shared" si="18"/>
        <v>0</v>
      </c>
      <c r="G125" s="84">
        <f t="shared" si="18"/>
        <v>0</v>
      </c>
      <c r="H125" s="84">
        <f t="shared" si="18"/>
        <v>0</v>
      </c>
      <c r="I125" s="84">
        <f t="shared" si="18"/>
        <v>0</v>
      </c>
      <c r="J125" s="83">
        <f t="shared" si="18"/>
        <v>0</v>
      </c>
      <c r="K125" s="83">
        <f t="shared" si="18"/>
        <v>0</v>
      </c>
      <c r="L125" s="31"/>
      <c r="M125" s="40"/>
      <c r="N125" s="8" t="s">
        <v>59</v>
      </c>
      <c r="O125" s="72">
        <v>6</v>
      </c>
      <c r="P125" s="4">
        <f t="shared" si="14"/>
        <v>0</v>
      </c>
      <c r="Q125" s="4">
        <f t="shared" si="14"/>
        <v>0</v>
      </c>
      <c r="R125" s="4">
        <f t="shared" si="14"/>
        <v>0</v>
      </c>
      <c r="S125" s="4">
        <f t="shared" si="14"/>
        <v>0</v>
      </c>
      <c r="T125" s="4">
        <f t="shared" si="14"/>
        <v>0</v>
      </c>
      <c r="U125" s="4">
        <f t="shared" si="14"/>
        <v>0</v>
      </c>
      <c r="V125" s="4">
        <f t="shared" si="14"/>
        <v>0</v>
      </c>
      <c r="W125" s="3">
        <f t="shared" si="14"/>
        <v>0</v>
      </c>
      <c r="X125" s="3">
        <f t="shared" si="14"/>
        <v>0</v>
      </c>
      <c r="Y125" s="31"/>
      <c r="Z125" s="31"/>
      <c r="AA125" s="8" t="s">
        <v>59</v>
      </c>
      <c r="AB125" s="72">
        <v>6</v>
      </c>
      <c r="AC125" s="4">
        <f t="shared" si="12"/>
        <v>0</v>
      </c>
      <c r="AD125" s="4">
        <f t="shared" si="12"/>
        <v>0</v>
      </c>
      <c r="AE125" s="4">
        <f t="shared" si="12"/>
        <v>0</v>
      </c>
      <c r="AF125" s="4">
        <f t="shared" si="12"/>
        <v>0</v>
      </c>
      <c r="AG125" s="4">
        <f t="shared" si="12"/>
        <v>0</v>
      </c>
      <c r="AH125" s="4">
        <f t="shared" si="12"/>
        <v>0</v>
      </c>
      <c r="AI125" s="4">
        <f t="shared" si="12"/>
        <v>0</v>
      </c>
      <c r="AJ125" s="3">
        <f t="shared" si="12"/>
        <v>0</v>
      </c>
      <c r="AK125" s="3">
        <f t="shared" si="12"/>
        <v>0</v>
      </c>
    </row>
    <row r="126" spans="1:39" ht="12.75" customHeight="1" x14ac:dyDescent="0.25">
      <c r="A126" s="8" t="s">
        <v>60</v>
      </c>
      <c r="B126" s="72">
        <v>7</v>
      </c>
      <c r="C126" s="84">
        <f t="shared" ref="C126:K126" si="19">C18+C54+C90</f>
        <v>0</v>
      </c>
      <c r="D126" s="84">
        <f t="shared" si="19"/>
        <v>0</v>
      </c>
      <c r="E126" s="84">
        <f t="shared" si="19"/>
        <v>0</v>
      </c>
      <c r="F126" s="84">
        <f t="shared" si="19"/>
        <v>0</v>
      </c>
      <c r="G126" s="84">
        <f t="shared" si="19"/>
        <v>0</v>
      </c>
      <c r="H126" s="84">
        <f t="shared" si="19"/>
        <v>0</v>
      </c>
      <c r="I126" s="84">
        <f t="shared" si="19"/>
        <v>0</v>
      </c>
      <c r="J126" s="83">
        <f t="shared" si="19"/>
        <v>0</v>
      </c>
      <c r="K126" s="83">
        <f t="shared" si="19"/>
        <v>0</v>
      </c>
      <c r="L126" s="31"/>
      <c r="M126" s="40"/>
      <c r="N126" s="8" t="s">
        <v>60</v>
      </c>
      <c r="O126" s="72">
        <v>7</v>
      </c>
      <c r="P126" s="4">
        <f t="shared" si="14"/>
        <v>1</v>
      </c>
      <c r="Q126" s="4">
        <f t="shared" si="14"/>
        <v>0</v>
      </c>
      <c r="R126" s="4">
        <f t="shared" si="14"/>
        <v>0</v>
      </c>
      <c r="S126" s="4">
        <f t="shared" si="14"/>
        <v>1</v>
      </c>
      <c r="T126" s="4">
        <f t="shared" si="14"/>
        <v>0</v>
      </c>
      <c r="U126" s="4">
        <f t="shared" si="14"/>
        <v>0</v>
      </c>
      <c r="V126" s="4">
        <f t="shared" si="14"/>
        <v>1</v>
      </c>
      <c r="W126" s="3">
        <f t="shared" si="14"/>
        <v>82.74</v>
      </c>
      <c r="X126" s="3">
        <f t="shared" si="14"/>
        <v>82.74</v>
      </c>
      <c r="Y126" s="31"/>
      <c r="Z126" s="31"/>
      <c r="AA126" s="8" t="s">
        <v>60</v>
      </c>
      <c r="AB126" s="72">
        <v>7</v>
      </c>
      <c r="AC126" s="4">
        <f t="shared" si="12"/>
        <v>-1</v>
      </c>
      <c r="AD126" s="4">
        <f t="shared" si="12"/>
        <v>0</v>
      </c>
      <c r="AE126" s="4">
        <f t="shared" si="12"/>
        <v>0</v>
      </c>
      <c r="AF126" s="4">
        <f t="shared" si="12"/>
        <v>-1</v>
      </c>
      <c r="AG126" s="4">
        <f t="shared" si="12"/>
        <v>0</v>
      </c>
      <c r="AH126" s="4">
        <f t="shared" si="12"/>
        <v>0</v>
      </c>
      <c r="AI126" s="4">
        <f t="shared" si="12"/>
        <v>-1</v>
      </c>
      <c r="AJ126" s="3">
        <f t="shared" si="12"/>
        <v>-82.74</v>
      </c>
      <c r="AK126" s="3">
        <f t="shared" si="12"/>
        <v>-82.74</v>
      </c>
    </row>
    <row r="127" spans="1:39" ht="12.75" customHeight="1" x14ac:dyDescent="0.25">
      <c r="A127" s="8" t="s">
        <v>61</v>
      </c>
      <c r="B127" s="72">
        <v>8</v>
      </c>
      <c r="C127" s="84">
        <f t="shared" ref="C127:K127" si="20">C19+C55+C91</f>
        <v>0</v>
      </c>
      <c r="D127" s="84">
        <f t="shared" si="20"/>
        <v>0</v>
      </c>
      <c r="E127" s="84">
        <f t="shared" si="20"/>
        <v>0</v>
      </c>
      <c r="F127" s="84">
        <f t="shared" si="20"/>
        <v>0</v>
      </c>
      <c r="G127" s="84">
        <f t="shared" si="20"/>
        <v>0</v>
      </c>
      <c r="H127" s="84">
        <f t="shared" si="20"/>
        <v>0</v>
      </c>
      <c r="I127" s="84">
        <f t="shared" si="20"/>
        <v>0</v>
      </c>
      <c r="J127" s="83">
        <f t="shared" si="20"/>
        <v>0</v>
      </c>
      <c r="K127" s="83">
        <f t="shared" si="20"/>
        <v>0</v>
      </c>
      <c r="L127" s="31"/>
      <c r="M127" s="40"/>
      <c r="N127" s="8" t="s">
        <v>61</v>
      </c>
      <c r="O127" s="72">
        <v>8</v>
      </c>
      <c r="P127" s="4">
        <f t="shared" si="14"/>
        <v>4</v>
      </c>
      <c r="Q127" s="4">
        <f t="shared" si="14"/>
        <v>0</v>
      </c>
      <c r="R127" s="4">
        <f t="shared" si="14"/>
        <v>0</v>
      </c>
      <c r="S127" s="4">
        <f t="shared" si="14"/>
        <v>4</v>
      </c>
      <c r="T127" s="4">
        <f t="shared" si="14"/>
        <v>0</v>
      </c>
      <c r="U127" s="4">
        <f t="shared" si="14"/>
        <v>0</v>
      </c>
      <c r="V127" s="4">
        <f t="shared" si="14"/>
        <v>2</v>
      </c>
      <c r="W127" s="3">
        <f t="shared" si="14"/>
        <v>1465.95</v>
      </c>
      <c r="X127" s="3">
        <f t="shared" si="14"/>
        <v>1465.95</v>
      </c>
      <c r="Y127" s="31"/>
      <c r="Z127" s="31"/>
      <c r="AA127" s="8" t="s">
        <v>61</v>
      </c>
      <c r="AB127" s="72">
        <v>8</v>
      </c>
      <c r="AC127" s="4">
        <f t="shared" si="12"/>
        <v>-4</v>
      </c>
      <c r="AD127" s="4">
        <f t="shared" si="12"/>
        <v>0</v>
      </c>
      <c r="AE127" s="4">
        <f t="shared" si="12"/>
        <v>0</v>
      </c>
      <c r="AF127" s="4">
        <f t="shared" si="12"/>
        <v>-4</v>
      </c>
      <c r="AG127" s="4">
        <f t="shared" si="12"/>
        <v>0</v>
      </c>
      <c r="AH127" s="4">
        <f t="shared" si="12"/>
        <v>0</v>
      </c>
      <c r="AI127" s="4">
        <f t="shared" si="12"/>
        <v>-2</v>
      </c>
      <c r="AJ127" s="3">
        <f t="shared" si="12"/>
        <v>-1465.95</v>
      </c>
      <c r="AK127" s="3">
        <f t="shared" si="12"/>
        <v>-1465.95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21">SUM(D120:D127)</f>
        <v>0</v>
      </c>
      <c r="E128" s="16">
        <f t="shared" si="21"/>
        <v>0</v>
      </c>
      <c r="F128" s="16">
        <f t="shared" si="21"/>
        <v>0</v>
      </c>
      <c r="G128" s="16">
        <f t="shared" si="21"/>
        <v>0</v>
      </c>
      <c r="H128" s="16">
        <f t="shared" si="21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22">SUM(P120:P127)</f>
        <v>18</v>
      </c>
      <c r="Q128" s="4">
        <f t="shared" si="22"/>
        <v>4</v>
      </c>
      <c r="R128" s="4">
        <f t="shared" si="22"/>
        <v>0</v>
      </c>
      <c r="S128" s="4">
        <f t="shared" si="22"/>
        <v>10</v>
      </c>
      <c r="T128" s="4">
        <f t="shared" si="22"/>
        <v>7</v>
      </c>
      <c r="U128" s="4">
        <f t="shared" si="22"/>
        <v>0</v>
      </c>
      <c r="V128" s="4">
        <f t="shared" si="22"/>
        <v>7</v>
      </c>
      <c r="W128" s="3">
        <f t="shared" si="22"/>
        <v>11949.400000000001</v>
      </c>
      <c r="X128" s="3">
        <f t="shared" si="22"/>
        <v>11078.82</v>
      </c>
      <c r="Y128" s="32"/>
      <c r="Z128" s="32"/>
      <c r="AA128" s="14" t="s">
        <v>62</v>
      </c>
      <c r="AB128" s="15">
        <v>9</v>
      </c>
      <c r="AC128" s="4">
        <f t="shared" si="12"/>
        <v>-18</v>
      </c>
      <c r="AD128" s="4">
        <f t="shared" si="12"/>
        <v>-4</v>
      </c>
      <c r="AE128" s="4">
        <f t="shared" si="12"/>
        <v>0</v>
      </c>
      <c r="AF128" s="4">
        <f t="shared" si="12"/>
        <v>-10</v>
      </c>
      <c r="AG128" s="4">
        <f t="shared" si="12"/>
        <v>-7</v>
      </c>
      <c r="AH128" s="4">
        <f t="shared" si="12"/>
        <v>0</v>
      </c>
      <c r="AI128" s="4">
        <f t="shared" si="12"/>
        <v>-7</v>
      </c>
      <c r="AJ128" s="3">
        <f t="shared" si="12"/>
        <v>-11949.400000000001</v>
      </c>
      <c r="AK128" s="3">
        <f t="shared" si="12"/>
        <v>-11078.82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>
        <f>L23+L59+L95</f>
        <v>0</v>
      </c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f>Y23+Y59+Y95</f>
        <v>2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-2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>
        <f>C24+C60+C96</f>
        <v>0</v>
      </c>
      <c r="D132" s="10" t="s">
        <v>729</v>
      </c>
      <c r="E132" s="11"/>
      <c r="F132" s="6">
        <f>F24+F60+F96</f>
        <v>0</v>
      </c>
      <c r="G132" s="53" t="s">
        <v>726</v>
      </c>
      <c r="H132" s="1"/>
      <c r="I132" s="10"/>
      <c r="J132" s="10"/>
      <c r="K132" s="6">
        <f>K24+K60+K96</f>
        <v>0</v>
      </c>
      <c r="L132" s="10" t="s">
        <v>63</v>
      </c>
      <c r="M132" s="10"/>
      <c r="N132" s="116" t="s">
        <v>725</v>
      </c>
      <c r="O132" s="116"/>
      <c r="P132" s="6">
        <f>P24+P60+P96</f>
        <v>0</v>
      </c>
      <c r="Q132" s="10" t="s">
        <v>729</v>
      </c>
      <c r="R132" s="11"/>
      <c r="S132" s="6">
        <f>S24+S60+S96</f>
        <v>0</v>
      </c>
      <c r="T132" s="53" t="s">
        <v>726</v>
      </c>
      <c r="U132" s="1"/>
      <c r="V132" s="10"/>
      <c r="W132" s="10"/>
      <c r="X132" s="6">
        <f>X24+X60+X96</f>
        <v>0</v>
      </c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>
        <f>C25+C61+C97</f>
        <v>0</v>
      </c>
      <c r="D133" s="13" t="s">
        <v>727</v>
      </c>
      <c r="E133" s="13"/>
      <c r="F133" s="13"/>
      <c r="J133" s="10"/>
      <c r="K133" s="10"/>
      <c r="L133" s="6">
        <f>L25+L61+L97</f>
        <v>0</v>
      </c>
      <c r="M133" s="10" t="s">
        <v>64</v>
      </c>
      <c r="N133" s="13" t="s">
        <v>728</v>
      </c>
      <c r="O133" s="13"/>
      <c r="P133" s="6">
        <f>P25+P61+P97</f>
        <v>0</v>
      </c>
      <c r="Q133" s="13" t="s">
        <v>727</v>
      </c>
      <c r="R133" s="13"/>
      <c r="S133" s="13"/>
      <c r="W133" s="10"/>
      <c r="X133" s="10"/>
      <c r="Y133" s="6">
        <f>Y25+Y61+Y97</f>
        <v>0</v>
      </c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>
        <f>L29+L65+L101</f>
        <v>0</v>
      </c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>
        <f>Y29+Y65+Y101</f>
        <v>1</v>
      </c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-1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>
        <f>C30+C66+C102</f>
        <v>0</v>
      </c>
      <c r="D138" s="10" t="s">
        <v>729</v>
      </c>
      <c r="E138" s="11"/>
      <c r="F138" s="6">
        <f>F30+F66+F102</f>
        <v>0</v>
      </c>
      <c r="G138" s="53" t="s">
        <v>726</v>
      </c>
      <c r="H138" s="1"/>
      <c r="I138" s="10"/>
      <c r="J138" s="10"/>
      <c r="K138" s="6">
        <f>K30+K66+K102</f>
        <v>0</v>
      </c>
      <c r="L138" s="10" t="s">
        <v>63</v>
      </c>
      <c r="M138" s="10"/>
      <c r="N138" s="116" t="s">
        <v>725</v>
      </c>
      <c r="O138" s="116"/>
      <c r="P138" s="6">
        <f>P30+P66+P102</f>
        <v>0</v>
      </c>
      <c r="Q138" s="10" t="s">
        <v>729</v>
      </c>
      <c r="R138" s="11"/>
      <c r="S138" s="6">
        <f>S30+S66+S102</f>
        <v>0</v>
      </c>
      <c r="T138" s="53" t="s">
        <v>726</v>
      </c>
      <c r="U138" s="1"/>
      <c r="V138" s="10"/>
      <c r="W138" s="10"/>
      <c r="X138" s="6">
        <f>X30+X66+X102</f>
        <v>0</v>
      </c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>
        <f>C31+C67+C103</f>
        <v>0</v>
      </c>
      <c r="D139" s="13" t="s">
        <v>727</v>
      </c>
      <c r="E139" s="13"/>
      <c r="F139" s="13"/>
      <c r="J139" s="10"/>
      <c r="K139" s="10"/>
      <c r="L139" s="6">
        <f>L31+L67+L103</f>
        <v>0</v>
      </c>
      <c r="M139" s="10" t="s">
        <v>64</v>
      </c>
      <c r="N139" s="13" t="s">
        <v>728</v>
      </c>
      <c r="O139" s="13"/>
      <c r="P139" s="6">
        <f>P31+P67+P103</f>
        <v>0</v>
      </c>
      <c r="Q139" s="13" t="s">
        <v>727</v>
      </c>
      <c r="R139" s="13"/>
      <c r="S139" s="13"/>
      <c r="W139" s="10"/>
      <c r="X139" s="10"/>
      <c r="Y139" s="6">
        <f>Y31+Y67+Y103</f>
        <v>0</v>
      </c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>
        <f>L35+L71+L107</f>
        <v>0</v>
      </c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>
        <f>Y35+Y71+Y107</f>
        <v>1</v>
      </c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-1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>
        <f>C36+C72+C108</f>
        <v>0</v>
      </c>
      <c r="D144" s="10" t="s">
        <v>729</v>
      </c>
      <c r="E144" s="11"/>
      <c r="F144" s="6">
        <f>F36+F72+F108</f>
        <v>0</v>
      </c>
      <c r="G144" s="53" t="s">
        <v>726</v>
      </c>
      <c r="H144" s="1"/>
      <c r="I144" s="10"/>
      <c r="J144" s="10"/>
      <c r="K144" s="6">
        <f>K36+K72+K108</f>
        <v>0</v>
      </c>
      <c r="L144" s="10" t="s">
        <v>63</v>
      </c>
      <c r="M144" s="10"/>
      <c r="N144" s="116" t="s">
        <v>725</v>
      </c>
      <c r="O144" s="116"/>
      <c r="P144" s="6">
        <f>P36+P72+P108</f>
        <v>0</v>
      </c>
      <c r="Q144" s="10" t="s">
        <v>729</v>
      </c>
      <c r="R144" s="11"/>
      <c r="S144" s="6">
        <f>S36+S72+S108</f>
        <v>0</v>
      </c>
      <c r="T144" s="53" t="s">
        <v>726</v>
      </c>
      <c r="U144" s="1"/>
      <c r="V144" s="10"/>
      <c r="W144" s="10"/>
      <c r="X144" s="6">
        <f>X36+X72+X108</f>
        <v>0</v>
      </c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>
        <f>C37+C73+C109</f>
        <v>0</v>
      </c>
      <c r="D145" s="13" t="s">
        <v>727</v>
      </c>
      <c r="E145" s="13"/>
      <c r="F145" s="13"/>
      <c r="J145" s="10"/>
      <c r="K145" s="10"/>
      <c r="L145" s="6">
        <f>L37+L73+L109</f>
        <v>0</v>
      </c>
      <c r="M145" s="10" t="s">
        <v>64</v>
      </c>
      <c r="N145" s="13" t="s">
        <v>728</v>
      </c>
      <c r="O145" s="13"/>
      <c r="P145" s="6">
        <f>P37+P73+P109</f>
        <v>0</v>
      </c>
      <c r="Q145" s="13" t="s">
        <v>727</v>
      </c>
      <c r="R145" s="13"/>
      <c r="S145" s="13"/>
      <c r="W145" s="10"/>
      <c r="X145" s="10"/>
      <c r="Y145" s="6">
        <f>Y37+Y73+Y109</f>
        <v>0</v>
      </c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7" spans="1:39" ht="17.25" customHeight="1" x14ac:dyDescent="0.25">
      <c r="A147" s="19" t="s">
        <v>828</v>
      </c>
      <c r="B147" s="19"/>
      <c r="C147" s="19"/>
      <c r="D147" s="19"/>
      <c r="E147" s="18"/>
      <c r="F147" s="18"/>
      <c r="G147" s="18" t="s">
        <v>343</v>
      </c>
      <c r="H147" s="18"/>
      <c r="I147" s="18"/>
      <c r="J147" s="18"/>
      <c r="K147" s="18"/>
      <c r="L147" s="18"/>
      <c r="M147" s="18"/>
      <c r="N147" s="19" t="s">
        <v>828</v>
      </c>
      <c r="O147" s="19"/>
      <c r="P147" s="19"/>
      <c r="Q147" s="19"/>
      <c r="R147" s="18"/>
      <c r="S147" s="18"/>
      <c r="T147" s="18"/>
      <c r="U147" s="18"/>
      <c r="V147" s="18"/>
      <c r="W147" s="18"/>
      <c r="X147" s="18"/>
      <c r="Y147" s="18"/>
      <c r="Z147" s="18"/>
      <c r="AA147" s="19" t="s">
        <v>828</v>
      </c>
      <c r="AB147" s="19"/>
      <c r="AC147" s="19"/>
      <c r="AD147" s="19"/>
      <c r="AE147" s="18"/>
      <c r="AF147" s="18"/>
      <c r="AG147" s="18"/>
      <c r="AH147" s="18"/>
      <c r="AI147" s="18"/>
      <c r="AJ147" s="18"/>
      <c r="AK147" s="18"/>
      <c r="AL147" s="18"/>
      <c r="AM147" s="18"/>
    </row>
    <row r="148" spans="1:39" ht="17.25" customHeight="1" x14ac:dyDescent="0.25">
      <c r="A148" s="34" t="s">
        <v>257</v>
      </c>
      <c r="B148" s="74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9" t="s">
        <v>257</v>
      </c>
      <c r="O148" s="74"/>
      <c r="P148" s="7"/>
      <c r="Q148" s="7"/>
      <c r="R148" s="7"/>
      <c r="S148" s="7"/>
      <c r="T148" s="7"/>
      <c r="U148" s="7"/>
      <c r="V148" s="7"/>
      <c r="W148" s="7"/>
      <c r="X148" s="7"/>
      <c r="Y148" s="74"/>
      <c r="Z148" s="74"/>
      <c r="AA148" s="9" t="s">
        <v>257</v>
      </c>
      <c r="AB148" s="74"/>
      <c r="AC148" s="7"/>
      <c r="AD148" s="7"/>
      <c r="AE148" s="7"/>
      <c r="AF148" s="7"/>
      <c r="AG148" s="7"/>
      <c r="AH148" s="7"/>
      <c r="AI148" s="7"/>
      <c r="AJ148" s="7"/>
      <c r="AK148" s="7"/>
      <c r="AL148" s="74"/>
      <c r="AM148" s="74"/>
    </row>
    <row r="149" spans="1:39" ht="27" customHeight="1" x14ac:dyDescent="0.25">
      <c r="A149" s="121" t="s">
        <v>52</v>
      </c>
      <c r="B149" s="121" t="s">
        <v>53</v>
      </c>
      <c r="C149" s="127" t="s">
        <v>70</v>
      </c>
      <c r="D149" s="131"/>
      <c r="E149" s="131"/>
      <c r="F149" s="131"/>
      <c r="G149" s="131"/>
      <c r="H149" s="131"/>
      <c r="I149" s="128"/>
      <c r="J149" s="132" t="s">
        <v>69</v>
      </c>
      <c r="K149" s="132"/>
      <c r="L149" s="44"/>
      <c r="M149" s="55"/>
      <c r="N149" s="130" t="s">
        <v>52</v>
      </c>
      <c r="O149" s="121" t="s">
        <v>53</v>
      </c>
      <c r="P149" s="127" t="s">
        <v>70</v>
      </c>
      <c r="Q149" s="131"/>
      <c r="R149" s="131"/>
      <c r="S149" s="131"/>
      <c r="T149" s="131"/>
      <c r="U149" s="131"/>
      <c r="V149" s="128"/>
      <c r="W149" s="132" t="s">
        <v>69</v>
      </c>
      <c r="X149" s="132"/>
      <c r="Y149" s="44"/>
      <c r="Z149" s="44"/>
      <c r="AA149" s="130" t="s">
        <v>52</v>
      </c>
      <c r="AB149" s="121" t="s">
        <v>53</v>
      </c>
      <c r="AC149" s="127" t="s">
        <v>70</v>
      </c>
      <c r="AD149" s="131"/>
      <c r="AE149" s="131"/>
      <c r="AF149" s="131"/>
      <c r="AG149" s="131"/>
      <c r="AH149" s="131"/>
      <c r="AI149" s="128"/>
      <c r="AJ149" s="119" t="s">
        <v>69</v>
      </c>
      <c r="AK149" s="120"/>
    </row>
    <row r="150" spans="1:39" ht="21" customHeight="1" x14ac:dyDescent="0.25">
      <c r="A150" s="122"/>
      <c r="B150" s="122"/>
      <c r="C150" s="121" t="s">
        <v>40</v>
      </c>
      <c r="D150" s="127" t="s">
        <v>48</v>
      </c>
      <c r="E150" s="131"/>
      <c r="F150" s="131"/>
      <c r="G150" s="131"/>
      <c r="H150" s="131"/>
      <c r="I150" s="128"/>
      <c r="J150" s="130" t="s">
        <v>47</v>
      </c>
      <c r="K150" s="132" t="s">
        <v>49</v>
      </c>
      <c r="L150" s="30"/>
      <c r="M150" s="55"/>
      <c r="N150" s="130"/>
      <c r="O150" s="122"/>
      <c r="P150" s="121" t="s">
        <v>40</v>
      </c>
      <c r="Q150" s="127" t="s">
        <v>48</v>
      </c>
      <c r="R150" s="131"/>
      <c r="S150" s="131"/>
      <c r="T150" s="131"/>
      <c r="U150" s="131"/>
      <c r="V150" s="128"/>
      <c r="W150" s="130" t="s">
        <v>47</v>
      </c>
      <c r="X150" s="132" t="s">
        <v>49</v>
      </c>
      <c r="Y150" s="44"/>
      <c r="Z150" s="44"/>
      <c r="AA150" s="130"/>
      <c r="AB150" s="122"/>
      <c r="AC150" s="121" t="s">
        <v>40</v>
      </c>
      <c r="AD150" s="127" t="s">
        <v>48</v>
      </c>
      <c r="AE150" s="131"/>
      <c r="AF150" s="131"/>
      <c r="AG150" s="131"/>
      <c r="AH150" s="131"/>
      <c r="AI150" s="128"/>
      <c r="AJ150" s="121" t="s">
        <v>47</v>
      </c>
      <c r="AK150" s="124" t="s">
        <v>49</v>
      </c>
    </row>
    <row r="151" spans="1:39" ht="18.75" customHeight="1" x14ac:dyDescent="0.25">
      <c r="A151" s="122"/>
      <c r="B151" s="122"/>
      <c r="C151" s="122"/>
      <c r="D151" s="124" t="s">
        <v>43</v>
      </c>
      <c r="E151" s="124" t="s">
        <v>42</v>
      </c>
      <c r="F151" s="124" t="s">
        <v>50</v>
      </c>
      <c r="G151" s="127" t="s">
        <v>44</v>
      </c>
      <c r="H151" s="128"/>
      <c r="I151" s="124" t="s">
        <v>723</v>
      </c>
      <c r="J151" s="130"/>
      <c r="K151" s="132"/>
      <c r="L151" s="30"/>
      <c r="M151" s="55"/>
      <c r="N151" s="130"/>
      <c r="O151" s="122"/>
      <c r="P151" s="122"/>
      <c r="Q151" s="124" t="s">
        <v>43</v>
      </c>
      <c r="R151" s="124" t="s">
        <v>42</v>
      </c>
      <c r="S151" s="124" t="s">
        <v>50</v>
      </c>
      <c r="T151" s="127" t="s">
        <v>44</v>
      </c>
      <c r="U151" s="128"/>
      <c r="V151" s="124" t="s">
        <v>723</v>
      </c>
      <c r="W151" s="130"/>
      <c r="X151" s="132"/>
      <c r="Y151" s="44"/>
      <c r="Z151" s="44"/>
      <c r="AA151" s="130"/>
      <c r="AB151" s="122"/>
      <c r="AC151" s="122"/>
      <c r="AD151" s="124" t="s">
        <v>43</v>
      </c>
      <c r="AE151" s="124" t="s">
        <v>42</v>
      </c>
      <c r="AF151" s="124" t="s">
        <v>50</v>
      </c>
      <c r="AG151" s="127" t="s">
        <v>44</v>
      </c>
      <c r="AH151" s="128"/>
      <c r="AI151" s="124" t="s">
        <v>723</v>
      </c>
      <c r="AJ151" s="122"/>
      <c r="AK151" s="125"/>
    </row>
    <row r="152" spans="1:39" ht="20.25" customHeight="1" x14ac:dyDescent="0.25">
      <c r="A152" s="122"/>
      <c r="B152" s="122"/>
      <c r="C152" s="122"/>
      <c r="D152" s="125"/>
      <c r="E152" s="125"/>
      <c r="F152" s="125"/>
      <c r="G152" s="117" t="s">
        <v>45</v>
      </c>
      <c r="H152" s="117" t="s">
        <v>46</v>
      </c>
      <c r="I152" s="125"/>
      <c r="J152" s="130"/>
      <c r="K152" s="132"/>
      <c r="L152" s="30"/>
      <c r="M152" s="55"/>
      <c r="N152" s="130"/>
      <c r="O152" s="122"/>
      <c r="P152" s="122"/>
      <c r="Q152" s="125"/>
      <c r="R152" s="125"/>
      <c r="S152" s="125"/>
      <c r="T152" s="117" t="s">
        <v>45</v>
      </c>
      <c r="U152" s="117" t="s">
        <v>46</v>
      </c>
      <c r="V152" s="125"/>
      <c r="W152" s="130"/>
      <c r="X152" s="132"/>
      <c r="Y152" s="44"/>
      <c r="Z152" s="44"/>
      <c r="AA152" s="130"/>
      <c r="AB152" s="122"/>
      <c r="AC152" s="122"/>
      <c r="AD152" s="125"/>
      <c r="AE152" s="125"/>
      <c r="AF152" s="125"/>
      <c r="AG152" s="117" t="s">
        <v>45</v>
      </c>
      <c r="AH152" s="117" t="s">
        <v>46</v>
      </c>
      <c r="AI152" s="125"/>
      <c r="AJ152" s="122"/>
      <c r="AK152" s="125"/>
    </row>
    <row r="153" spans="1:39" ht="44.25" customHeight="1" x14ac:dyDescent="0.25">
      <c r="A153" s="123"/>
      <c r="B153" s="123"/>
      <c r="C153" s="123"/>
      <c r="D153" s="126"/>
      <c r="E153" s="126"/>
      <c r="F153" s="126"/>
      <c r="G153" s="118"/>
      <c r="H153" s="118"/>
      <c r="I153" s="126"/>
      <c r="J153" s="130"/>
      <c r="K153" s="132"/>
      <c r="L153" s="30"/>
      <c r="M153" s="55"/>
      <c r="N153" s="130"/>
      <c r="O153" s="123"/>
      <c r="P153" s="123"/>
      <c r="Q153" s="126"/>
      <c r="R153" s="126"/>
      <c r="S153" s="126"/>
      <c r="T153" s="118"/>
      <c r="U153" s="118"/>
      <c r="V153" s="126"/>
      <c r="W153" s="130"/>
      <c r="X153" s="132"/>
      <c r="Y153" s="44"/>
      <c r="Z153" s="44"/>
      <c r="AA153" s="130"/>
      <c r="AB153" s="123"/>
      <c r="AC153" s="123"/>
      <c r="AD153" s="126"/>
      <c r="AE153" s="126"/>
      <c r="AF153" s="126"/>
      <c r="AG153" s="118"/>
      <c r="AH153" s="118"/>
      <c r="AI153" s="126"/>
      <c r="AJ153" s="123"/>
      <c r="AK153" s="126"/>
    </row>
    <row r="154" spans="1:39" ht="18.75" customHeight="1" x14ac:dyDescent="0.25">
      <c r="A154" s="73">
        <v>1</v>
      </c>
      <c r="B154" s="73">
        <v>2</v>
      </c>
      <c r="C154" s="73">
        <v>3</v>
      </c>
      <c r="D154" s="73">
        <v>4</v>
      </c>
      <c r="E154" s="73">
        <v>5</v>
      </c>
      <c r="F154" s="73">
        <v>6</v>
      </c>
      <c r="G154" s="73">
        <v>7</v>
      </c>
      <c r="H154" s="73">
        <v>8</v>
      </c>
      <c r="I154" s="73">
        <v>9</v>
      </c>
      <c r="J154" s="73">
        <v>10</v>
      </c>
      <c r="K154" s="73">
        <v>11</v>
      </c>
      <c r="L154" s="45"/>
      <c r="M154" s="39"/>
      <c r="N154" s="73">
        <v>1</v>
      </c>
      <c r="O154" s="73">
        <v>2</v>
      </c>
      <c r="P154" s="73">
        <v>3</v>
      </c>
      <c r="Q154" s="73">
        <v>4</v>
      </c>
      <c r="R154" s="73">
        <v>5</v>
      </c>
      <c r="S154" s="73">
        <v>6</v>
      </c>
      <c r="T154" s="73">
        <v>7</v>
      </c>
      <c r="U154" s="73">
        <v>8</v>
      </c>
      <c r="V154" s="73">
        <v>9</v>
      </c>
      <c r="W154" s="73">
        <v>10</v>
      </c>
      <c r="X154" s="73">
        <v>11</v>
      </c>
      <c r="Y154" s="45"/>
      <c r="Z154" s="45"/>
      <c r="AA154" s="73">
        <v>1</v>
      </c>
      <c r="AB154" s="73">
        <v>2</v>
      </c>
      <c r="AC154" s="73">
        <v>3</v>
      </c>
      <c r="AD154" s="73">
        <v>4</v>
      </c>
      <c r="AE154" s="73">
        <v>5</v>
      </c>
      <c r="AF154" s="73">
        <v>6</v>
      </c>
      <c r="AG154" s="73">
        <v>7</v>
      </c>
      <c r="AH154" s="73">
        <v>8</v>
      </c>
      <c r="AI154" s="73">
        <v>9</v>
      </c>
      <c r="AJ154" s="73">
        <v>10</v>
      </c>
      <c r="AK154" s="73">
        <v>11</v>
      </c>
    </row>
    <row r="155" spans="1:39" ht="12.75" customHeight="1" x14ac:dyDescent="0.25">
      <c r="A155" s="36" t="s">
        <v>701</v>
      </c>
      <c r="B155" s="72" t="s">
        <v>289</v>
      </c>
      <c r="C155" s="4">
        <v>1</v>
      </c>
      <c r="D155" s="4"/>
      <c r="E155" s="4"/>
      <c r="F155" s="4"/>
      <c r="G155" s="4"/>
      <c r="H155" s="4"/>
      <c r="I155" s="4"/>
      <c r="J155" s="3"/>
      <c r="K155" s="3"/>
      <c r="L155" s="31"/>
      <c r="M155" s="40"/>
      <c r="N155" s="26" t="s">
        <v>701</v>
      </c>
      <c r="O155" s="72" t="s">
        <v>289</v>
      </c>
      <c r="P155" s="4">
        <v>1</v>
      </c>
      <c r="Q155" s="4"/>
      <c r="R155" s="4"/>
      <c r="S155" s="4"/>
      <c r="T155" s="4"/>
      <c r="U155" s="4"/>
      <c r="V155" s="4">
        <v>1</v>
      </c>
      <c r="W155" s="3">
        <v>164.18</v>
      </c>
      <c r="X155" s="3"/>
      <c r="Y155" s="31"/>
      <c r="Z155" s="31"/>
      <c r="AA155" s="26" t="s">
        <v>701</v>
      </c>
      <c r="AB155" s="72" t="s">
        <v>289</v>
      </c>
      <c r="AC155" s="4">
        <f t="shared" ref="AC155:AK163" si="23">C155-P155</f>
        <v>0</v>
      </c>
      <c r="AD155" s="4">
        <f t="shared" si="23"/>
        <v>0</v>
      </c>
      <c r="AE155" s="4">
        <f t="shared" si="23"/>
        <v>0</v>
      </c>
      <c r="AF155" s="4">
        <f t="shared" si="23"/>
        <v>0</v>
      </c>
      <c r="AG155" s="4">
        <f t="shared" si="23"/>
        <v>0</v>
      </c>
      <c r="AH155" s="4">
        <f t="shared" si="23"/>
        <v>0</v>
      </c>
      <c r="AI155" s="4">
        <f t="shared" si="23"/>
        <v>-1</v>
      </c>
      <c r="AJ155" s="3">
        <f t="shared" si="23"/>
        <v>-164.18</v>
      </c>
      <c r="AK155" s="3">
        <f t="shared" si="23"/>
        <v>0</v>
      </c>
    </row>
    <row r="156" spans="1:39" ht="12.75" customHeight="1" x14ac:dyDescent="0.25">
      <c r="A156" s="36" t="s">
        <v>702</v>
      </c>
      <c r="B156" s="72" t="s">
        <v>289</v>
      </c>
      <c r="C156" s="4">
        <v>1</v>
      </c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26" t="s">
        <v>702</v>
      </c>
      <c r="O156" s="72" t="s">
        <v>289</v>
      </c>
      <c r="P156" s="4">
        <v>1</v>
      </c>
      <c r="Q156" s="4">
        <v>1</v>
      </c>
      <c r="R156" s="4"/>
      <c r="S156" s="4"/>
      <c r="T156" s="4"/>
      <c r="U156" s="4"/>
      <c r="V156" s="4"/>
      <c r="W156" s="3">
        <v>162.30000000000001</v>
      </c>
      <c r="X156" s="3">
        <v>162.30000000000001</v>
      </c>
      <c r="Y156" s="31"/>
      <c r="Z156" s="31"/>
      <c r="AA156" s="26" t="s">
        <v>702</v>
      </c>
      <c r="AB156" s="72" t="s">
        <v>289</v>
      </c>
      <c r="AC156" s="4">
        <f t="shared" si="23"/>
        <v>0</v>
      </c>
      <c r="AD156" s="4">
        <f t="shared" si="23"/>
        <v>-1</v>
      </c>
      <c r="AE156" s="4">
        <f t="shared" si="23"/>
        <v>0</v>
      </c>
      <c r="AF156" s="4">
        <f t="shared" si="23"/>
        <v>0</v>
      </c>
      <c r="AG156" s="4">
        <f t="shared" si="23"/>
        <v>0</v>
      </c>
      <c r="AH156" s="4">
        <f t="shared" si="23"/>
        <v>0</v>
      </c>
      <c r="AI156" s="4">
        <f t="shared" si="23"/>
        <v>0</v>
      </c>
      <c r="AJ156" s="3">
        <f t="shared" si="23"/>
        <v>-162.30000000000001</v>
      </c>
      <c r="AK156" s="3">
        <f t="shared" si="23"/>
        <v>-162.30000000000001</v>
      </c>
    </row>
    <row r="157" spans="1:39" ht="12.75" customHeight="1" x14ac:dyDescent="0.25">
      <c r="A157" s="36" t="s">
        <v>700</v>
      </c>
      <c r="B157" s="72" t="s">
        <v>289</v>
      </c>
      <c r="C157" s="4">
        <v>1</v>
      </c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26" t="s">
        <v>700</v>
      </c>
      <c r="O157" s="72" t="s">
        <v>289</v>
      </c>
      <c r="P157" s="4">
        <v>1</v>
      </c>
      <c r="Q157" s="4"/>
      <c r="R157" s="4"/>
      <c r="S157" s="4"/>
      <c r="T157" s="4">
        <v>1</v>
      </c>
      <c r="U157" s="4"/>
      <c r="V157" s="4"/>
      <c r="W157" s="3">
        <v>161.6</v>
      </c>
      <c r="X157" s="3"/>
      <c r="Y157" s="31"/>
      <c r="Z157" s="31"/>
      <c r="AA157" s="26" t="s">
        <v>700</v>
      </c>
      <c r="AB157" s="72" t="s">
        <v>289</v>
      </c>
      <c r="AC157" s="4">
        <f t="shared" si="23"/>
        <v>0</v>
      </c>
      <c r="AD157" s="4">
        <f t="shared" si="23"/>
        <v>0</v>
      </c>
      <c r="AE157" s="4">
        <f t="shared" si="23"/>
        <v>0</v>
      </c>
      <c r="AF157" s="4">
        <f t="shared" si="23"/>
        <v>0</v>
      </c>
      <c r="AG157" s="4">
        <f t="shared" si="23"/>
        <v>-1</v>
      </c>
      <c r="AH157" s="4">
        <f t="shared" si="23"/>
        <v>0</v>
      </c>
      <c r="AI157" s="4">
        <f t="shared" si="23"/>
        <v>0</v>
      </c>
      <c r="AJ157" s="3">
        <f t="shared" si="23"/>
        <v>-161.6</v>
      </c>
      <c r="AK157" s="3">
        <f t="shared" si="23"/>
        <v>0</v>
      </c>
    </row>
    <row r="158" spans="1:39" ht="12.75" customHeight="1" x14ac:dyDescent="0.25">
      <c r="A158" s="36" t="s">
        <v>699</v>
      </c>
      <c r="B158" s="72" t="s">
        <v>289</v>
      </c>
      <c r="C158" s="4">
        <v>1</v>
      </c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26" t="s">
        <v>699</v>
      </c>
      <c r="O158" s="72" t="s">
        <v>289</v>
      </c>
      <c r="P158" s="4">
        <v>1</v>
      </c>
      <c r="Q158" s="4">
        <v>1</v>
      </c>
      <c r="R158" s="4"/>
      <c r="S158" s="4"/>
      <c r="T158" s="4">
        <v>1</v>
      </c>
      <c r="U158" s="4"/>
      <c r="V158" s="4"/>
      <c r="W158" s="3">
        <v>79.5</v>
      </c>
      <c r="X158" s="3">
        <v>79.5</v>
      </c>
      <c r="Y158" s="31"/>
      <c r="Z158" s="31"/>
      <c r="AA158" s="26" t="s">
        <v>699</v>
      </c>
      <c r="AB158" s="72" t="s">
        <v>289</v>
      </c>
      <c r="AC158" s="4">
        <f t="shared" si="23"/>
        <v>0</v>
      </c>
      <c r="AD158" s="4">
        <f t="shared" si="23"/>
        <v>-1</v>
      </c>
      <c r="AE158" s="4">
        <f t="shared" si="23"/>
        <v>0</v>
      </c>
      <c r="AF158" s="4">
        <f t="shared" si="23"/>
        <v>0</v>
      </c>
      <c r="AG158" s="4">
        <f t="shared" si="23"/>
        <v>-1</v>
      </c>
      <c r="AH158" s="4">
        <f t="shared" si="23"/>
        <v>0</v>
      </c>
      <c r="AI158" s="4">
        <f t="shared" si="23"/>
        <v>0</v>
      </c>
      <c r="AJ158" s="3">
        <f t="shared" si="23"/>
        <v>-79.5</v>
      </c>
      <c r="AK158" s="3">
        <f t="shared" si="23"/>
        <v>-79.5</v>
      </c>
    </row>
    <row r="159" spans="1:39" ht="12.75" customHeight="1" x14ac:dyDescent="0.25">
      <c r="A159" s="36" t="s">
        <v>235</v>
      </c>
      <c r="B159" s="72" t="s">
        <v>289</v>
      </c>
      <c r="C159" s="4">
        <v>1</v>
      </c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26" t="s">
        <v>235</v>
      </c>
      <c r="O159" s="72" t="s">
        <v>289</v>
      </c>
      <c r="P159" s="4">
        <v>1</v>
      </c>
      <c r="Q159" s="4">
        <v>1</v>
      </c>
      <c r="R159" s="4"/>
      <c r="S159" s="4"/>
      <c r="T159" s="4">
        <v>1</v>
      </c>
      <c r="U159" s="4"/>
      <c r="V159" s="4"/>
      <c r="W159" s="3">
        <v>67.2</v>
      </c>
      <c r="X159" s="3">
        <v>67.2</v>
      </c>
      <c r="Y159" s="31"/>
      <c r="Z159" s="31"/>
      <c r="AA159" s="26" t="s">
        <v>235</v>
      </c>
      <c r="AB159" s="72" t="s">
        <v>289</v>
      </c>
      <c r="AC159" s="4">
        <f t="shared" si="23"/>
        <v>0</v>
      </c>
      <c r="AD159" s="4">
        <f t="shared" si="23"/>
        <v>-1</v>
      </c>
      <c r="AE159" s="4">
        <f t="shared" si="23"/>
        <v>0</v>
      </c>
      <c r="AF159" s="4">
        <f t="shared" si="23"/>
        <v>0</v>
      </c>
      <c r="AG159" s="4">
        <f t="shared" si="23"/>
        <v>-1</v>
      </c>
      <c r="AH159" s="4">
        <f t="shared" si="23"/>
        <v>0</v>
      </c>
      <c r="AI159" s="4">
        <f t="shared" si="23"/>
        <v>0</v>
      </c>
      <c r="AJ159" s="3">
        <f t="shared" si="23"/>
        <v>-67.2</v>
      </c>
      <c r="AK159" s="3">
        <f t="shared" si="23"/>
        <v>-67.2</v>
      </c>
    </row>
    <row r="160" spans="1:39" ht="12.75" customHeight="1" x14ac:dyDescent="0.25">
      <c r="A160" s="36" t="s">
        <v>698</v>
      </c>
      <c r="B160" s="72" t="s">
        <v>289</v>
      </c>
      <c r="C160" s="4">
        <v>1</v>
      </c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26" t="s">
        <v>698</v>
      </c>
      <c r="O160" s="72" t="s">
        <v>289</v>
      </c>
      <c r="P160" s="4">
        <v>1</v>
      </c>
      <c r="Q160" s="4"/>
      <c r="R160" s="4"/>
      <c r="S160" s="4">
        <v>1</v>
      </c>
      <c r="T160" s="4">
        <v>1</v>
      </c>
      <c r="U160" s="4"/>
      <c r="V160" s="4"/>
      <c r="W160" s="3">
        <v>111.9</v>
      </c>
      <c r="X160" s="3">
        <v>111.9</v>
      </c>
      <c r="Y160" s="31"/>
      <c r="Z160" s="31"/>
      <c r="AA160" s="26" t="s">
        <v>698</v>
      </c>
      <c r="AB160" s="72" t="s">
        <v>289</v>
      </c>
      <c r="AC160" s="4">
        <f t="shared" si="23"/>
        <v>0</v>
      </c>
      <c r="AD160" s="4">
        <f t="shared" si="23"/>
        <v>0</v>
      </c>
      <c r="AE160" s="4">
        <f t="shared" si="23"/>
        <v>0</v>
      </c>
      <c r="AF160" s="4">
        <f t="shared" si="23"/>
        <v>-1</v>
      </c>
      <c r="AG160" s="4">
        <f t="shared" si="23"/>
        <v>-1</v>
      </c>
      <c r="AH160" s="4">
        <f t="shared" si="23"/>
        <v>0</v>
      </c>
      <c r="AI160" s="4">
        <f t="shared" si="23"/>
        <v>0</v>
      </c>
      <c r="AJ160" s="3">
        <f t="shared" si="23"/>
        <v>-111.9</v>
      </c>
      <c r="AK160" s="3">
        <f t="shared" si="23"/>
        <v>-111.9</v>
      </c>
    </row>
    <row r="161" spans="1:39" ht="12.75" customHeight="1" x14ac:dyDescent="0.25">
      <c r="A161" s="36" t="s">
        <v>704</v>
      </c>
      <c r="B161" s="72" t="s">
        <v>289</v>
      </c>
      <c r="C161" s="4">
        <v>1</v>
      </c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26" t="s">
        <v>704</v>
      </c>
      <c r="O161" s="72" t="s">
        <v>289</v>
      </c>
      <c r="P161" s="4">
        <v>1</v>
      </c>
      <c r="Q161" s="4"/>
      <c r="R161" s="4"/>
      <c r="S161" s="4">
        <v>1</v>
      </c>
      <c r="T161" s="4">
        <v>1</v>
      </c>
      <c r="U161" s="4"/>
      <c r="V161" s="4"/>
      <c r="W161" s="3">
        <v>773.43</v>
      </c>
      <c r="X161" s="3">
        <v>773.43</v>
      </c>
      <c r="Y161" s="31"/>
      <c r="Z161" s="31"/>
      <c r="AA161" s="26" t="s">
        <v>704</v>
      </c>
      <c r="AB161" s="72" t="s">
        <v>289</v>
      </c>
      <c r="AC161" s="4">
        <f t="shared" si="23"/>
        <v>0</v>
      </c>
      <c r="AD161" s="4">
        <f t="shared" si="23"/>
        <v>0</v>
      </c>
      <c r="AE161" s="4">
        <f t="shared" si="23"/>
        <v>0</v>
      </c>
      <c r="AF161" s="4">
        <f t="shared" si="23"/>
        <v>-1</v>
      </c>
      <c r="AG161" s="4">
        <f t="shared" si="23"/>
        <v>-1</v>
      </c>
      <c r="AH161" s="4">
        <f t="shared" si="23"/>
        <v>0</v>
      </c>
      <c r="AI161" s="4">
        <f t="shared" si="23"/>
        <v>0</v>
      </c>
      <c r="AJ161" s="3">
        <f t="shared" si="23"/>
        <v>-773.43</v>
      </c>
      <c r="AK161" s="3">
        <f t="shared" si="23"/>
        <v>-773.43</v>
      </c>
    </row>
    <row r="162" spans="1:39" ht="12.75" customHeight="1" x14ac:dyDescent="0.25">
      <c r="A162" s="36" t="s">
        <v>703</v>
      </c>
      <c r="B162" s="72" t="s">
        <v>289</v>
      </c>
      <c r="C162" s="4">
        <v>1</v>
      </c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26" t="s">
        <v>703</v>
      </c>
      <c r="O162" s="72" t="s">
        <v>289</v>
      </c>
      <c r="P162" s="4">
        <v>1</v>
      </c>
      <c r="Q162" s="4"/>
      <c r="R162" s="4"/>
      <c r="S162" s="4"/>
      <c r="T162" s="4"/>
      <c r="U162" s="4"/>
      <c r="V162" s="4"/>
      <c r="W162" s="3">
        <v>250.7</v>
      </c>
      <c r="X162" s="3"/>
      <c r="Y162" s="31"/>
      <c r="Z162" s="31"/>
      <c r="AA162" s="26" t="s">
        <v>703</v>
      </c>
      <c r="AB162" s="72" t="s">
        <v>289</v>
      </c>
      <c r="AC162" s="4">
        <f t="shared" si="23"/>
        <v>0</v>
      </c>
      <c r="AD162" s="4">
        <f t="shared" si="23"/>
        <v>0</v>
      </c>
      <c r="AE162" s="4">
        <f t="shared" si="23"/>
        <v>0</v>
      </c>
      <c r="AF162" s="4">
        <f t="shared" si="23"/>
        <v>0</v>
      </c>
      <c r="AG162" s="4">
        <f t="shared" si="23"/>
        <v>0</v>
      </c>
      <c r="AH162" s="4">
        <f t="shared" si="23"/>
        <v>0</v>
      </c>
      <c r="AI162" s="4">
        <f t="shared" si="23"/>
        <v>0</v>
      </c>
      <c r="AJ162" s="3">
        <f t="shared" si="23"/>
        <v>-250.7</v>
      </c>
      <c r="AK162" s="3">
        <f t="shared" si="23"/>
        <v>0</v>
      </c>
    </row>
    <row r="163" spans="1:39" ht="17.25" customHeight="1" x14ac:dyDescent="0.25">
      <c r="A163" s="14" t="s">
        <v>731</v>
      </c>
      <c r="B163" s="15">
        <v>1</v>
      </c>
      <c r="C163" s="16">
        <f t="shared" ref="C163:K163" si="24">SUM(C155:C162)</f>
        <v>8</v>
      </c>
      <c r="D163" s="16">
        <f t="shared" si="24"/>
        <v>0</v>
      </c>
      <c r="E163" s="16">
        <f t="shared" si="24"/>
        <v>0</v>
      </c>
      <c r="F163" s="16">
        <f t="shared" si="24"/>
        <v>0</v>
      </c>
      <c r="G163" s="16">
        <f t="shared" si="24"/>
        <v>0</v>
      </c>
      <c r="H163" s="16">
        <f t="shared" si="24"/>
        <v>0</v>
      </c>
      <c r="I163" s="16">
        <f t="shared" si="24"/>
        <v>0</v>
      </c>
      <c r="J163" s="17">
        <f t="shared" si="24"/>
        <v>0</v>
      </c>
      <c r="K163" s="17">
        <f t="shared" si="24"/>
        <v>0</v>
      </c>
      <c r="L163" s="45"/>
      <c r="M163" s="39"/>
      <c r="N163" s="14" t="s">
        <v>40</v>
      </c>
      <c r="O163" s="15">
        <v>1</v>
      </c>
      <c r="P163" s="4">
        <f t="shared" ref="P163:X163" si="25">SUM(P155:P162)</f>
        <v>8</v>
      </c>
      <c r="Q163" s="4">
        <f t="shared" si="25"/>
        <v>3</v>
      </c>
      <c r="R163" s="4">
        <f t="shared" si="25"/>
        <v>0</v>
      </c>
      <c r="S163" s="4">
        <f t="shared" si="25"/>
        <v>2</v>
      </c>
      <c r="T163" s="4">
        <f t="shared" si="25"/>
        <v>5</v>
      </c>
      <c r="U163" s="4">
        <f t="shared" si="25"/>
        <v>0</v>
      </c>
      <c r="V163" s="4">
        <f t="shared" si="25"/>
        <v>1</v>
      </c>
      <c r="W163" s="3">
        <f t="shared" si="25"/>
        <v>1770.8100000000002</v>
      </c>
      <c r="X163" s="3">
        <f t="shared" si="25"/>
        <v>1194.33</v>
      </c>
      <c r="Y163" s="45"/>
      <c r="Z163" s="45"/>
      <c r="AA163" s="14" t="s">
        <v>40</v>
      </c>
      <c r="AB163" s="15">
        <v>1</v>
      </c>
      <c r="AC163" s="4">
        <f t="shared" si="23"/>
        <v>0</v>
      </c>
      <c r="AD163" s="4">
        <f t="shared" si="23"/>
        <v>-3</v>
      </c>
      <c r="AE163" s="4">
        <f t="shared" si="23"/>
        <v>0</v>
      </c>
      <c r="AF163" s="4">
        <f t="shared" si="23"/>
        <v>-2</v>
      </c>
      <c r="AG163" s="4">
        <f t="shared" si="23"/>
        <v>-5</v>
      </c>
      <c r="AH163" s="4">
        <f t="shared" si="23"/>
        <v>0</v>
      </c>
      <c r="AI163" s="4">
        <f t="shared" si="23"/>
        <v>-1</v>
      </c>
      <c r="AJ163" s="3">
        <f t="shared" si="23"/>
        <v>-1770.8100000000002</v>
      </c>
      <c r="AK163" s="3">
        <f t="shared" si="23"/>
        <v>-1194.33</v>
      </c>
    </row>
    <row r="164" spans="1:39" ht="15.75" x14ac:dyDescent="0.25">
      <c r="L164" s="31"/>
      <c r="M164" s="40"/>
      <c r="Y164" s="31"/>
      <c r="Z164" s="31"/>
      <c r="AC164" s="1"/>
      <c r="AD164" s="1"/>
      <c r="AE164" s="1"/>
      <c r="AF164" s="1"/>
      <c r="AG164" s="1"/>
      <c r="AH164" s="1"/>
      <c r="AI164" s="2"/>
      <c r="AJ164" s="2"/>
      <c r="AK164" s="2"/>
      <c r="AL164" s="2"/>
      <c r="AM164" s="2"/>
    </row>
    <row r="165" spans="1:39" ht="15.75" x14ac:dyDescent="0.25">
      <c r="A165" s="26" t="s">
        <v>288</v>
      </c>
      <c r="B165" s="72">
        <v>5</v>
      </c>
      <c r="C165" s="4">
        <f>C124</f>
        <v>0</v>
      </c>
      <c r="D165" s="4">
        <f t="shared" ref="D165:K165" si="26">D124</f>
        <v>0</v>
      </c>
      <c r="E165" s="4">
        <f t="shared" si="26"/>
        <v>0</v>
      </c>
      <c r="F165" s="4">
        <f t="shared" si="26"/>
        <v>0</v>
      </c>
      <c r="G165" s="4">
        <f t="shared" si="26"/>
        <v>0</v>
      </c>
      <c r="H165" s="4">
        <f t="shared" si="26"/>
        <v>0</v>
      </c>
      <c r="I165" s="4">
        <f t="shared" si="26"/>
        <v>0</v>
      </c>
      <c r="J165" s="3">
        <f t="shared" si="26"/>
        <v>0</v>
      </c>
      <c r="K165" s="3">
        <f t="shared" si="26"/>
        <v>0</v>
      </c>
      <c r="L165" s="31"/>
      <c r="M165" s="40"/>
      <c r="N165" s="26" t="s">
        <v>288</v>
      </c>
      <c r="O165" s="72">
        <v>5</v>
      </c>
      <c r="P165" s="4">
        <f>P124</f>
        <v>8</v>
      </c>
      <c r="Q165" s="4">
        <f t="shared" ref="Q165:X165" si="27">Q124</f>
        <v>3</v>
      </c>
      <c r="R165" s="4">
        <f t="shared" si="27"/>
        <v>0</v>
      </c>
      <c r="S165" s="4">
        <f t="shared" si="27"/>
        <v>2</v>
      </c>
      <c r="T165" s="4">
        <f t="shared" si="27"/>
        <v>5</v>
      </c>
      <c r="U165" s="4">
        <f t="shared" si="27"/>
        <v>0</v>
      </c>
      <c r="V165" s="4">
        <f t="shared" si="27"/>
        <v>1</v>
      </c>
      <c r="W165" s="3">
        <f t="shared" si="27"/>
        <v>1770.81</v>
      </c>
      <c r="X165" s="3">
        <f t="shared" si="27"/>
        <v>1194.33</v>
      </c>
      <c r="Y165" s="31"/>
      <c r="Z165" s="31"/>
      <c r="AC165" s="1"/>
      <c r="AD165" s="1"/>
      <c r="AE165" s="1"/>
      <c r="AF165" s="1"/>
      <c r="AG165" s="1"/>
      <c r="AH165" s="1"/>
      <c r="AI165" s="2"/>
      <c r="AJ165" s="2"/>
      <c r="AK165" s="2"/>
      <c r="AL165" s="2"/>
      <c r="AM165" s="2"/>
    </row>
    <row r="166" spans="1:39" ht="15.75" x14ac:dyDescent="0.25">
      <c r="B166" s="2"/>
      <c r="H166" s="1"/>
      <c r="L166" s="31"/>
      <c r="M166" s="40"/>
      <c r="P166" s="1"/>
      <c r="Q166" s="1"/>
      <c r="R166" s="1"/>
      <c r="S166" s="1"/>
      <c r="T166" s="1"/>
      <c r="V166" s="2"/>
      <c r="W166" s="2"/>
      <c r="X166" s="2"/>
      <c r="Y166" s="2"/>
      <c r="Z166" s="2"/>
      <c r="AC166" s="1"/>
      <c r="AD166" s="1"/>
      <c r="AE166" s="31"/>
      <c r="AF166" s="31"/>
      <c r="AG166" s="1"/>
      <c r="AH166" s="1"/>
    </row>
    <row r="167" spans="1:39" ht="15.75" x14ac:dyDescent="0.25">
      <c r="B167" s="2"/>
      <c r="H167" s="1"/>
      <c r="L167" s="31"/>
      <c r="M167" s="40"/>
      <c r="P167" s="1"/>
      <c r="Q167" s="1"/>
      <c r="R167" s="1"/>
      <c r="S167" s="1"/>
      <c r="T167" s="1"/>
      <c r="V167" s="2"/>
      <c r="W167" s="2"/>
      <c r="X167" s="2"/>
      <c r="Y167" s="2"/>
      <c r="Z167" s="2"/>
      <c r="AC167" s="1"/>
      <c r="AD167" s="1"/>
      <c r="AE167" s="31"/>
      <c r="AF167" s="31"/>
      <c r="AG167" s="1"/>
      <c r="AH167" s="1"/>
    </row>
    <row r="168" spans="1:39" ht="15.75" x14ac:dyDescent="0.25">
      <c r="B168" s="2"/>
      <c r="H168" s="1"/>
      <c r="L168" s="31"/>
      <c r="M168" s="40"/>
      <c r="P168" s="1"/>
      <c r="Q168" s="1"/>
      <c r="R168" s="1"/>
      <c r="S168" s="1"/>
      <c r="T168" s="1"/>
      <c r="V168" s="2"/>
      <c r="W168" s="2"/>
      <c r="X168" s="2"/>
      <c r="Y168" s="2"/>
      <c r="Z168" s="2"/>
      <c r="AC168" s="1"/>
      <c r="AD168" s="1"/>
      <c r="AE168" s="31"/>
      <c r="AF168" s="31"/>
      <c r="AG168" s="1"/>
      <c r="AH168" s="1"/>
    </row>
    <row r="169" spans="1:39" ht="15.75" x14ac:dyDescent="0.25">
      <c r="B169" s="2"/>
      <c r="H169" s="1"/>
      <c r="L169" s="31"/>
      <c r="M169" s="40"/>
      <c r="P169" s="1"/>
      <c r="Q169" s="1"/>
      <c r="R169" s="1"/>
      <c r="S169" s="1"/>
      <c r="T169" s="1"/>
      <c r="V169" s="2"/>
      <c r="W169" s="2"/>
      <c r="X169" s="2"/>
      <c r="Y169" s="2"/>
      <c r="Z169" s="2"/>
      <c r="AC169" s="1"/>
      <c r="AD169" s="1"/>
      <c r="AE169" s="31"/>
      <c r="AF169" s="31"/>
      <c r="AG169" s="1"/>
      <c r="AH169" s="1"/>
    </row>
    <row r="170" spans="1:39" ht="15.75" x14ac:dyDescent="0.25">
      <c r="B170" s="2"/>
      <c r="H170" s="1"/>
      <c r="L170" s="31"/>
      <c r="M170" s="40"/>
      <c r="P170" s="1"/>
      <c r="Q170" s="1"/>
      <c r="R170" s="1"/>
      <c r="S170" s="1"/>
      <c r="T170" s="1"/>
      <c r="V170" s="2"/>
      <c r="W170" s="2"/>
      <c r="X170" s="2"/>
      <c r="Y170" s="2"/>
      <c r="Z170" s="2"/>
      <c r="AC170" s="1"/>
      <c r="AD170" s="1"/>
      <c r="AE170" s="31"/>
      <c r="AF170" s="31"/>
      <c r="AG170" s="1"/>
      <c r="AH170" s="1"/>
    </row>
    <row r="171" spans="1:39" ht="15.75" x14ac:dyDescent="0.25">
      <c r="B171" s="2"/>
      <c r="H171" s="1"/>
      <c r="L171" s="31"/>
      <c r="M171" s="40"/>
      <c r="P171" s="1"/>
      <c r="Q171" s="1"/>
      <c r="R171" s="1"/>
      <c r="S171" s="1"/>
      <c r="T171" s="1"/>
      <c r="V171" s="2"/>
      <c r="W171" s="2"/>
      <c r="X171" s="2"/>
      <c r="Y171" s="2"/>
      <c r="Z171" s="2"/>
      <c r="AC171" s="1"/>
      <c r="AD171" s="1"/>
      <c r="AE171" s="31"/>
      <c r="AF171" s="31"/>
      <c r="AG171" s="1"/>
      <c r="AH171" s="1"/>
    </row>
    <row r="172" spans="1:39" ht="15.75" x14ac:dyDescent="0.25">
      <c r="B172" s="2"/>
      <c r="H172" s="1"/>
      <c r="L172" s="40"/>
      <c r="M172" s="40"/>
      <c r="P172" s="1"/>
      <c r="Q172" s="1"/>
      <c r="R172" s="1"/>
      <c r="S172" s="1"/>
      <c r="T172" s="1"/>
      <c r="V172" s="2"/>
      <c r="W172" s="2"/>
      <c r="X172" s="2"/>
      <c r="Y172" s="2"/>
      <c r="Z172" s="2"/>
      <c r="AC172" s="1"/>
      <c r="AD172" s="1"/>
      <c r="AE172" s="32"/>
      <c r="AF172" s="32"/>
      <c r="AG172" s="1"/>
      <c r="AH172" s="1"/>
    </row>
    <row r="173" spans="1:39" x14ac:dyDescent="0.25">
      <c r="B173" s="2"/>
      <c r="H173" s="1"/>
      <c r="O173" s="2"/>
      <c r="U173" s="1"/>
      <c r="AB173" s="2"/>
      <c r="AH173" s="1"/>
    </row>
    <row r="174" spans="1:39" x14ac:dyDescent="0.25">
      <c r="B174" s="2"/>
      <c r="H174" s="1"/>
      <c r="O174" s="2"/>
      <c r="U174" s="1"/>
      <c r="AB174" s="2"/>
      <c r="AH174" s="1"/>
    </row>
    <row r="175" spans="1:39" x14ac:dyDescent="0.25">
      <c r="B175" s="2"/>
      <c r="H175" s="1"/>
      <c r="O175" s="2"/>
      <c r="U175" s="1"/>
      <c r="AB175" s="2"/>
      <c r="AH175" s="1"/>
    </row>
    <row r="176" spans="1:39" x14ac:dyDescent="0.25">
      <c r="B176" s="2"/>
      <c r="H176" s="1"/>
      <c r="O176" s="2"/>
      <c r="U176" s="1"/>
      <c r="AB176" s="2"/>
      <c r="AH176" s="1"/>
    </row>
    <row r="177" spans="2:34" x14ac:dyDescent="0.25">
      <c r="B177" s="2"/>
      <c r="H177" s="1"/>
      <c r="O177" s="2"/>
      <c r="U177" s="1"/>
      <c r="AB177" s="2"/>
      <c r="AH177" s="1"/>
    </row>
    <row r="178" spans="2:34" x14ac:dyDescent="0.25">
      <c r="B178" s="2"/>
      <c r="H178" s="1"/>
      <c r="O178" s="2"/>
      <c r="U178" s="1"/>
      <c r="AB178" s="2"/>
      <c r="AH178" s="1"/>
    </row>
    <row r="179" spans="2:34" x14ac:dyDescent="0.25">
      <c r="B179" s="2"/>
      <c r="H179" s="1"/>
      <c r="O179" s="2"/>
      <c r="U179" s="1"/>
      <c r="AB179" s="2"/>
      <c r="AH179" s="1"/>
    </row>
  </sheetData>
  <mergeCells count="286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132:B132"/>
    <mergeCell ref="N132:O132"/>
    <mergeCell ref="AA132:AB132"/>
    <mergeCell ref="A138:B138"/>
    <mergeCell ref="N138:O138"/>
    <mergeCell ref="AA138:AB13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14:A118"/>
    <mergeCell ref="A144:B144"/>
    <mergeCell ref="N144:O144"/>
    <mergeCell ref="AA144:AB144"/>
    <mergeCell ref="A149:A153"/>
    <mergeCell ref="B149:B153"/>
    <mergeCell ref="C149:I149"/>
    <mergeCell ref="J149:K149"/>
    <mergeCell ref="N149:N153"/>
    <mergeCell ref="O149:O153"/>
    <mergeCell ref="P149:V149"/>
    <mergeCell ref="W149:X149"/>
    <mergeCell ref="AA149:AA153"/>
    <mergeCell ref="AB149:AB153"/>
    <mergeCell ref="AC149:AI149"/>
    <mergeCell ref="AJ149:AK149"/>
    <mergeCell ref="C150:C153"/>
    <mergeCell ref="D150:I150"/>
    <mergeCell ref="J150:J153"/>
    <mergeCell ref="K150:K153"/>
    <mergeCell ref="P150:P153"/>
    <mergeCell ref="D151:D153"/>
    <mergeCell ref="E151:E153"/>
    <mergeCell ref="F151:F153"/>
    <mergeCell ref="G151:H151"/>
    <mergeCell ref="I151:I153"/>
    <mergeCell ref="Q151:Q153"/>
    <mergeCell ref="R151:R153"/>
    <mergeCell ref="S151:S153"/>
    <mergeCell ref="T151:U151"/>
    <mergeCell ref="AG151:AH151"/>
    <mergeCell ref="AI151:AI153"/>
    <mergeCell ref="G152:G153"/>
    <mergeCell ref="H152:H153"/>
    <mergeCell ref="T152:T153"/>
    <mergeCell ref="U152:U153"/>
    <mergeCell ref="AG152:AG153"/>
    <mergeCell ref="AH152:AH153"/>
    <mergeCell ref="AK150:AK153"/>
    <mergeCell ref="Q150:V150"/>
    <mergeCell ref="W150:W153"/>
    <mergeCell ref="X150:X153"/>
    <mergeCell ref="AC150:AC153"/>
    <mergeCell ref="AD150:AI150"/>
    <mergeCell ref="AJ150:AJ153"/>
    <mergeCell ref="V151:V153"/>
    <mergeCell ref="AD151:AD153"/>
    <mergeCell ref="AE151:AE153"/>
    <mergeCell ref="AF151:AF153"/>
  </mergeCells>
  <pageMargins left="0.39370078740157483" right="0" top="0" bottom="0" header="0.31496062992125984" footer="0.31496062992125984"/>
  <pageSetup paperSize="9" scale="69" orientation="landscape" r:id="rId1"/>
  <rowBreaks count="4" manualBreakCount="4">
    <brk id="38" max="12" man="1"/>
    <brk id="74" max="12" man="1"/>
    <brk id="110" max="12" man="1"/>
    <brk id="14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0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118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118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118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30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30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30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108"/>
      <c r="C5" s="7"/>
      <c r="D5" s="7"/>
      <c r="E5" s="7"/>
      <c r="F5" s="7"/>
      <c r="G5" s="7"/>
      <c r="H5" s="7"/>
      <c r="I5" s="7"/>
      <c r="J5" s="7"/>
      <c r="K5" s="7"/>
      <c r="L5" s="108"/>
      <c r="M5" s="108"/>
      <c r="N5" s="9" t="s">
        <v>65</v>
      </c>
      <c r="O5" s="70"/>
      <c r="P5" s="7"/>
      <c r="Q5" s="7"/>
      <c r="R5" s="7"/>
      <c r="S5" s="7"/>
      <c r="T5" s="7"/>
      <c r="U5" s="7"/>
      <c r="V5" s="7"/>
      <c r="W5" s="7"/>
      <c r="X5" s="7"/>
      <c r="Y5" s="70"/>
      <c r="Z5" s="70"/>
      <c r="AA5" s="9" t="s">
        <v>65</v>
      </c>
      <c r="AB5" s="70"/>
      <c r="AC5" s="7"/>
      <c r="AD5" s="7"/>
      <c r="AE5" s="7"/>
      <c r="AF5" s="7"/>
      <c r="AG5" s="7"/>
      <c r="AH5" s="7"/>
      <c r="AI5" s="7"/>
      <c r="AJ5" s="7"/>
      <c r="AK5" s="7"/>
      <c r="AL5" s="70"/>
      <c r="AM5" s="70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107">
        <v>1</v>
      </c>
      <c r="B11" s="107">
        <v>2</v>
      </c>
      <c r="C11" s="107">
        <v>3</v>
      </c>
      <c r="D11" s="107">
        <v>4</v>
      </c>
      <c r="E11" s="107">
        <v>5</v>
      </c>
      <c r="F11" s="107">
        <v>6</v>
      </c>
      <c r="G11" s="107">
        <v>7</v>
      </c>
      <c r="H11" s="107">
        <v>8</v>
      </c>
      <c r="I11" s="107">
        <v>9</v>
      </c>
      <c r="J11" s="107">
        <v>10</v>
      </c>
      <c r="K11" s="107">
        <v>11</v>
      </c>
      <c r="L11" s="45"/>
      <c r="M11" s="39"/>
      <c r="N11" s="69">
        <v>1</v>
      </c>
      <c r="O11" s="69">
        <v>2</v>
      </c>
      <c r="P11" s="69">
        <v>3</v>
      </c>
      <c r="Q11" s="69">
        <v>4</v>
      </c>
      <c r="R11" s="69">
        <v>5</v>
      </c>
      <c r="S11" s="69">
        <v>6</v>
      </c>
      <c r="T11" s="69">
        <v>7</v>
      </c>
      <c r="U11" s="69">
        <v>8</v>
      </c>
      <c r="V11" s="69">
        <v>9</v>
      </c>
      <c r="W11" s="69">
        <v>10</v>
      </c>
      <c r="X11" s="69">
        <v>11</v>
      </c>
      <c r="Y11" s="45"/>
      <c r="Z11" s="45"/>
      <c r="AA11" s="69">
        <v>1</v>
      </c>
      <c r="AB11" s="69">
        <v>2</v>
      </c>
      <c r="AC11" s="69">
        <v>3</v>
      </c>
      <c r="AD11" s="69">
        <v>4</v>
      </c>
      <c r="AE11" s="69">
        <v>5</v>
      </c>
      <c r="AF11" s="69">
        <v>6</v>
      </c>
      <c r="AG11" s="69">
        <v>7</v>
      </c>
      <c r="AH11" s="69">
        <v>8</v>
      </c>
      <c r="AI11" s="69">
        <v>9</v>
      </c>
      <c r="AJ11" s="69">
        <v>10</v>
      </c>
      <c r="AK11" s="69">
        <v>11</v>
      </c>
    </row>
    <row r="12" spans="1:39" ht="38.25" customHeight="1" x14ac:dyDescent="0.25">
      <c r="A12" s="8" t="s">
        <v>54</v>
      </c>
      <c r="B12" s="107">
        <v>1</v>
      </c>
      <c r="C12" s="84"/>
      <c r="D12" s="84"/>
      <c r="E12" s="84"/>
      <c r="F12" s="84"/>
      <c r="G12" s="84"/>
      <c r="H12" s="84"/>
      <c r="I12" s="84"/>
      <c r="J12" s="83"/>
      <c r="K12" s="83"/>
      <c r="L12" s="31"/>
      <c r="M12" s="40"/>
      <c r="N12" s="8" t="s">
        <v>54</v>
      </c>
      <c r="O12" s="69">
        <v>1</v>
      </c>
      <c r="P12" s="4">
        <v>2</v>
      </c>
      <c r="Q12" s="4"/>
      <c r="R12" s="4"/>
      <c r="S12" s="4">
        <v>2</v>
      </c>
      <c r="T12" s="4"/>
      <c r="U12" s="4"/>
      <c r="V12" s="4">
        <v>1</v>
      </c>
      <c r="W12" s="3">
        <v>2573.5</v>
      </c>
      <c r="X12" s="3"/>
      <c r="Y12" s="31"/>
      <c r="Z12" s="31"/>
      <c r="AA12" s="8" t="s">
        <v>54</v>
      </c>
      <c r="AB12" s="69">
        <v>1</v>
      </c>
      <c r="AC12" s="4">
        <f t="shared" ref="AC12:AK20" si="0">C12-P12</f>
        <v>-2</v>
      </c>
      <c r="AD12" s="4">
        <f t="shared" si="0"/>
        <v>0</v>
      </c>
      <c r="AE12" s="4">
        <f t="shared" si="0"/>
        <v>0</v>
      </c>
      <c r="AF12" s="4">
        <f t="shared" si="0"/>
        <v>-2</v>
      </c>
      <c r="AG12" s="4">
        <f t="shared" si="0"/>
        <v>0</v>
      </c>
      <c r="AH12" s="4">
        <f t="shared" si="0"/>
        <v>0</v>
      </c>
      <c r="AI12" s="4">
        <f t="shared" si="0"/>
        <v>-1</v>
      </c>
      <c r="AJ12" s="3">
        <f t="shared" si="0"/>
        <v>-2573.5</v>
      </c>
      <c r="AK12" s="3">
        <f t="shared" si="0"/>
        <v>0</v>
      </c>
    </row>
    <row r="13" spans="1:39" ht="39" customHeight="1" x14ac:dyDescent="0.25">
      <c r="A13" s="8" t="s">
        <v>55</v>
      </c>
      <c r="B13" s="107">
        <v>2</v>
      </c>
      <c r="C13" s="84"/>
      <c r="D13" s="84"/>
      <c r="E13" s="84"/>
      <c r="F13" s="84"/>
      <c r="G13" s="84"/>
      <c r="H13" s="84"/>
      <c r="I13" s="84"/>
      <c r="J13" s="83"/>
      <c r="K13" s="83"/>
      <c r="L13" s="31"/>
      <c r="M13" s="40"/>
      <c r="N13" s="8" t="s">
        <v>55</v>
      </c>
      <c r="O13" s="69">
        <v>2</v>
      </c>
      <c r="P13" s="4">
        <v>2</v>
      </c>
      <c r="Q13" s="4"/>
      <c r="R13" s="4"/>
      <c r="S13" s="4">
        <v>2</v>
      </c>
      <c r="T13" s="4"/>
      <c r="U13" s="4"/>
      <c r="V13" s="4">
        <v>1</v>
      </c>
      <c r="W13" s="3">
        <v>6855.9</v>
      </c>
      <c r="X13" s="3">
        <v>6855.9</v>
      </c>
      <c r="Y13" s="31"/>
      <c r="Z13" s="31"/>
      <c r="AA13" s="8" t="s">
        <v>55</v>
      </c>
      <c r="AB13" s="69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-2</v>
      </c>
      <c r="AG13" s="4">
        <f t="shared" si="0"/>
        <v>0</v>
      </c>
      <c r="AH13" s="4">
        <f t="shared" si="0"/>
        <v>0</v>
      </c>
      <c r="AI13" s="4">
        <f t="shared" si="0"/>
        <v>-1</v>
      </c>
      <c r="AJ13" s="3">
        <f t="shared" si="0"/>
        <v>-6855.9</v>
      </c>
      <c r="AK13" s="3">
        <f t="shared" si="0"/>
        <v>-6855.9</v>
      </c>
    </row>
    <row r="14" spans="1:39" ht="52.5" customHeight="1" x14ac:dyDescent="0.25">
      <c r="A14" s="8" t="s">
        <v>56</v>
      </c>
      <c r="B14" s="107">
        <v>3</v>
      </c>
      <c r="C14" s="84"/>
      <c r="D14" s="84"/>
      <c r="E14" s="84"/>
      <c r="F14" s="84"/>
      <c r="G14" s="84"/>
      <c r="H14" s="84"/>
      <c r="I14" s="84"/>
      <c r="J14" s="83"/>
      <c r="K14" s="83"/>
      <c r="L14" s="31"/>
      <c r="M14" s="40"/>
      <c r="N14" s="8" t="s">
        <v>56</v>
      </c>
      <c r="O14" s="69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69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107">
        <v>4</v>
      </c>
      <c r="C15" s="84"/>
      <c r="D15" s="84"/>
      <c r="E15" s="84"/>
      <c r="F15" s="84"/>
      <c r="G15" s="84"/>
      <c r="H15" s="84"/>
      <c r="I15" s="84"/>
      <c r="J15" s="83"/>
      <c r="K15" s="83"/>
      <c r="L15" s="31"/>
      <c r="M15" s="40"/>
      <c r="N15" s="8" t="s">
        <v>57</v>
      </c>
      <c r="O15" s="69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9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106">
        <v>5</v>
      </c>
      <c r="C16" s="84"/>
      <c r="D16" s="84"/>
      <c r="E16" s="84"/>
      <c r="F16" s="84"/>
      <c r="G16" s="84"/>
      <c r="H16" s="84"/>
      <c r="I16" s="84"/>
      <c r="J16" s="83"/>
      <c r="K16" s="83"/>
      <c r="L16" s="31"/>
      <c r="M16" s="40"/>
      <c r="N16" s="8" t="s">
        <v>58</v>
      </c>
      <c r="O16" s="68">
        <v>5</v>
      </c>
      <c r="P16" s="4">
        <v>11</v>
      </c>
      <c r="Q16" s="4"/>
      <c r="R16" s="4"/>
      <c r="S16" s="4">
        <v>1</v>
      </c>
      <c r="T16" s="4"/>
      <c r="U16" s="4">
        <v>1</v>
      </c>
      <c r="V16" s="4">
        <v>8</v>
      </c>
      <c r="W16" s="3">
        <v>1583.98</v>
      </c>
      <c r="X16" s="3">
        <v>100</v>
      </c>
      <c r="Y16" s="31"/>
      <c r="Z16" s="31"/>
      <c r="AA16" s="8" t="s">
        <v>58</v>
      </c>
      <c r="AB16" s="68">
        <v>5</v>
      </c>
      <c r="AC16" s="4">
        <f t="shared" si="0"/>
        <v>-11</v>
      </c>
      <c r="AD16" s="4">
        <f t="shared" si="0"/>
        <v>0</v>
      </c>
      <c r="AE16" s="4">
        <f t="shared" si="0"/>
        <v>0</v>
      </c>
      <c r="AF16" s="4">
        <f t="shared" si="0"/>
        <v>-1</v>
      </c>
      <c r="AG16" s="4">
        <f t="shared" si="0"/>
        <v>0</v>
      </c>
      <c r="AH16" s="4">
        <f t="shared" si="0"/>
        <v>-1</v>
      </c>
      <c r="AI16" s="4">
        <f t="shared" si="0"/>
        <v>-8</v>
      </c>
      <c r="AJ16" s="3">
        <f t="shared" si="0"/>
        <v>-1583.98</v>
      </c>
      <c r="AK16" s="3">
        <f t="shared" si="0"/>
        <v>-100</v>
      </c>
    </row>
    <row r="17" spans="1:39" ht="12.75" customHeight="1" x14ac:dyDescent="0.25">
      <c r="A17" s="8" t="s">
        <v>59</v>
      </c>
      <c r="B17" s="106">
        <v>6</v>
      </c>
      <c r="C17" s="84"/>
      <c r="D17" s="84"/>
      <c r="E17" s="84"/>
      <c r="F17" s="84"/>
      <c r="G17" s="84"/>
      <c r="H17" s="84"/>
      <c r="I17" s="84"/>
      <c r="J17" s="83"/>
      <c r="K17" s="83"/>
      <c r="L17" s="31"/>
      <c r="M17" s="40"/>
      <c r="N17" s="8" t="s">
        <v>59</v>
      </c>
      <c r="O17" s="68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8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106">
        <v>7</v>
      </c>
      <c r="C18" s="84"/>
      <c r="D18" s="84"/>
      <c r="E18" s="84"/>
      <c r="F18" s="84"/>
      <c r="G18" s="84"/>
      <c r="H18" s="84"/>
      <c r="I18" s="84"/>
      <c r="J18" s="83"/>
      <c r="K18" s="83"/>
      <c r="L18" s="31"/>
      <c r="M18" s="40"/>
      <c r="N18" s="8" t="s">
        <v>60</v>
      </c>
      <c r="O18" s="68">
        <v>7</v>
      </c>
      <c r="P18" s="4">
        <v>1</v>
      </c>
      <c r="Q18" s="4"/>
      <c r="R18" s="4"/>
      <c r="S18" s="4">
        <v>1</v>
      </c>
      <c r="T18" s="4"/>
      <c r="U18" s="4"/>
      <c r="V18" s="4"/>
      <c r="W18" s="3">
        <v>362.9</v>
      </c>
      <c r="X18" s="3">
        <v>362.9</v>
      </c>
      <c r="Y18" s="31"/>
      <c r="Z18" s="31"/>
      <c r="AA18" s="8" t="s">
        <v>60</v>
      </c>
      <c r="AB18" s="68">
        <v>7</v>
      </c>
      <c r="AC18" s="4">
        <f t="shared" si="0"/>
        <v>-1</v>
      </c>
      <c r="AD18" s="4">
        <f t="shared" si="0"/>
        <v>0</v>
      </c>
      <c r="AE18" s="4">
        <f t="shared" si="0"/>
        <v>0</v>
      </c>
      <c r="AF18" s="4">
        <f t="shared" si="0"/>
        <v>-1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-362.9</v>
      </c>
      <c r="AK18" s="3">
        <f t="shared" si="0"/>
        <v>-362.9</v>
      </c>
    </row>
    <row r="19" spans="1:39" ht="12.75" customHeight="1" x14ac:dyDescent="0.25">
      <c r="A19" s="8" t="s">
        <v>61</v>
      </c>
      <c r="B19" s="106">
        <v>8</v>
      </c>
      <c r="C19" s="84"/>
      <c r="D19" s="84"/>
      <c r="E19" s="84"/>
      <c r="F19" s="84"/>
      <c r="G19" s="84"/>
      <c r="H19" s="84"/>
      <c r="I19" s="84"/>
      <c r="J19" s="83"/>
      <c r="K19" s="83"/>
      <c r="L19" s="31"/>
      <c r="M19" s="40"/>
      <c r="N19" s="8" t="s">
        <v>61</v>
      </c>
      <c r="O19" s="68">
        <v>8</v>
      </c>
      <c r="P19" s="4">
        <v>11</v>
      </c>
      <c r="Q19" s="4"/>
      <c r="R19" s="4"/>
      <c r="S19" s="4">
        <v>7</v>
      </c>
      <c r="T19" s="4"/>
      <c r="U19" s="4"/>
      <c r="V19" s="4">
        <v>1</v>
      </c>
      <c r="W19" s="3">
        <v>3584.8</v>
      </c>
      <c r="X19" s="3">
        <v>3507.6</v>
      </c>
      <c r="Y19" s="31"/>
      <c r="Z19" s="31"/>
      <c r="AA19" s="8" t="s">
        <v>61</v>
      </c>
      <c r="AB19" s="68">
        <v>8</v>
      </c>
      <c r="AC19" s="4">
        <f t="shared" si="0"/>
        <v>-11</v>
      </c>
      <c r="AD19" s="4">
        <f t="shared" si="0"/>
        <v>0</v>
      </c>
      <c r="AE19" s="4">
        <f t="shared" si="0"/>
        <v>0</v>
      </c>
      <c r="AF19" s="4">
        <f t="shared" si="0"/>
        <v>-7</v>
      </c>
      <c r="AG19" s="4">
        <f t="shared" si="0"/>
        <v>0</v>
      </c>
      <c r="AH19" s="4">
        <f t="shared" si="0"/>
        <v>0</v>
      </c>
      <c r="AI19" s="4">
        <f t="shared" si="0"/>
        <v>-1</v>
      </c>
      <c r="AJ19" s="3">
        <f t="shared" si="0"/>
        <v>-3584.8</v>
      </c>
      <c r="AK19" s="3">
        <f t="shared" si="0"/>
        <v>-3507.6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27</v>
      </c>
      <c r="Q20" s="4">
        <f t="shared" si="2"/>
        <v>0</v>
      </c>
      <c r="R20" s="4">
        <f t="shared" si="2"/>
        <v>0</v>
      </c>
      <c r="S20" s="4">
        <f t="shared" si="2"/>
        <v>13</v>
      </c>
      <c r="T20" s="4">
        <f t="shared" si="2"/>
        <v>0</v>
      </c>
      <c r="U20" s="4">
        <f t="shared" si="2"/>
        <v>1</v>
      </c>
      <c r="V20" s="4">
        <f t="shared" si="2"/>
        <v>11</v>
      </c>
      <c r="W20" s="3">
        <f t="shared" si="2"/>
        <v>14961.079999999998</v>
      </c>
      <c r="X20" s="3">
        <f t="shared" si="2"/>
        <v>10826.4</v>
      </c>
      <c r="Y20" s="32"/>
      <c r="Z20" s="32"/>
      <c r="AA20" s="14" t="s">
        <v>62</v>
      </c>
      <c r="AB20" s="15">
        <v>9</v>
      </c>
      <c r="AC20" s="4">
        <f t="shared" si="0"/>
        <v>-27</v>
      </c>
      <c r="AD20" s="4">
        <f t="shared" si="0"/>
        <v>0</v>
      </c>
      <c r="AE20" s="4">
        <f t="shared" si="0"/>
        <v>0</v>
      </c>
      <c r="AF20" s="4">
        <f t="shared" si="0"/>
        <v>-13</v>
      </c>
      <c r="AG20" s="4">
        <f t="shared" si="0"/>
        <v>0</v>
      </c>
      <c r="AH20" s="4">
        <f t="shared" si="0"/>
        <v>-1</v>
      </c>
      <c r="AI20" s="4">
        <f t="shared" si="0"/>
        <v>-11</v>
      </c>
      <c r="AJ20" s="3">
        <f t="shared" si="0"/>
        <v>-14961.079999999998</v>
      </c>
      <c r="AK20" s="3">
        <f t="shared" si="0"/>
        <v>-10826.4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>
        <v>0</v>
      </c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1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-1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1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-1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2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-2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207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207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207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108"/>
      <c r="C41" s="7"/>
      <c r="D41" s="7"/>
      <c r="E41" s="7"/>
      <c r="F41" s="7"/>
      <c r="G41" s="7"/>
      <c r="H41" s="7"/>
      <c r="I41" s="7"/>
      <c r="J41" s="7"/>
      <c r="K41" s="7"/>
      <c r="L41" s="108"/>
      <c r="M41" s="108"/>
      <c r="N41" s="9" t="s">
        <v>65</v>
      </c>
      <c r="O41" s="70"/>
      <c r="P41" s="7"/>
      <c r="Q41" s="7"/>
      <c r="R41" s="7"/>
      <c r="S41" s="7"/>
      <c r="T41" s="7"/>
      <c r="U41" s="7"/>
      <c r="V41" s="7"/>
      <c r="W41" s="7"/>
      <c r="X41" s="7"/>
      <c r="Y41" s="70"/>
      <c r="Z41" s="70"/>
      <c r="AA41" s="9" t="s">
        <v>65</v>
      </c>
      <c r="AB41" s="70"/>
      <c r="AC41" s="7"/>
      <c r="AD41" s="7"/>
      <c r="AE41" s="7"/>
      <c r="AF41" s="7"/>
      <c r="AG41" s="7"/>
      <c r="AH41" s="7"/>
      <c r="AI41" s="7"/>
      <c r="AJ41" s="7"/>
      <c r="AK41" s="7"/>
      <c r="AL41" s="70"/>
      <c r="AM41" s="70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107">
        <v>1</v>
      </c>
      <c r="B47" s="107">
        <v>2</v>
      </c>
      <c r="C47" s="107">
        <v>3</v>
      </c>
      <c r="D47" s="107">
        <v>4</v>
      </c>
      <c r="E47" s="107">
        <v>5</v>
      </c>
      <c r="F47" s="107">
        <v>6</v>
      </c>
      <c r="G47" s="107">
        <v>7</v>
      </c>
      <c r="H47" s="107">
        <v>8</v>
      </c>
      <c r="I47" s="107">
        <v>9</v>
      </c>
      <c r="J47" s="107">
        <v>10</v>
      </c>
      <c r="K47" s="107">
        <v>11</v>
      </c>
      <c r="L47" s="45"/>
      <c r="M47" s="39"/>
      <c r="N47" s="69">
        <v>1</v>
      </c>
      <c r="O47" s="69">
        <v>2</v>
      </c>
      <c r="P47" s="69">
        <v>3</v>
      </c>
      <c r="Q47" s="69">
        <v>4</v>
      </c>
      <c r="R47" s="69">
        <v>5</v>
      </c>
      <c r="S47" s="69">
        <v>6</v>
      </c>
      <c r="T47" s="69">
        <v>7</v>
      </c>
      <c r="U47" s="69">
        <v>8</v>
      </c>
      <c r="V47" s="69">
        <v>9</v>
      </c>
      <c r="W47" s="69">
        <v>10</v>
      </c>
      <c r="X47" s="69">
        <v>11</v>
      </c>
      <c r="Y47" s="45"/>
      <c r="Z47" s="45"/>
      <c r="AA47" s="69">
        <v>1</v>
      </c>
      <c r="AB47" s="69">
        <v>2</v>
      </c>
      <c r="AC47" s="69">
        <v>3</v>
      </c>
      <c r="AD47" s="69">
        <v>4</v>
      </c>
      <c r="AE47" s="69">
        <v>5</v>
      </c>
      <c r="AF47" s="69">
        <v>6</v>
      </c>
      <c r="AG47" s="69">
        <v>7</v>
      </c>
      <c r="AH47" s="69">
        <v>8</v>
      </c>
      <c r="AI47" s="69">
        <v>9</v>
      </c>
      <c r="AJ47" s="69">
        <v>10</v>
      </c>
      <c r="AK47" s="69">
        <v>11</v>
      </c>
    </row>
    <row r="48" spans="1:39" ht="38.25" customHeight="1" x14ac:dyDescent="0.25">
      <c r="A48" s="8" t="s">
        <v>54</v>
      </c>
      <c r="B48" s="107">
        <v>1</v>
      </c>
      <c r="C48" s="84"/>
      <c r="D48" s="84"/>
      <c r="E48" s="84"/>
      <c r="F48" s="84"/>
      <c r="G48" s="84"/>
      <c r="H48" s="84"/>
      <c r="I48" s="84"/>
      <c r="J48" s="83"/>
      <c r="K48" s="83"/>
      <c r="L48" s="31"/>
      <c r="M48" s="40"/>
      <c r="N48" s="8" t="s">
        <v>54</v>
      </c>
      <c r="O48" s="69">
        <v>1</v>
      </c>
      <c r="P48" s="4"/>
      <c r="Q48" s="4"/>
      <c r="R48" s="4"/>
      <c r="S48" s="4"/>
      <c r="T48" s="4"/>
      <c r="U48" s="4"/>
      <c r="V48" s="4"/>
      <c r="W48" s="3"/>
      <c r="X48" s="3"/>
      <c r="Y48" s="31"/>
      <c r="Z48" s="31"/>
      <c r="AA48" s="8" t="s">
        <v>54</v>
      </c>
      <c r="AB48" s="69">
        <v>1</v>
      </c>
      <c r="AC48" s="4">
        <f t="shared" ref="AC48:AK56" si="3">C48-P48</f>
        <v>0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0</v>
      </c>
      <c r="AK48" s="3">
        <f t="shared" si="3"/>
        <v>0</v>
      </c>
    </row>
    <row r="49" spans="1:39" ht="39" customHeight="1" x14ac:dyDescent="0.25">
      <c r="A49" s="8" t="s">
        <v>55</v>
      </c>
      <c r="B49" s="107">
        <v>2</v>
      </c>
      <c r="C49" s="84"/>
      <c r="D49" s="84"/>
      <c r="E49" s="84"/>
      <c r="F49" s="84"/>
      <c r="G49" s="84"/>
      <c r="H49" s="84"/>
      <c r="I49" s="84"/>
      <c r="J49" s="83"/>
      <c r="K49" s="83"/>
      <c r="L49" s="31"/>
      <c r="M49" s="40"/>
      <c r="N49" s="8" t="s">
        <v>55</v>
      </c>
      <c r="O49" s="69">
        <v>2</v>
      </c>
      <c r="P49" s="4"/>
      <c r="Q49" s="4"/>
      <c r="R49" s="4"/>
      <c r="S49" s="4"/>
      <c r="T49" s="4"/>
      <c r="U49" s="4"/>
      <c r="V49" s="4"/>
      <c r="W49" s="3"/>
      <c r="X49" s="3"/>
      <c r="Y49" s="31"/>
      <c r="Z49" s="31"/>
      <c r="AA49" s="8" t="s">
        <v>55</v>
      </c>
      <c r="AB49" s="69">
        <v>2</v>
      </c>
      <c r="AC49" s="4">
        <f t="shared" si="3"/>
        <v>0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0</v>
      </c>
      <c r="AK49" s="3">
        <f t="shared" si="3"/>
        <v>0</v>
      </c>
    </row>
    <row r="50" spans="1:39" ht="52.5" customHeight="1" x14ac:dyDescent="0.25">
      <c r="A50" s="8" t="s">
        <v>56</v>
      </c>
      <c r="B50" s="107">
        <v>3</v>
      </c>
      <c r="C50" s="84"/>
      <c r="D50" s="84"/>
      <c r="E50" s="84"/>
      <c r="F50" s="84"/>
      <c r="G50" s="84"/>
      <c r="H50" s="84"/>
      <c r="I50" s="84"/>
      <c r="J50" s="83"/>
      <c r="K50" s="83"/>
      <c r="L50" s="31"/>
      <c r="M50" s="40"/>
      <c r="N50" s="8" t="s">
        <v>56</v>
      </c>
      <c r="O50" s="69">
        <v>3</v>
      </c>
      <c r="P50" s="4">
        <v>1</v>
      </c>
      <c r="Q50" s="4"/>
      <c r="R50" s="4"/>
      <c r="S50" s="4">
        <v>1</v>
      </c>
      <c r="T50" s="4"/>
      <c r="U50" s="4"/>
      <c r="V50" s="4"/>
      <c r="W50" s="3">
        <v>863.5</v>
      </c>
      <c r="X50" s="3">
        <v>417.7</v>
      </c>
      <c r="Y50" s="31"/>
      <c r="Z50" s="31"/>
      <c r="AA50" s="8" t="s">
        <v>56</v>
      </c>
      <c r="AB50" s="69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-1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-863.5</v>
      </c>
      <c r="AK50" s="3">
        <f t="shared" si="3"/>
        <v>-417.7</v>
      </c>
    </row>
    <row r="51" spans="1:39" ht="12.75" customHeight="1" x14ac:dyDescent="0.25">
      <c r="A51" s="8" t="s">
        <v>57</v>
      </c>
      <c r="B51" s="107">
        <v>4</v>
      </c>
      <c r="C51" s="84"/>
      <c r="D51" s="84"/>
      <c r="E51" s="84"/>
      <c r="F51" s="84"/>
      <c r="G51" s="84"/>
      <c r="H51" s="84"/>
      <c r="I51" s="84"/>
      <c r="J51" s="83"/>
      <c r="K51" s="83"/>
      <c r="L51" s="31"/>
      <c r="M51" s="40"/>
      <c r="N51" s="8" t="s">
        <v>57</v>
      </c>
      <c r="O51" s="69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9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106">
        <v>5</v>
      </c>
      <c r="C52" s="84"/>
      <c r="D52" s="84"/>
      <c r="E52" s="84"/>
      <c r="F52" s="84"/>
      <c r="G52" s="84"/>
      <c r="H52" s="84"/>
      <c r="I52" s="84"/>
      <c r="J52" s="83"/>
      <c r="K52" s="83"/>
      <c r="L52" s="31"/>
      <c r="M52" s="40"/>
      <c r="N52" s="8" t="s">
        <v>58</v>
      </c>
      <c r="O52" s="68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68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106">
        <v>6</v>
      </c>
      <c r="C53" s="84"/>
      <c r="D53" s="84"/>
      <c r="E53" s="84"/>
      <c r="F53" s="84"/>
      <c r="G53" s="84"/>
      <c r="H53" s="84"/>
      <c r="I53" s="84"/>
      <c r="J53" s="83"/>
      <c r="K53" s="83"/>
      <c r="L53" s="31"/>
      <c r="M53" s="40"/>
      <c r="N53" s="8" t="s">
        <v>59</v>
      </c>
      <c r="O53" s="68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8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106">
        <v>7</v>
      </c>
      <c r="C54" s="84"/>
      <c r="D54" s="84"/>
      <c r="E54" s="84"/>
      <c r="F54" s="84"/>
      <c r="G54" s="84"/>
      <c r="H54" s="84"/>
      <c r="I54" s="84"/>
      <c r="J54" s="83"/>
      <c r="K54" s="83"/>
      <c r="L54" s="31"/>
      <c r="M54" s="40"/>
      <c r="N54" s="8" t="s">
        <v>60</v>
      </c>
      <c r="O54" s="68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8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106">
        <v>8</v>
      </c>
      <c r="C55" s="84"/>
      <c r="D55" s="84"/>
      <c r="E55" s="84"/>
      <c r="F55" s="84"/>
      <c r="G55" s="84"/>
      <c r="H55" s="84"/>
      <c r="I55" s="84"/>
      <c r="J55" s="83"/>
      <c r="K55" s="83"/>
      <c r="L55" s="31"/>
      <c r="M55" s="40"/>
      <c r="N55" s="8" t="s">
        <v>61</v>
      </c>
      <c r="O55" s="68">
        <v>8</v>
      </c>
      <c r="P55" s="4"/>
      <c r="Q55" s="4"/>
      <c r="R55" s="4"/>
      <c r="S55" s="4"/>
      <c r="T55" s="4"/>
      <c r="U55" s="4"/>
      <c r="V55" s="4"/>
      <c r="W55" s="3"/>
      <c r="X55" s="3"/>
      <c r="Y55" s="31"/>
      <c r="Z55" s="31"/>
      <c r="AA55" s="8" t="s">
        <v>61</v>
      </c>
      <c r="AB55" s="68">
        <v>8</v>
      </c>
      <c r="AC55" s="4">
        <f t="shared" si="3"/>
        <v>0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0</v>
      </c>
      <c r="AK55" s="3">
        <f t="shared" si="3"/>
        <v>0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</v>
      </c>
      <c r="Q56" s="4">
        <f t="shared" si="5"/>
        <v>0</v>
      </c>
      <c r="R56" s="4">
        <f t="shared" si="5"/>
        <v>0</v>
      </c>
      <c r="S56" s="4">
        <f t="shared" si="5"/>
        <v>1</v>
      </c>
      <c r="T56" s="4">
        <f t="shared" si="5"/>
        <v>0</v>
      </c>
      <c r="U56" s="4">
        <f t="shared" si="5"/>
        <v>0</v>
      </c>
      <c r="V56" s="4">
        <f t="shared" si="5"/>
        <v>0</v>
      </c>
      <c r="W56" s="3">
        <f t="shared" si="5"/>
        <v>863.5</v>
      </c>
      <c r="X56" s="3">
        <f t="shared" si="5"/>
        <v>417.7</v>
      </c>
      <c r="Y56" s="32"/>
      <c r="Z56" s="32"/>
      <c r="AA56" s="14" t="s">
        <v>62</v>
      </c>
      <c r="AB56" s="15">
        <v>9</v>
      </c>
      <c r="AC56" s="4">
        <f t="shared" si="3"/>
        <v>-1</v>
      </c>
      <c r="AD56" s="4">
        <f t="shared" si="3"/>
        <v>0</v>
      </c>
      <c r="AE56" s="4">
        <f t="shared" si="3"/>
        <v>0</v>
      </c>
      <c r="AF56" s="4">
        <f t="shared" si="3"/>
        <v>-1</v>
      </c>
      <c r="AG56" s="4">
        <f t="shared" si="3"/>
        <v>0</v>
      </c>
      <c r="AH56" s="4">
        <f t="shared" si="3"/>
        <v>0</v>
      </c>
      <c r="AI56" s="4">
        <f t="shared" si="3"/>
        <v>0</v>
      </c>
      <c r="AJ56" s="3">
        <f t="shared" si="3"/>
        <v>-863.5</v>
      </c>
      <c r="AK56" s="3">
        <f t="shared" si="3"/>
        <v>-417.7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/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0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/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0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/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0</v>
      </c>
      <c r="AM73" s="10" t="s">
        <v>64</v>
      </c>
    </row>
    <row r="76" spans="1:39" ht="17.25" customHeight="1" x14ac:dyDescent="0.25">
      <c r="A76" s="129" t="s">
        <v>206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206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206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108"/>
      <c r="C77" s="7"/>
      <c r="D77" s="7"/>
      <c r="E77" s="7"/>
      <c r="F77" s="7"/>
      <c r="G77" s="7"/>
      <c r="H77" s="7"/>
      <c r="I77" s="7"/>
      <c r="J77" s="7"/>
      <c r="K77" s="7"/>
      <c r="L77" s="108"/>
      <c r="M77" s="108"/>
      <c r="N77" s="9" t="s">
        <v>65</v>
      </c>
      <c r="O77" s="70"/>
      <c r="P77" s="7"/>
      <c r="Q77" s="7"/>
      <c r="R77" s="7"/>
      <c r="S77" s="7"/>
      <c r="T77" s="7"/>
      <c r="U77" s="7"/>
      <c r="V77" s="7"/>
      <c r="W77" s="7"/>
      <c r="X77" s="7"/>
      <c r="Y77" s="70"/>
      <c r="Z77" s="70"/>
      <c r="AA77" s="9" t="s">
        <v>65</v>
      </c>
      <c r="AB77" s="70"/>
      <c r="AC77" s="7"/>
      <c r="AD77" s="7"/>
      <c r="AE77" s="7"/>
      <c r="AF77" s="7"/>
      <c r="AG77" s="7"/>
      <c r="AH77" s="7"/>
      <c r="AI77" s="7"/>
      <c r="AJ77" s="7"/>
      <c r="AK77" s="7"/>
      <c r="AL77" s="70"/>
      <c r="AM77" s="70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107">
        <v>1</v>
      </c>
      <c r="B83" s="107">
        <v>2</v>
      </c>
      <c r="C83" s="107">
        <v>3</v>
      </c>
      <c r="D83" s="107">
        <v>4</v>
      </c>
      <c r="E83" s="107">
        <v>5</v>
      </c>
      <c r="F83" s="107">
        <v>6</v>
      </c>
      <c r="G83" s="107">
        <v>7</v>
      </c>
      <c r="H83" s="107">
        <v>8</v>
      </c>
      <c r="I83" s="107">
        <v>9</v>
      </c>
      <c r="J83" s="107">
        <v>10</v>
      </c>
      <c r="K83" s="107">
        <v>11</v>
      </c>
      <c r="L83" s="45"/>
      <c r="M83" s="39"/>
      <c r="N83" s="69">
        <v>1</v>
      </c>
      <c r="O83" s="69">
        <v>2</v>
      </c>
      <c r="P83" s="69">
        <v>3</v>
      </c>
      <c r="Q83" s="69">
        <v>4</v>
      </c>
      <c r="R83" s="69">
        <v>5</v>
      </c>
      <c r="S83" s="69">
        <v>6</v>
      </c>
      <c r="T83" s="69">
        <v>7</v>
      </c>
      <c r="U83" s="69">
        <v>8</v>
      </c>
      <c r="V83" s="69">
        <v>9</v>
      </c>
      <c r="W83" s="69">
        <v>10</v>
      </c>
      <c r="X83" s="69">
        <v>11</v>
      </c>
      <c r="Y83" s="45"/>
      <c r="Z83" s="45"/>
      <c r="AA83" s="69">
        <v>1</v>
      </c>
      <c r="AB83" s="69">
        <v>2</v>
      </c>
      <c r="AC83" s="69">
        <v>3</v>
      </c>
      <c r="AD83" s="69">
        <v>4</v>
      </c>
      <c r="AE83" s="69">
        <v>5</v>
      </c>
      <c r="AF83" s="69">
        <v>6</v>
      </c>
      <c r="AG83" s="69">
        <v>7</v>
      </c>
      <c r="AH83" s="69">
        <v>8</v>
      </c>
      <c r="AI83" s="69">
        <v>9</v>
      </c>
      <c r="AJ83" s="69">
        <v>10</v>
      </c>
      <c r="AK83" s="69">
        <v>11</v>
      </c>
    </row>
    <row r="84" spans="1:39" ht="38.25" customHeight="1" x14ac:dyDescent="0.25">
      <c r="A84" s="8" t="s">
        <v>54</v>
      </c>
      <c r="B84" s="107">
        <v>1</v>
      </c>
      <c r="C84" s="84"/>
      <c r="D84" s="84"/>
      <c r="E84" s="84"/>
      <c r="F84" s="84"/>
      <c r="G84" s="84"/>
      <c r="H84" s="84"/>
      <c r="I84" s="84"/>
      <c r="J84" s="83"/>
      <c r="K84" s="83"/>
      <c r="L84" s="31"/>
      <c r="M84" s="40"/>
      <c r="N84" s="8" t="s">
        <v>54</v>
      </c>
      <c r="O84" s="69">
        <v>1</v>
      </c>
      <c r="P84" s="4">
        <v>1</v>
      </c>
      <c r="Q84" s="4"/>
      <c r="R84" s="4"/>
      <c r="S84" s="4">
        <v>1</v>
      </c>
      <c r="T84" s="4"/>
      <c r="U84" s="4"/>
      <c r="V84" s="4"/>
      <c r="W84" s="3">
        <v>456.21</v>
      </c>
      <c r="X84" s="3">
        <v>456.21</v>
      </c>
      <c r="Y84" s="31"/>
      <c r="Z84" s="31"/>
      <c r="AA84" s="8" t="s">
        <v>54</v>
      </c>
      <c r="AB84" s="69">
        <v>1</v>
      </c>
      <c r="AC84" s="4">
        <f t="shared" ref="AC84:AK92" si="6">C84-P84</f>
        <v>-1</v>
      </c>
      <c r="AD84" s="4">
        <f t="shared" si="6"/>
        <v>0</v>
      </c>
      <c r="AE84" s="4">
        <f t="shared" si="6"/>
        <v>0</v>
      </c>
      <c r="AF84" s="4">
        <f t="shared" si="6"/>
        <v>-1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-456.21</v>
      </c>
      <c r="AK84" s="3">
        <f t="shared" si="6"/>
        <v>-456.21</v>
      </c>
    </row>
    <row r="85" spans="1:39" ht="39" customHeight="1" x14ac:dyDescent="0.25">
      <c r="A85" s="8" t="s">
        <v>55</v>
      </c>
      <c r="B85" s="107">
        <v>2</v>
      </c>
      <c r="C85" s="84"/>
      <c r="D85" s="84"/>
      <c r="E85" s="84"/>
      <c r="F85" s="84"/>
      <c r="G85" s="84"/>
      <c r="H85" s="84"/>
      <c r="I85" s="84"/>
      <c r="J85" s="83"/>
      <c r="K85" s="83"/>
      <c r="L85" s="31"/>
      <c r="M85" s="40"/>
      <c r="N85" s="8" t="s">
        <v>55</v>
      </c>
      <c r="O85" s="69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69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107">
        <v>3</v>
      </c>
      <c r="C86" s="84"/>
      <c r="D86" s="84"/>
      <c r="E86" s="84"/>
      <c r="F86" s="84"/>
      <c r="G86" s="84"/>
      <c r="H86" s="84"/>
      <c r="I86" s="84"/>
      <c r="J86" s="83"/>
      <c r="K86" s="83"/>
      <c r="L86" s="31"/>
      <c r="M86" s="40"/>
      <c r="N86" s="8" t="s">
        <v>56</v>
      </c>
      <c r="O86" s="69">
        <v>3</v>
      </c>
      <c r="P86" s="4"/>
      <c r="Q86" s="4"/>
      <c r="R86" s="4"/>
      <c r="S86" s="4"/>
      <c r="T86" s="4"/>
      <c r="U86" s="4"/>
      <c r="V86" s="4"/>
      <c r="W86" s="3"/>
      <c r="X86" s="3"/>
      <c r="Y86" s="31"/>
      <c r="Z86" s="31"/>
      <c r="AA86" s="8" t="s">
        <v>56</v>
      </c>
      <c r="AB86" s="69">
        <v>3</v>
      </c>
      <c r="AC86" s="4">
        <f t="shared" si="6"/>
        <v>0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0</v>
      </c>
      <c r="AJ86" s="3">
        <f t="shared" si="6"/>
        <v>0</v>
      </c>
      <c r="AK86" s="3">
        <f t="shared" si="6"/>
        <v>0</v>
      </c>
    </row>
    <row r="87" spans="1:39" ht="12.75" customHeight="1" x14ac:dyDescent="0.25">
      <c r="A87" s="8" t="s">
        <v>57</v>
      </c>
      <c r="B87" s="107">
        <v>4</v>
      </c>
      <c r="C87" s="84"/>
      <c r="D87" s="84"/>
      <c r="E87" s="84"/>
      <c r="F87" s="84"/>
      <c r="G87" s="84"/>
      <c r="H87" s="84"/>
      <c r="I87" s="84"/>
      <c r="J87" s="83"/>
      <c r="K87" s="83"/>
      <c r="L87" s="31"/>
      <c r="M87" s="40"/>
      <c r="N87" s="8" t="s">
        <v>57</v>
      </c>
      <c r="O87" s="69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9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106">
        <v>5</v>
      </c>
      <c r="C88" s="84"/>
      <c r="D88" s="84"/>
      <c r="E88" s="84"/>
      <c r="F88" s="84"/>
      <c r="G88" s="84"/>
      <c r="H88" s="84"/>
      <c r="I88" s="84"/>
      <c r="J88" s="83"/>
      <c r="K88" s="83"/>
      <c r="L88" s="31"/>
      <c r="M88" s="40"/>
      <c r="N88" s="8" t="s">
        <v>58</v>
      </c>
      <c r="O88" s="68">
        <v>5</v>
      </c>
      <c r="P88" s="4"/>
      <c r="Q88" s="4"/>
      <c r="R88" s="4"/>
      <c r="S88" s="4"/>
      <c r="T88" s="4"/>
      <c r="U88" s="4"/>
      <c r="V88" s="4"/>
      <c r="W88" s="3"/>
      <c r="X88" s="3"/>
      <c r="Y88" s="31"/>
      <c r="Z88" s="31"/>
      <c r="AA88" s="8" t="s">
        <v>58</v>
      </c>
      <c r="AB88" s="68">
        <v>5</v>
      </c>
      <c r="AC88" s="4">
        <f t="shared" si="6"/>
        <v>0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0</v>
      </c>
      <c r="AK88" s="3">
        <f t="shared" si="6"/>
        <v>0</v>
      </c>
    </row>
    <row r="89" spans="1:39" ht="12.75" customHeight="1" x14ac:dyDescent="0.25">
      <c r="A89" s="8" t="s">
        <v>59</v>
      </c>
      <c r="B89" s="106">
        <v>6</v>
      </c>
      <c r="C89" s="84"/>
      <c r="D89" s="84"/>
      <c r="E89" s="84"/>
      <c r="F89" s="84"/>
      <c r="G89" s="84"/>
      <c r="H89" s="84"/>
      <c r="I89" s="84"/>
      <c r="J89" s="83"/>
      <c r="K89" s="83"/>
      <c r="L89" s="31"/>
      <c r="M89" s="40"/>
      <c r="N89" s="8" t="s">
        <v>59</v>
      </c>
      <c r="O89" s="68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8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106">
        <v>7</v>
      </c>
      <c r="C90" s="84"/>
      <c r="D90" s="84"/>
      <c r="E90" s="84"/>
      <c r="F90" s="84"/>
      <c r="G90" s="84"/>
      <c r="H90" s="84"/>
      <c r="I90" s="84"/>
      <c r="J90" s="83"/>
      <c r="K90" s="83"/>
      <c r="L90" s="31"/>
      <c r="M90" s="40"/>
      <c r="N90" s="8" t="s">
        <v>60</v>
      </c>
      <c r="O90" s="68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8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106">
        <v>8</v>
      </c>
      <c r="C91" s="84"/>
      <c r="D91" s="84"/>
      <c r="E91" s="84"/>
      <c r="F91" s="84"/>
      <c r="G91" s="84"/>
      <c r="H91" s="84"/>
      <c r="I91" s="84"/>
      <c r="J91" s="83"/>
      <c r="K91" s="83"/>
      <c r="L91" s="31"/>
      <c r="M91" s="40"/>
      <c r="N91" s="8" t="s">
        <v>61</v>
      </c>
      <c r="O91" s="68">
        <v>8</v>
      </c>
      <c r="P91" s="4"/>
      <c r="Q91" s="4"/>
      <c r="R91" s="4"/>
      <c r="S91" s="4"/>
      <c r="T91" s="4"/>
      <c r="U91" s="4"/>
      <c r="V91" s="4"/>
      <c r="W91" s="3"/>
      <c r="X91" s="3"/>
      <c r="Y91" s="31"/>
      <c r="Z91" s="31"/>
      <c r="AA91" s="8" t="s">
        <v>61</v>
      </c>
      <c r="AB91" s="68">
        <v>8</v>
      </c>
      <c r="AC91" s="4">
        <f t="shared" si="6"/>
        <v>0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0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1</v>
      </c>
      <c r="Q92" s="4">
        <f t="shared" si="8"/>
        <v>0</v>
      </c>
      <c r="R92" s="4">
        <f t="shared" si="8"/>
        <v>0</v>
      </c>
      <c r="S92" s="4">
        <f t="shared" si="8"/>
        <v>1</v>
      </c>
      <c r="T92" s="4">
        <f t="shared" si="8"/>
        <v>0</v>
      </c>
      <c r="U92" s="4">
        <f t="shared" si="8"/>
        <v>0</v>
      </c>
      <c r="V92" s="4">
        <f t="shared" si="8"/>
        <v>0</v>
      </c>
      <c r="W92" s="3">
        <f t="shared" si="8"/>
        <v>456.21</v>
      </c>
      <c r="X92" s="3">
        <f t="shared" si="8"/>
        <v>456.21</v>
      </c>
      <c r="Y92" s="32"/>
      <c r="Z92" s="32"/>
      <c r="AA92" s="14" t="s">
        <v>62</v>
      </c>
      <c r="AB92" s="15">
        <v>9</v>
      </c>
      <c r="AC92" s="4">
        <f t="shared" si="6"/>
        <v>-1</v>
      </c>
      <c r="AD92" s="4">
        <f t="shared" si="6"/>
        <v>0</v>
      </c>
      <c r="AE92" s="4">
        <f t="shared" si="6"/>
        <v>0</v>
      </c>
      <c r="AF92" s="4">
        <f t="shared" si="6"/>
        <v>-1</v>
      </c>
      <c r="AG92" s="4">
        <f t="shared" si="6"/>
        <v>0</v>
      </c>
      <c r="AH92" s="4">
        <f t="shared" si="6"/>
        <v>0</v>
      </c>
      <c r="AI92" s="4">
        <f t="shared" si="6"/>
        <v>0</v>
      </c>
      <c r="AJ92" s="3">
        <f t="shared" si="6"/>
        <v>-456.21</v>
      </c>
      <c r="AK92" s="3">
        <f t="shared" si="6"/>
        <v>-456.21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>
        <v>1</v>
      </c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-1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/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0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/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0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825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825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825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108"/>
      <c r="C113" s="7"/>
      <c r="D113" s="7"/>
      <c r="E113" s="7"/>
      <c r="F113" s="7"/>
      <c r="G113" s="7"/>
      <c r="H113" s="7"/>
      <c r="I113" s="7"/>
      <c r="J113" s="7"/>
      <c r="K113" s="7"/>
      <c r="L113" s="108"/>
      <c r="M113" s="108"/>
      <c r="N113" s="9" t="s">
        <v>65</v>
      </c>
      <c r="O113" s="70"/>
      <c r="P113" s="7"/>
      <c r="Q113" s="7"/>
      <c r="R113" s="7"/>
      <c r="S113" s="7"/>
      <c r="T113" s="7"/>
      <c r="U113" s="7"/>
      <c r="V113" s="7"/>
      <c r="W113" s="7"/>
      <c r="X113" s="7"/>
      <c r="Y113" s="70"/>
      <c r="Z113" s="70"/>
      <c r="AA113" s="9" t="s">
        <v>65</v>
      </c>
      <c r="AB113" s="70"/>
      <c r="AC113" s="7"/>
      <c r="AD113" s="7"/>
      <c r="AE113" s="7"/>
      <c r="AF113" s="7"/>
      <c r="AG113" s="7"/>
      <c r="AH113" s="7"/>
      <c r="AI113" s="7"/>
      <c r="AJ113" s="7"/>
      <c r="AK113" s="7"/>
      <c r="AL113" s="70"/>
      <c r="AM113" s="70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107">
        <v>1</v>
      </c>
      <c r="B119" s="107">
        <v>2</v>
      </c>
      <c r="C119" s="107">
        <v>3</v>
      </c>
      <c r="D119" s="107">
        <v>4</v>
      </c>
      <c r="E119" s="107">
        <v>5</v>
      </c>
      <c r="F119" s="107">
        <v>6</v>
      </c>
      <c r="G119" s="107">
        <v>7</v>
      </c>
      <c r="H119" s="107">
        <v>8</v>
      </c>
      <c r="I119" s="107">
        <v>9</v>
      </c>
      <c r="J119" s="107">
        <v>10</v>
      </c>
      <c r="K119" s="107">
        <v>11</v>
      </c>
      <c r="L119" s="45"/>
      <c r="M119" s="39"/>
      <c r="N119" s="69">
        <v>1</v>
      </c>
      <c r="O119" s="69">
        <v>2</v>
      </c>
      <c r="P119" s="69">
        <v>3</v>
      </c>
      <c r="Q119" s="69">
        <v>4</v>
      </c>
      <c r="R119" s="69">
        <v>5</v>
      </c>
      <c r="S119" s="69">
        <v>6</v>
      </c>
      <c r="T119" s="69">
        <v>7</v>
      </c>
      <c r="U119" s="69">
        <v>8</v>
      </c>
      <c r="V119" s="69">
        <v>9</v>
      </c>
      <c r="W119" s="69">
        <v>10</v>
      </c>
      <c r="X119" s="69">
        <v>11</v>
      </c>
      <c r="Y119" s="45"/>
      <c r="Z119" s="45"/>
      <c r="AA119" s="69">
        <v>1</v>
      </c>
      <c r="AB119" s="69">
        <v>2</v>
      </c>
      <c r="AC119" s="69">
        <v>3</v>
      </c>
      <c r="AD119" s="69">
        <v>4</v>
      </c>
      <c r="AE119" s="69">
        <v>5</v>
      </c>
      <c r="AF119" s="69">
        <v>6</v>
      </c>
      <c r="AG119" s="69">
        <v>7</v>
      </c>
      <c r="AH119" s="69">
        <v>8</v>
      </c>
      <c r="AI119" s="69">
        <v>9</v>
      </c>
      <c r="AJ119" s="69">
        <v>10</v>
      </c>
      <c r="AK119" s="69">
        <v>11</v>
      </c>
    </row>
    <row r="120" spans="1:39" ht="38.25" customHeight="1" x14ac:dyDescent="0.25">
      <c r="A120" s="8" t="s">
        <v>54</v>
      </c>
      <c r="B120" s="107">
        <v>1</v>
      </c>
      <c r="C120" s="84"/>
      <c r="D120" s="84"/>
      <c r="E120" s="84"/>
      <c r="F120" s="84"/>
      <c r="G120" s="84"/>
      <c r="H120" s="84"/>
      <c r="I120" s="84"/>
      <c r="J120" s="83"/>
      <c r="K120" s="83"/>
      <c r="L120" s="31"/>
      <c r="M120" s="40"/>
      <c r="N120" s="8" t="s">
        <v>54</v>
      </c>
      <c r="O120" s="69">
        <v>1</v>
      </c>
      <c r="P120" s="4">
        <v>1</v>
      </c>
      <c r="Q120" s="4"/>
      <c r="R120" s="4"/>
      <c r="S120" s="4">
        <v>1</v>
      </c>
      <c r="T120" s="4"/>
      <c r="U120" s="4"/>
      <c r="V120" s="4"/>
      <c r="W120" s="3">
        <v>318.2</v>
      </c>
      <c r="X120" s="3">
        <v>318.2</v>
      </c>
      <c r="Y120" s="31"/>
      <c r="Z120" s="31"/>
      <c r="AA120" s="8" t="s">
        <v>54</v>
      </c>
      <c r="AB120" s="69">
        <v>1</v>
      </c>
      <c r="AC120" s="4">
        <f t="shared" ref="AC120:AK128" si="9">C120-P120</f>
        <v>-1</v>
      </c>
      <c r="AD120" s="4">
        <f t="shared" si="9"/>
        <v>0</v>
      </c>
      <c r="AE120" s="4">
        <f t="shared" si="9"/>
        <v>0</v>
      </c>
      <c r="AF120" s="4">
        <f t="shared" si="9"/>
        <v>-1</v>
      </c>
      <c r="AG120" s="4">
        <f t="shared" si="9"/>
        <v>0</v>
      </c>
      <c r="AH120" s="4">
        <f t="shared" si="9"/>
        <v>0</v>
      </c>
      <c r="AI120" s="4">
        <f t="shared" si="9"/>
        <v>0</v>
      </c>
      <c r="AJ120" s="3">
        <f t="shared" si="9"/>
        <v>-318.2</v>
      </c>
      <c r="AK120" s="3">
        <f t="shared" si="9"/>
        <v>-318.2</v>
      </c>
    </row>
    <row r="121" spans="1:39" ht="39" customHeight="1" x14ac:dyDescent="0.25">
      <c r="A121" s="8" t="s">
        <v>55</v>
      </c>
      <c r="B121" s="107">
        <v>2</v>
      </c>
      <c r="C121" s="84"/>
      <c r="D121" s="84"/>
      <c r="E121" s="84"/>
      <c r="F121" s="84"/>
      <c r="G121" s="84"/>
      <c r="H121" s="84"/>
      <c r="I121" s="84"/>
      <c r="J121" s="83"/>
      <c r="K121" s="83"/>
      <c r="L121" s="31"/>
      <c r="M121" s="40"/>
      <c r="N121" s="8" t="s">
        <v>55</v>
      </c>
      <c r="O121" s="69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69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107">
        <v>3</v>
      </c>
      <c r="C122" s="84"/>
      <c r="D122" s="84"/>
      <c r="E122" s="84"/>
      <c r="F122" s="84"/>
      <c r="G122" s="84"/>
      <c r="H122" s="84"/>
      <c r="I122" s="84"/>
      <c r="J122" s="83"/>
      <c r="K122" s="83"/>
      <c r="L122" s="31"/>
      <c r="M122" s="40"/>
      <c r="N122" s="8" t="s">
        <v>56</v>
      </c>
      <c r="O122" s="69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69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107">
        <v>4</v>
      </c>
      <c r="C123" s="84"/>
      <c r="D123" s="84"/>
      <c r="E123" s="84"/>
      <c r="F123" s="84"/>
      <c r="G123" s="84"/>
      <c r="H123" s="84"/>
      <c r="I123" s="84"/>
      <c r="J123" s="83"/>
      <c r="K123" s="83"/>
      <c r="L123" s="31"/>
      <c r="M123" s="40"/>
      <c r="N123" s="8" t="s">
        <v>57</v>
      </c>
      <c r="O123" s="69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9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106">
        <v>5</v>
      </c>
      <c r="C124" s="84"/>
      <c r="D124" s="84"/>
      <c r="E124" s="84"/>
      <c r="F124" s="84"/>
      <c r="G124" s="84"/>
      <c r="H124" s="84"/>
      <c r="I124" s="84"/>
      <c r="J124" s="83"/>
      <c r="K124" s="83"/>
      <c r="L124" s="31"/>
      <c r="M124" s="40"/>
      <c r="N124" s="8" t="s">
        <v>58</v>
      </c>
      <c r="O124" s="68">
        <v>5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58</v>
      </c>
      <c r="AB124" s="68">
        <v>5</v>
      </c>
      <c r="AC124" s="4">
        <f t="shared" si="9"/>
        <v>0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0</v>
      </c>
      <c r="AH124" s="4">
        <f t="shared" si="9"/>
        <v>0</v>
      </c>
      <c r="AI124" s="4">
        <f t="shared" si="9"/>
        <v>0</v>
      </c>
      <c r="AJ124" s="3">
        <f t="shared" si="9"/>
        <v>0</v>
      </c>
      <c r="AK124" s="3">
        <f t="shared" si="9"/>
        <v>0</v>
      </c>
    </row>
    <row r="125" spans="1:39" ht="12.75" customHeight="1" x14ac:dyDescent="0.25">
      <c r="A125" s="8" t="s">
        <v>59</v>
      </c>
      <c r="B125" s="106">
        <v>6</v>
      </c>
      <c r="C125" s="84"/>
      <c r="D125" s="84"/>
      <c r="E125" s="84"/>
      <c r="F125" s="84"/>
      <c r="G125" s="84"/>
      <c r="H125" s="84"/>
      <c r="I125" s="84"/>
      <c r="J125" s="83"/>
      <c r="K125" s="83"/>
      <c r="L125" s="31"/>
      <c r="M125" s="40"/>
      <c r="N125" s="8" t="s">
        <v>59</v>
      </c>
      <c r="O125" s="68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68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106">
        <v>7</v>
      </c>
      <c r="C126" s="84"/>
      <c r="D126" s="84"/>
      <c r="E126" s="84"/>
      <c r="F126" s="84"/>
      <c r="G126" s="84"/>
      <c r="H126" s="84"/>
      <c r="I126" s="84"/>
      <c r="J126" s="83"/>
      <c r="K126" s="83"/>
      <c r="L126" s="31"/>
      <c r="M126" s="40"/>
      <c r="N126" s="8" t="s">
        <v>60</v>
      </c>
      <c r="O126" s="68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68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106">
        <v>8</v>
      </c>
      <c r="C127" s="84"/>
      <c r="D127" s="84"/>
      <c r="E127" s="84"/>
      <c r="F127" s="84"/>
      <c r="G127" s="84"/>
      <c r="H127" s="84"/>
      <c r="I127" s="84"/>
      <c r="J127" s="83"/>
      <c r="K127" s="83"/>
      <c r="L127" s="31"/>
      <c r="M127" s="40"/>
      <c r="N127" s="8" t="s">
        <v>61</v>
      </c>
      <c r="O127" s="68">
        <v>8</v>
      </c>
      <c r="P127" s="4"/>
      <c r="Q127" s="4"/>
      <c r="R127" s="4"/>
      <c r="S127" s="4"/>
      <c r="T127" s="4"/>
      <c r="U127" s="4"/>
      <c r="V127" s="4"/>
      <c r="W127" s="3"/>
      <c r="X127" s="3"/>
      <c r="Y127" s="31"/>
      <c r="Z127" s="31"/>
      <c r="AA127" s="8" t="s">
        <v>61</v>
      </c>
      <c r="AB127" s="68">
        <v>8</v>
      </c>
      <c r="AC127" s="4">
        <f t="shared" si="9"/>
        <v>0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0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1</v>
      </c>
      <c r="Q128" s="4">
        <f t="shared" si="11"/>
        <v>0</v>
      </c>
      <c r="R128" s="4">
        <f t="shared" si="11"/>
        <v>0</v>
      </c>
      <c r="S128" s="4">
        <f t="shared" si="11"/>
        <v>1</v>
      </c>
      <c r="T128" s="4">
        <f t="shared" si="11"/>
        <v>0</v>
      </c>
      <c r="U128" s="4">
        <f t="shared" si="11"/>
        <v>0</v>
      </c>
      <c r="V128" s="4">
        <f t="shared" si="11"/>
        <v>0</v>
      </c>
      <c r="W128" s="3">
        <f t="shared" si="11"/>
        <v>318.2</v>
      </c>
      <c r="X128" s="3">
        <f t="shared" si="11"/>
        <v>318.2</v>
      </c>
      <c r="Y128" s="32"/>
      <c r="Z128" s="32"/>
      <c r="AA128" s="14" t="s">
        <v>62</v>
      </c>
      <c r="AB128" s="15">
        <v>9</v>
      </c>
      <c r="AC128" s="4">
        <f t="shared" si="9"/>
        <v>-1</v>
      </c>
      <c r="AD128" s="4">
        <f t="shared" si="9"/>
        <v>0</v>
      </c>
      <c r="AE128" s="4">
        <f t="shared" si="9"/>
        <v>0</v>
      </c>
      <c r="AF128" s="4">
        <f t="shared" si="9"/>
        <v>-1</v>
      </c>
      <c r="AG128" s="4">
        <f t="shared" si="9"/>
        <v>0</v>
      </c>
      <c r="AH128" s="4">
        <f t="shared" si="9"/>
        <v>0</v>
      </c>
      <c r="AI128" s="4">
        <f t="shared" si="9"/>
        <v>0</v>
      </c>
      <c r="AJ128" s="3">
        <f t="shared" si="9"/>
        <v>-318.2</v>
      </c>
      <c r="AK128" s="3">
        <f t="shared" si="9"/>
        <v>-318.2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29" t="s">
        <v>208</v>
      </c>
      <c r="B148" s="129"/>
      <c r="C148" s="129"/>
      <c r="D148" s="129"/>
      <c r="E148" s="18"/>
      <c r="F148" s="18"/>
      <c r="G148" s="18"/>
      <c r="H148" s="18"/>
      <c r="I148" s="18"/>
      <c r="J148" s="18"/>
      <c r="K148" s="135"/>
      <c r="L148" s="135"/>
      <c r="M148" s="135"/>
      <c r="N148" s="129" t="s">
        <v>208</v>
      </c>
      <c r="O148" s="129"/>
      <c r="P148" s="129"/>
      <c r="Q148" s="129"/>
      <c r="R148" s="18"/>
      <c r="S148" s="18"/>
      <c r="T148" s="18"/>
      <c r="U148" s="18"/>
      <c r="V148" s="18"/>
      <c r="W148" s="18"/>
      <c r="X148" s="18"/>
      <c r="Y148" s="18"/>
      <c r="Z148" s="18"/>
      <c r="AA148" s="129" t="s">
        <v>208</v>
      </c>
      <c r="AB148" s="129"/>
      <c r="AC148" s="129"/>
      <c r="AD148" s="12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108"/>
      <c r="C149" s="7"/>
      <c r="D149" s="7"/>
      <c r="E149" s="7"/>
      <c r="F149" s="7"/>
      <c r="G149" s="7"/>
      <c r="H149" s="7"/>
      <c r="I149" s="7"/>
      <c r="J149" s="7"/>
      <c r="K149" s="7"/>
      <c r="L149" s="108"/>
      <c r="M149" s="108"/>
      <c r="N149" s="9" t="s">
        <v>65</v>
      </c>
      <c r="O149" s="70"/>
      <c r="P149" s="7"/>
      <c r="Q149" s="7"/>
      <c r="R149" s="7"/>
      <c r="S149" s="7"/>
      <c r="T149" s="7"/>
      <c r="U149" s="7"/>
      <c r="V149" s="7"/>
      <c r="W149" s="7"/>
      <c r="X149" s="7"/>
      <c r="Y149" s="70"/>
      <c r="Z149" s="70"/>
      <c r="AA149" s="9" t="s">
        <v>65</v>
      </c>
      <c r="AB149" s="70"/>
      <c r="AC149" s="7"/>
      <c r="AD149" s="7"/>
      <c r="AE149" s="7"/>
      <c r="AF149" s="7"/>
      <c r="AG149" s="7"/>
      <c r="AH149" s="7"/>
      <c r="AI149" s="7"/>
      <c r="AJ149" s="7"/>
      <c r="AK149" s="7"/>
      <c r="AL149" s="70"/>
      <c r="AM149" s="70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107">
        <v>1</v>
      </c>
      <c r="B155" s="107">
        <v>2</v>
      </c>
      <c r="C155" s="107">
        <v>3</v>
      </c>
      <c r="D155" s="107">
        <v>4</v>
      </c>
      <c r="E155" s="107">
        <v>5</v>
      </c>
      <c r="F155" s="107">
        <v>6</v>
      </c>
      <c r="G155" s="107">
        <v>7</v>
      </c>
      <c r="H155" s="107">
        <v>8</v>
      </c>
      <c r="I155" s="107">
        <v>9</v>
      </c>
      <c r="J155" s="107">
        <v>10</v>
      </c>
      <c r="K155" s="107">
        <v>11</v>
      </c>
      <c r="L155" s="45"/>
      <c r="M155" s="39"/>
      <c r="N155" s="69">
        <v>1</v>
      </c>
      <c r="O155" s="69">
        <v>2</v>
      </c>
      <c r="P155" s="69">
        <v>3</v>
      </c>
      <c r="Q155" s="69">
        <v>4</v>
      </c>
      <c r="R155" s="69">
        <v>5</v>
      </c>
      <c r="S155" s="69">
        <v>6</v>
      </c>
      <c r="T155" s="69">
        <v>7</v>
      </c>
      <c r="U155" s="69">
        <v>8</v>
      </c>
      <c r="V155" s="69">
        <v>9</v>
      </c>
      <c r="W155" s="69">
        <v>10</v>
      </c>
      <c r="X155" s="69">
        <v>11</v>
      </c>
      <c r="Y155" s="45"/>
      <c r="Z155" s="45"/>
      <c r="AA155" s="69">
        <v>1</v>
      </c>
      <c r="AB155" s="69">
        <v>2</v>
      </c>
      <c r="AC155" s="69">
        <v>3</v>
      </c>
      <c r="AD155" s="69">
        <v>4</v>
      </c>
      <c r="AE155" s="69">
        <v>5</v>
      </c>
      <c r="AF155" s="69">
        <v>6</v>
      </c>
      <c r="AG155" s="69">
        <v>7</v>
      </c>
      <c r="AH155" s="69">
        <v>8</v>
      </c>
      <c r="AI155" s="69">
        <v>9</v>
      </c>
      <c r="AJ155" s="69">
        <v>10</v>
      </c>
      <c r="AK155" s="69">
        <v>11</v>
      </c>
    </row>
    <row r="156" spans="1:39" ht="38.25" customHeight="1" x14ac:dyDescent="0.25">
      <c r="A156" s="8" t="s">
        <v>54</v>
      </c>
      <c r="B156" s="107">
        <v>1</v>
      </c>
      <c r="C156" s="84"/>
      <c r="D156" s="84"/>
      <c r="E156" s="84"/>
      <c r="F156" s="84"/>
      <c r="G156" s="84"/>
      <c r="H156" s="84"/>
      <c r="I156" s="84"/>
      <c r="J156" s="83"/>
      <c r="K156" s="83"/>
      <c r="L156" s="31"/>
      <c r="M156" s="40"/>
      <c r="N156" s="8" t="s">
        <v>54</v>
      </c>
      <c r="O156" s="69">
        <v>1</v>
      </c>
      <c r="P156" s="4">
        <v>1</v>
      </c>
      <c r="Q156" s="4">
        <v>1</v>
      </c>
      <c r="R156" s="4"/>
      <c r="S156" s="4"/>
      <c r="T156" s="4"/>
      <c r="U156" s="4"/>
      <c r="V156" s="4"/>
      <c r="W156" s="3">
        <v>87.75</v>
      </c>
      <c r="X156" s="3">
        <v>87.75</v>
      </c>
      <c r="Y156" s="31"/>
      <c r="Z156" s="31"/>
      <c r="AA156" s="8" t="s">
        <v>54</v>
      </c>
      <c r="AB156" s="69">
        <v>1</v>
      </c>
      <c r="AC156" s="4">
        <f t="shared" ref="AC156:AK164" si="12">C156-P156</f>
        <v>-1</v>
      </c>
      <c r="AD156" s="4">
        <f t="shared" si="12"/>
        <v>-1</v>
      </c>
      <c r="AE156" s="4">
        <f t="shared" si="12"/>
        <v>0</v>
      </c>
      <c r="AF156" s="4">
        <f t="shared" si="12"/>
        <v>0</v>
      </c>
      <c r="AG156" s="4">
        <f t="shared" si="12"/>
        <v>0</v>
      </c>
      <c r="AH156" s="4">
        <f t="shared" si="12"/>
        <v>0</v>
      </c>
      <c r="AI156" s="4">
        <f t="shared" si="12"/>
        <v>0</v>
      </c>
      <c r="AJ156" s="3">
        <f t="shared" si="12"/>
        <v>-87.75</v>
      </c>
      <c r="AK156" s="3">
        <f t="shared" si="12"/>
        <v>-87.75</v>
      </c>
    </row>
    <row r="157" spans="1:39" ht="39" customHeight="1" x14ac:dyDescent="0.25">
      <c r="A157" s="8" t="s">
        <v>55</v>
      </c>
      <c r="B157" s="107">
        <v>2</v>
      </c>
      <c r="C157" s="84"/>
      <c r="D157" s="84"/>
      <c r="E157" s="84"/>
      <c r="F157" s="84"/>
      <c r="G157" s="84"/>
      <c r="H157" s="84"/>
      <c r="I157" s="84"/>
      <c r="J157" s="83"/>
      <c r="K157" s="83"/>
      <c r="L157" s="31"/>
      <c r="M157" s="40"/>
      <c r="N157" s="8" t="s">
        <v>55</v>
      </c>
      <c r="O157" s="69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69">
        <v>2</v>
      </c>
      <c r="AC157" s="4">
        <f t="shared" si="12"/>
        <v>0</v>
      </c>
      <c r="AD157" s="4">
        <f t="shared" si="12"/>
        <v>0</v>
      </c>
      <c r="AE157" s="4">
        <f t="shared" si="12"/>
        <v>0</v>
      </c>
      <c r="AF157" s="4">
        <f t="shared" si="12"/>
        <v>0</v>
      </c>
      <c r="AG157" s="4">
        <f t="shared" si="12"/>
        <v>0</v>
      </c>
      <c r="AH157" s="4">
        <f t="shared" si="12"/>
        <v>0</v>
      </c>
      <c r="AI157" s="4">
        <f t="shared" si="12"/>
        <v>0</v>
      </c>
      <c r="AJ157" s="3">
        <f t="shared" si="12"/>
        <v>0</v>
      </c>
      <c r="AK157" s="3">
        <f t="shared" si="12"/>
        <v>0</v>
      </c>
    </row>
    <row r="158" spans="1:39" ht="52.5" customHeight="1" x14ac:dyDescent="0.25">
      <c r="A158" s="8" t="s">
        <v>56</v>
      </c>
      <c r="B158" s="107">
        <v>3</v>
      </c>
      <c r="C158" s="84"/>
      <c r="D158" s="84"/>
      <c r="E158" s="84"/>
      <c r="F158" s="84"/>
      <c r="G158" s="84"/>
      <c r="H158" s="84"/>
      <c r="I158" s="84"/>
      <c r="J158" s="83"/>
      <c r="K158" s="83"/>
      <c r="L158" s="31"/>
      <c r="M158" s="40"/>
      <c r="N158" s="8" t="s">
        <v>56</v>
      </c>
      <c r="O158" s="69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69">
        <v>3</v>
      </c>
      <c r="AC158" s="4">
        <f t="shared" si="12"/>
        <v>0</v>
      </c>
      <c r="AD158" s="4">
        <f t="shared" si="12"/>
        <v>0</v>
      </c>
      <c r="AE158" s="4">
        <f t="shared" si="12"/>
        <v>0</v>
      </c>
      <c r="AF158" s="4">
        <f t="shared" si="12"/>
        <v>0</v>
      </c>
      <c r="AG158" s="4">
        <f t="shared" si="12"/>
        <v>0</v>
      </c>
      <c r="AH158" s="4">
        <f t="shared" si="12"/>
        <v>0</v>
      </c>
      <c r="AI158" s="4">
        <f t="shared" si="12"/>
        <v>0</v>
      </c>
      <c r="AJ158" s="3">
        <f t="shared" si="12"/>
        <v>0</v>
      </c>
      <c r="AK158" s="3">
        <f t="shared" si="12"/>
        <v>0</v>
      </c>
    </row>
    <row r="159" spans="1:39" ht="12.75" customHeight="1" x14ac:dyDescent="0.25">
      <c r="A159" s="8" t="s">
        <v>57</v>
      </c>
      <c r="B159" s="107">
        <v>4</v>
      </c>
      <c r="C159" s="84"/>
      <c r="D159" s="84"/>
      <c r="E159" s="84"/>
      <c r="F159" s="84"/>
      <c r="G159" s="84"/>
      <c r="H159" s="84"/>
      <c r="I159" s="84"/>
      <c r="J159" s="83"/>
      <c r="K159" s="83"/>
      <c r="L159" s="31"/>
      <c r="M159" s="40"/>
      <c r="N159" s="8" t="s">
        <v>57</v>
      </c>
      <c r="O159" s="69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69">
        <v>4</v>
      </c>
      <c r="AC159" s="4">
        <f t="shared" si="12"/>
        <v>0</v>
      </c>
      <c r="AD159" s="4">
        <f t="shared" si="12"/>
        <v>0</v>
      </c>
      <c r="AE159" s="4">
        <f t="shared" si="12"/>
        <v>0</v>
      </c>
      <c r="AF159" s="4">
        <f t="shared" si="12"/>
        <v>0</v>
      </c>
      <c r="AG159" s="4">
        <f t="shared" si="12"/>
        <v>0</v>
      </c>
      <c r="AH159" s="4">
        <f t="shared" si="12"/>
        <v>0</v>
      </c>
      <c r="AI159" s="4">
        <f t="shared" si="12"/>
        <v>0</v>
      </c>
      <c r="AJ159" s="3">
        <f t="shared" si="12"/>
        <v>0</v>
      </c>
      <c r="AK159" s="3">
        <f t="shared" si="12"/>
        <v>0</v>
      </c>
    </row>
    <row r="160" spans="1:39" ht="12" customHeight="1" x14ac:dyDescent="0.25">
      <c r="A160" s="8" t="s">
        <v>720</v>
      </c>
      <c r="B160" s="106">
        <v>5</v>
      </c>
      <c r="C160" s="84"/>
      <c r="D160" s="84"/>
      <c r="E160" s="84"/>
      <c r="F160" s="84"/>
      <c r="G160" s="84"/>
      <c r="H160" s="84"/>
      <c r="I160" s="84"/>
      <c r="J160" s="83"/>
      <c r="K160" s="83"/>
      <c r="L160" s="31"/>
      <c r="M160" s="40"/>
      <c r="N160" s="8" t="s">
        <v>58</v>
      </c>
      <c r="O160" s="68">
        <v>5</v>
      </c>
      <c r="P160" s="4"/>
      <c r="Q160" s="4"/>
      <c r="R160" s="4"/>
      <c r="S160" s="4"/>
      <c r="T160" s="4"/>
      <c r="U160" s="4"/>
      <c r="V160" s="4"/>
      <c r="W160" s="3"/>
      <c r="X160" s="3"/>
      <c r="Y160" s="31"/>
      <c r="Z160" s="31"/>
      <c r="AA160" s="8" t="s">
        <v>58</v>
      </c>
      <c r="AB160" s="68">
        <v>5</v>
      </c>
      <c r="AC160" s="4">
        <f t="shared" si="12"/>
        <v>0</v>
      </c>
      <c r="AD160" s="4">
        <f t="shared" si="12"/>
        <v>0</v>
      </c>
      <c r="AE160" s="4">
        <f t="shared" si="12"/>
        <v>0</v>
      </c>
      <c r="AF160" s="4">
        <f t="shared" si="12"/>
        <v>0</v>
      </c>
      <c r="AG160" s="4">
        <f t="shared" si="12"/>
        <v>0</v>
      </c>
      <c r="AH160" s="4">
        <f t="shared" si="12"/>
        <v>0</v>
      </c>
      <c r="AI160" s="4">
        <f t="shared" si="12"/>
        <v>0</v>
      </c>
      <c r="AJ160" s="3">
        <f t="shared" si="12"/>
        <v>0</v>
      </c>
      <c r="AK160" s="3">
        <f t="shared" si="12"/>
        <v>0</v>
      </c>
    </row>
    <row r="161" spans="1:39" ht="12.75" customHeight="1" x14ac:dyDescent="0.25">
      <c r="A161" s="8" t="s">
        <v>59</v>
      </c>
      <c r="B161" s="106">
        <v>6</v>
      </c>
      <c r="C161" s="84"/>
      <c r="D161" s="84"/>
      <c r="E161" s="84"/>
      <c r="F161" s="84"/>
      <c r="G161" s="84"/>
      <c r="H161" s="84"/>
      <c r="I161" s="84"/>
      <c r="J161" s="83"/>
      <c r="K161" s="83"/>
      <c r="L161" s="31"/>
      <c r="M161" s="40"/>
      <c r="N161" s="8" t="s">
        <v>59</v>
      </c>
      <c r="O161" s="68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68">
        <v>6</v>
      </c>
      <c r="AC161" s="4">
        <f t="shared" si="12"/>
        <v>0</v>
      </c>
      <c r="AD161" s="4">
        <f t="shared" si="12"/>
        <v>0</v>
      </c>
      <c r="AE161" s="4">
        <f t="shared" si="12"/>
        <v>0</v>
      </c>
      <c r="AF161" s="4">
        <f t="shared" si="12"/>
        <v>0</v>
      </c>
      <c r="AG161" s="4">
        <f t="shared" si="12"/>
        <v>0</v>
      </c>
      <c r="AH161" s="4">
        <f t="shared" si="12"/>
        <v>0</v>
      </c>
      <c r="AI161" s="4">
        <f t="shared" si="12"/>
        <v>0</v>
      </c>
      <c r="AJ161" s="3">
        <f t="shared" si="12"/>
        <v>0</v>
      </c>
      <c r="AK161" s="3">
        <f t="shared" si="12"/>
        <v>0</v>
      </c>
    </row>
    <row r="162" spans="1:39" ht="12.75" customHeight="1" x14ac:dyDescent="0.25">
      <c r="A162" s="8" t="s">
        <v>60</v>
      </c>
      <c r="B162" s="106">
        <v>7</v>
      </c>
      <c r="C162" s="84"/>
      <c r="D162" s="84"/>
      <c r="E162" s="84"/>
      <c r="F162" s="84"/>
      <c r="G162" s="84"/>
      <c r="H162" s="84"/>
      <c r="I162" s="84"/>
      <c r="J162" s="83"/>
      <c r="K162" s="83"/>
      <c r="L162" s="31"/>
      <c r="M162" s="40"/>
      <c r="N162" s="8" t="s">
        <v>60</v>
      </c>
      <c r="O162" s="68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68">
        <v>7</v>
      </c>
      <c r="AC162" s="4">
        <f t="shared" si="12"/>
        <v>0</v>
      </c>
      <c r="AD162" s="4">
        <f t="shared" si="12"/>
        <v>0</v>
      </c>
      <c r="AE162" s="4">
        <f t="shared" si="12"/>
        <v>0</v>
      </c>
      <c r="AF162" s="4">
        <f t="shared" si="12"/>
        <v>0</v>
      </c>
      <c r="AG162" s="4">
        <f t="shared" si="12"/>
        <v>0</v>
      </c>
      <c r="AH162" s="4">
        <f t="shared" si="12"/>
        <v>0</v>
      </c>
      <c r="AI162" s="4">
        <f t="shared" si="12"/>
        <v>0</v>
      </c>
      <c r="AJ162" s="3">
        <f t="shared" si="12"/>
        <v>0</v>
      </c>
      <c r="AK162" s="3">
        <f t="shared" si="12"/>
        <v>0</v>
      </c>
    </row>
    <row r="163" spans="1:39" ht="12.75" customHeight="1" x14ac:dyDescent="0.25">
      <c r="A163" s="8" t="s">
        <v>61</v>
      </c>
      <c r="B163" s="106">
        <v>8</v>
      </c>
      <c r="C163" s="84"/>
      <c r="D163" s="84"/>
      <c r="E163" s="84"/>
      <c r="F163" s="84"/>
      <c r="G163" s="84"/>
      <c r="H163" s="84"/>
      <c r="I163" s="84"/>
      <c r="J163" s="83"/>
      <c r="K163" s="83"/>
      <c r="L163" s="31"/>
      <c r="M163" s="40"/>
      <c r="N163" s="8" t="s">
        <v>61</v>
      </c>
      <c r="O163" s="68">
        <v>8</v>
      </c>
      <c r="P163" s="4"/>
      <c r="Q163" s="4"/>
      <c r="R163" s="4"/>
      <c r="S163" s="4"/>
      <c r="T163" s="4"/>
      <c r="U163" s="4"/>
      <c r="V163" s="4"/>
      <c r="W163" s="3"/>
      <c r="X163" s="3"/>
      <c r="Y163" s="31"/>
      <c r="Z163" s="31"/>
      <c r="AA163" s="8" t="s">
        <v>61</v>
      </c>
      <c r="AB163" s="68">
        <v>8</v>
      </c>
      <c r="AC163" s="4">
        <f t="shared" si="12"/>
        <v>0</v>
      </c>
      <c r="AD163" s="4">
        <f t="shared" si="12"/>
        <v>0</v>
      </c>
      <c r="AE163" s="4">
        <f t="shared" si="12"/>
        <v>0</v>
      </c>
      <c r="AF163" s="4">
        <f t="shared" si="12"/>
        <v>0</v>
      </c>
      <c r="AG163" s="4">
        <f t="shared" si="12"/>
        <v>0</v>
      </c>
      <c r="AH163" s="4">
        <f t="shared" si="12"/>
        <v>0</v>
      </c>
      <c r="AI163" s="4">
        <f t="shared" si="12"/>
        <v>0</v>
      </c>
      <c r="AJ163" s="3">
        <f t="shared" si="12"/>
        <v>0</v>
      </c>
      <c r="AK163" s="3">
        <f t="shared" si="12"/>
        <v>0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3">SUM(D156:D163)</f>
        <v>0</v>
      </c>
      <c r="E164" s="16">
        <f t="shared" si="13"/>
        <v>0</v>
      </c>
      <c r="F164" s="16">
        <f t="shared" si="13"/>
        <v>0</v>
      </c>
      <c r="G164" s="16">
        <f t="shared" si="13"/>
        <v>0</v>
      </c>
      <c r="H164" s="16">
        <f t="shared" si="13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4">SUM(P156:P163)</f>
        <v>1</v>
      </c>
      <c r="Q164" s="4">
        <f t="shared" si="14"/>
        <v>1</v>
      </c>
      <c r="R164" s="4">
        <f t="shared" si="14"/>
        <v>0</v>
      </c>
      <c r="S164" s="4">
        <f t="shared" si="14"/>
        <v>0</v>
      </c>
      <c r="T164" s="4">
        <f t="shared" si="14"/>
        <v>0</v>
      </c>
      <c r="U164" s="4">
        <f t="shared" si="14"/>
        <v>0</v>
      </c>
      <c r="V164" s="4">
        <f t="shared" si="14"/>
        <v>0</v>
      </c>
      <c r="W164" s="3">
        <f t="shared" si="14"/>
        <v>87.75</v>
      </c>
      <c r="X164" s="3">
        <f t="shared" si="14"/>
        <v>87.75</v>
      </c>
      <c r="Y164" s="32"/>
      <c r="Z164" s="32"/>
      <c r="AA164" s="14" t="s">
        <v>62</v>
      </c>
      <c r="AB164" s="15">
        <v>9</v>
      </c>
      <c r="AC164" s="4">
        <f t="shared" si="12"/>
        <v>-1</v>
      </c>
      <c r="AD164" s="4">
        <f t="shared" si="12"/>
        <v>-1</v>
      </c>
      <c r="AE164" s="4">
        <f t="shared" si="12"/>
        <v>0</v>
      </c>
      <c r="AF164" s="4">
        <f t="shared" si="12"/>
        <v>0</v>
      </c>
      <c r="AG164" s="4">
        <f t="shared" si="12"/>
        <v>0</v>
      </c>
      <c r="AH164" s="4">
        <f t="shared" si="12"/>
        <v>0</v>
      </c>
      <c r="AI164" s="4">
        <f t="shared" si="12"/>
        <v>0</v>
      </c>
      <c r="AJ164" s="3">
        <f t="shared" si="12"/>
        <v>-87.75</v>
      </c>
      <c r="AK164" s="3">
        <f t="shared" si="12"/>
        <v>-87.75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29" t="s">
        <v>820</v>
      </c>
      <c r="B184" s="129"/>
      <c r="C184" s="129"/>
      <c r="D184" s="12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820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821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65</v>
      </c>
      <c r="B185" s="108"/>
      <c r="C185" s="7"/>
      <c r="D185" s="7"/>
      <c r="E185" s="7"/>
      <c r="F185" s="7"/>
      <c r="G185" s="7"/>
      <c r="H185" s="7"/>
      <c r="I185" s="7"/>
      <c r="J185" s="7"/>
      <c r="K185" s="7"/>
      <c r="L185" s="108"/>
      <c r="M185" s="108"/>
      <c r="N185" s="9" t="s">
        <v>65</v>
      </c>
      <c r="O185" s="70"/>
      <c r="P185" s="7"/>
      <c r="Q185" s="7"/>
      <c r="R185" s="7"/>
      <c r="S185" s="7"/>
      <c r="T185" s="7"/>
      <c r="U185" s="7"/>
      <c r="V185" s="7"/>
      <c r="W185" s="7"/>
      <c r="X185" s="7"/>
      <c r="Y185" s="70"/>
      <c r="Z185" s="70"/>
      <c r="AA185" s="9" t="s">
        <v>65</v>
      </c>
      <c r="AB185" s="70"/>
      <c r="AC185" s="7"/>
      <c r="AD185" s="7"/>
      <c r="AE185" s="7"/>
      <c r="AF185" s="7"/>
      <c r="AG185" s="7"/>
      <c r="AH185" s="7"/>
      <c r="AI185" s="7"/>
      <c r="AJ185" s="7"/>
      <c r="AK185" s="7"/>
      <c r="AL185" s="70"/>
      <c r="AM185" s="70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107">
        <v>1</v>
      </c>
      <c r="B191" s="107">
        <v>2</v>
      </c>
      <c r="C191" s="107">
        <v>3</v>
      </c>
      <c r="D191" s="107">
        <v>4</v>
      </c>
      <c r="E191" s="107">
        <v>5</v>
      </c>
      <c r="F191" s="107">
        <v>6</v>
      </c>
      <c r="G191" s="107">
        <v>7</v>
      </c>
      <c r="H191" s="107">
        <v>8</v>
      </c>
      <c r="I191" s="107">
        <v>9</v>
      </c>
      <c r="J191" s="107">
        <v>10</v>
      </c>
      <c r="K191" s="107">
        <v>11</v>
      </c>
      <c r="L191" s="45"/>
      <c r="M191" s="39"/>
      <c r="N191" s="69">
        <v>1</v>
      </c>
      <c r="O191" s="69">
        <v>2</v>
      </c>
      <c r="P191" s="69">
        <v>3</v>
      </c>
      <c r="Q191" s="69">
        <v>4</v>
      </c>
      <c r="R191" s="69">
        <v>5</v>
      </c>
      <c r="S191" s="69">
        <v>6</v>
      </c>
      <c r="T191" s="69">
        <v>7</v>
      </c>
      <c r="U191" s="69">
        <v>8</v>
      </c>
      <c r="V191" s="69">
        <v>9</v>
      </c>
      <c r="W191" s="69">
        <v>10</v>
      </c>
      <c r="X191" s="69">
        <v>11</v>
      </c>
      <c r="Y191" s="45"/>
      <c r="Z191" s="45"/>
      <c r="AA191" s="69">
        <v>1</v>
      </c>
      <c r="AB191" s="69">
        <v>2</v>
      </c>
      <c r="AC191" s="69">
        <v>3</v>
      </c>
      <c r="AD191" s="69">
        <v>4</v>
      </c>
      <c r="AE191" s="69">
        <v>5</v>
      </c>
      <c r="AF191" s="69">
        <v>6</v>
      </c>
      <c r="AG191" s="69">
        <v>7</v>
      </c>
      <c r="AH191" s="69">
        <v>8</v>
      </c>
      <c r="AI191" s="69">
        <v>9</v>
      </c>
      <c r="AJ191" s="69">
        <v>10</v>
      </c>
      <c r="AK191" s="69">
        <v>11</v>
      </c>
    </row>
    <row r="192" spans="1:39" ht="38.25" customHeight="1" x14ac:dyDescent="0.25">
      <c r="A192" s="8" t="s">
        <v>54</v>
      </c>
      <c r="B192" s="107">
        <v>1</v>
      </c>
      <c r="C192" s="84">
        <f>C12+C48+C84+C120+C156</f>
        <v>0</v>
      </c>
      <c r="D192" s="84">
        <f t="shared" ref="D192:I192" si="15">D12+D48+D84+D120+D156</f>
        <v>0</v>
      </c>
      <c r="E192" s="84">
        <f t="shared" si="15"/>
        <v>0</v>
      </c>
      <c r="F192" s="84">
        <f t="shared" si="15"/>
        <v>0</v>
      </c>
      <c r="G192" s="84">
        <f t="shared" si="15"/>
        <v>0</v>
      </c>
      <c r="H192" s="84">
        <f t="shared" si="15"/>
        <v>0</v>
      </c>
      <c r="I192" s="84">
        <f t="shared" si="15"/>
        <v>0</v>
      </c>
      <c r="J192" s="83">
        <f t="shared" ref="J192:K192" si="16">J12+J48+J84+J120+J156</f>
        <v>0</v>
      </c>
      <c r="K192" s="83">
        <f t="shared" si="16"/>
        <v>0</v>
      </c>
      <c r="L192" s="31"/>
      <c r="M192" s="40"/>
      <c r="N192" s="8" t="s">
        <v>54</v>
      </c>
      <c r="O192" s="69">
        <v>1</v>
      </c>
      <c r="P192" s="4">
        <f>P12+P48+P84+P120+P156</f>
        <v>5</v>
      </c>
      <c r="Q192" s="4">
        <f t="shared" ref="Q192:X192" si="17">Q12+Q48+Q84+Q120+Q156</f>
        <v>1</v>
      </c>
      <c r="R192" s="4">
        <f t="shared" si="17"/>
        <v>0</v>
      </c>
      <c r="S192" s="4">
        <f t="shared" si="17"/>
        <v>4</v>
      </c>
      <c r="T192" s="4">
        <f t="shared" si="17"/>
        <v>0</v>
      </c>
      <c r="U192" s="4">
        <f t="shared" si="17"/>
        <v>0</v>
      </c>
      <c r="V192" s="4">
        <f t="shared" si="17"/>
        <v>1</v>
      </c>
      <c r="W192" s="3">
        <f t="shared" si="17"/>
        <v>3435.66</v>
      </c>
      <c r="X192" s="3">
        <f t="shared" si="17"/>
        <v>862.16</v>
      </c>
      <c r="Y192" s="31"/>
      <c r="Z192" s="31"/>
      <c r="AA192" s="8" t="s">
        <v>54</v>
      </c>
      <c r="AB192" s="69">
        <v>1</v>
      </c>
      <c r="AC192" s="4">
        <f t="shared" ref="AC192:AK200" si="18">C192-P192</f>
        <v>-5</v>
      </c>
      <c r="AD192" s="4">
        <f t="shared" si="18"/>
        <v>-1</v>
      </c>
      <c r="AE192" s="4">
        <f t="shared" si="18"/>
        <v>0</v>
      </c>
      <c r="AF192" s="4">
        <f t="shared" si="18"/>
        <v>-4</v>
      </c>
      <c r="AG192" s="4">
        <f t="shared" si="18"/>
        <v>0</v>
      </c>
      <c r="AH192" s="4">
        <f t="shared" si="18"/>
        <v>0</v>
      </c>
      <c r="AI192" s="4">
        <f t="shared" si="18"/>
        <v>-1</v>
      </c>
      <c r="AJ192" s="3">
        <f t="shared" si="18"/>
        <v>-3435.66</v>
      </c>
      <c r="AK192" s="3">
        <f t="shared" si="18"/>
        <v>-862.16</v>
      </c>
    </row>
    <row r="193" spans="1:39" ht="39" customHeight="1" x14ac:dyDescent="0.25">
      <c r="A193" s="8" t="s">
        <v>55</v>
      </c>
      <c r="B193" s="107">
        <v>2</v>
      </c>
      <c r="C193" s="84">
        <f t="shared" ref="C193:K193" si="19">C13+C49+C85+C121+C157</f>
        <v>0</v>
      </c>
      <c r="D193" s="84">
        <f t="shared" si="19"/>
        <v>0</v>
      </c>
      <c r="E193" s="84">
        <f t="shared" si="19"/>
        <v>0</v>
      </c>
      <c r="F193" s="84">
        <f t="shared" si="19"/>
        <v>0</v>
      </c>
      <c r="G193" s="84">
        <f t="shared" si="19"/>
        <v>0</v>
      </c>
      <c r="H193" s="84">
        <f t="shared" si="19"/>
        <v>0</v>
      </c>
      <c r="I193" s="84">
        <f t="shared" si="19"/>
        <v>0</v>
      </c>
      <c r="J193" s="83">
        <f t="shared" si="19"/>
        <v>0</v>
      </c>
      <c r="K193" s="83">
        <f t="shared" si="19"/>
        <v>0</v>
      </c>
      <c r="L193" s="31"/>
      <c r="M193" s="40"/>
      <c r="N193" s="8" t="s">
        <v>55</v>
      </c>
      <c r="O193" s="69">
        <v>2</v>
      </c>
      <c r="P193" s="4">
        <f t="shared" ref="P193:X199" si="20">P13+P49+P85+P121+P157</f>
        <v>2</v>
      </c>
      <c r="Q193" s="4">
        <f t="shared" si="20"/>
        <v>0</v>
      </c>
      <c r="R193" s="4">
        <f t="shared" si="20"/>
        <v>0</v>
      </c>
      <c r="S193" s="4">
        <f t="shared" si="20"/>
        <v>2</v>
      </c>
      <c r="T193" s="4">
        <f t="shared" si="20"/>
        <v>0</v>
      </c>
      <c r="U193" s="4">
        <f t="shared" si="20"/>
        <v>0</v>
      </c>
      <c r="V193" s="4">
        <f t="shared" si="20"/>
        <v>1</v>
      </c>
      <c r="W193" s="3">
        <f t="shared" si="20"/>
        <v>6855.9</v>
      </c>
      <c r="X193" s="3">
        <f t="shared" si="20"/>
        <v>6855.9</v>
      </c>
      <c r="Y193" s="31"/>
      <c r="Z193" s="31"/>
      <c r="AA193" s="8" t="s">
        <v>55</v>
      </c>
      <c r="AB193" s="69">
        <v>2</v>
      </c>
      <c r="AC193" s="4">
        <f t="shared" si="18"/>
        <v>-2</v>
      </c>
      <c r="AD193" s="4">
        <f t="shared" si="18"/>
        <v>0</v>
      </c>
      <c r="AE193" s="4">
        <f t="shared" si="18"/>
        <v>0</v>
      </c>
      <c r="AF193" s="4">
        <f t="shared" si="18"/>
        <v>-2</v>
      </c>
      <c r="AG193" s="4">
        <f t="shared" si="18"/>
        <v>0</v>
      </c>
      <c r="AH193" s="4">
        <f t="shared" si="18"/>
        <v>0</v>
      </c>
      <c r="AI193" s="4">
        <f t="shared" si="18"/>
        <v>-1</v>
      </c>
      <c r="AJ193" s="3">
        <f t="shared" si="18"/>
        <v>-6855.9</v>
      </c>
      <c r="AK193" s="3">
        <f t="shared" si="18"/>
        <v>-6855.9</v>
      </c>
    </row>
    <row r="194" spans="1:39" ht="52.5" customHeight="1" x14ac:dyDescent="0.25">
      <c r="A194" s="8" t="s">
        <v>56</v>
      </c>
      <c r="B194" s="107">
        <v>3</v>
      </c>
      <c r="C194" s="84">
        <f t="shared" ref="C194:K194" si="21">C14+C50+C86+C122+C158</f>
        <v>0</v>
      </c>
      <c r="D194" s="84">
        <f t="shared" si="21"/>
        <v>0</v>
      </c>
      <c r="E194" s="84">
        <f t="shared" si="21"/>
        <v>0</v>
      </c>
      <c r="F194" s="84">
        <f t="shared" si="21"/>
        <v>0</v>
      </c>
      <c r="G194" s="84">
        <f t="shared" si="21"/>
        <v>0</v>
      </c>
      <c r="H194" s="84">
        <f t="shared" si="21"/>
        <v>0</v>
      </c>
      <c r="I194" s="84">
        <f t="shared" si="21"/>
        <v>0</v>
      </c>
      <c r="J194" s="83">
        <f t="shared" si="21"/>
        <v>0</v>
      </c>
      <c r="K194" s="83">
        <f t="shared" si="21"/>
        <v>0</v>
      </c>
      <c r="L194" s="31"/>
      <c r="M194" s="40"/>
      <c r="N194" s="8" t="s">
        <v>56</v>
      </c>
      <c r="O194" s="69">
        <v>3</v>
      </c>
      <c r="P194" s="4">
        <f t="shared" si="20"/>
        <v>1</v>
      </c>
      <c r="Q194" s="4">
        <f t="shared" si="20"/>
        <v>0</v>
      </c>
      <c r="R194" s="4">
        <f t="shared" si="20"/>
        <v>0</v>
      </c>
      <c r="S194" s="4">
        <f t="shared" si="20"/>
        <v>1</v>
      </c>
      <c r="T194" s="4">
        <f t="shared" si="20"/>
        <v>0</v>
      </c>
      <c r="U194" s="4">
        <f t="shared" si="20"/>
        <v>0</v>
      </c>
      <c r="V194" s="4">
        <f t="shared" si="20"/>
        <v>0</v>
      </c>
      <c r="W194" s="3">
        <f t="shared" si="20"/>
        <v>863.5</v>
      </c>
      <c r="X194" s="3">
        <f t="shared" si="20"/>
        <v>417.7</v>
      </c>
      <c r="Y194" s="31"/>
      <c r="Z194" s="31"/>
      <c r="AA194" s="8" t="s">
        <v>56</v>
      </c>
      <c r="AB194" s="69">
        <v>3</v>
      </c>
      <c r="AC194" s="4">
        <f t="shared" si="18"/>
        <v>-1</v>
      </c>
      <c r="AD194" s="4">
        <f t="shared" si="18"/>
        <v>0</v>
      </c>
      <c r="AE194" s="4">
        <f t="shared" si="18"/>
        <v>0</v>
      </c>
      <c r="AF194" s="4">
        <f t="shared" si="18"/>
        <v>-1</v>
      </c>
      <c r="AG194" s="4">
        <f t="shared" si="18"/>
        <v>0</v>
      </c>
      <c r="AH194" s="4">
        <f t="shared" si="18"/>
        <v>0</v>
      </c>
      <c r="AI194" s="4">
        <f t="shared" si="18"/>
        <v>0</v>
      </c>
      <c r="AJ194" s="3">
        <f t="shared" si="18"/>
        <v>-863.5</v>
      </c>
      <c r="AK194" s="3">
        <f t="shared" si="18"/>
        <v>-417.7</v>
      </c>
    </row>
    <row r="195" spans="1:39" ht="12.75" customHeight="1" x14ac:dyDescent="0.25">
      <c r="A195" s="8" t="s">
        <v>57</v>
      </c>
      <c r="B195" s="107">
        <v>4</v>
      </c>
      <c r="C195" s="84">
        <f t="shared" ref="C195:K195" si="22">C15+C51+C87+C123+C159</f>
        <v>0</v>
      </c>
      <c r="D195" s="84">
        <f t="shared" si="22"/>
        <v>0</v>
      </c>
      <c r="E195" s="84">
        <f t="shared" si="22"/>
        <v>0</v>
      </c>
      <c r="F195" s="84">
        <f t="shared" si="22"/>
        <v>0</v>
      </c>
      <c r="G195" s="84">
        <f t="shared" si="22"/>
        <v>0</v>
      </c>
      <c r="H195" s="84">
        <f t="shared" si="22"/>
        <v>0</v>
      </c>
      <c r="I195" s="84">
        <f t="shared" si="22"/>
        <v>0</v>
      </c>
      <c r="J195" s="83">
        <f t="shared" si="22"/>
        <v>0</v>
      </c>
      <c r="K195" s="83">
        <f t="shared" si="22"/>
        <v>0</v>
      </c>
      <c r="L195" s="31"/>
      <c r="M195" s="40"/>
      <c r="N195" s="8" t="s">
        <v>57</v>
      </c>
      <c r="O195" s="69">
        <v>4</v>
      </c>
      <c r="P195" s="4">
        <f t="shared" si="20"/>
        <v>0</v>
      </c>
      <c r="Q195" s="4">
        <f t="shared" si="20"/>
        <v>0</v>
      </c>
      <c r="R195" s="4">
        <f t="shared" si="20"/>
        <v>0</v>
      </c>
      <c r="S195" s="4">
        <f t="shared" si="20"/>
        <v>0</v>
      </c>
      <c r="T195" s="4">
        <f t="shared" si="20"/>
        <v>0</v>
      </c>
      <c r="U195" s="4">
        <f t="shared" si="20"/>
        <v>0</v>
      </c>
      <c r="V195" s="4">
        <f t="shared" si="20"/>
        <v>0</v>
      </c>
      <c r="W195" s="3">
        <f t="shared" si="20"/>
        <v>0</v>
      </c>
      <c r="X195" s="3">
        <f t="shared" si="20"/>
        <v>0</v>
      </c>
      <c r="Y195" s="31"/>
      <c r="Z195" s="31"/>
      <c r="AA195" s="8" t="s">
        <v>57</v>
      </c>
      <c r="AB195" s="69">
        <v>4</v>
      </c>
      <c r="AC195" s="4">
        <f t="shared" si="18"/>
        <v>0</v>
      </c>
      <c r="AD195" s="4">
        <f t="shared" si="18"/>
        <v>0</v>
      </c>
      <c r="AE195" s="4">
        <f t="shared" si="18"/>
        <v>0</v>
      </c>
      <c r="AF195" s="4">
        <f t="shared" si="18"/>
        <v>0</v>
      </c>
      <c r="AG195" s="4">
        <f t="shared" si="18"/>
        <v>0</v>
      </c>
      <c r="AH195" s="4">
        <f t="shared" si="18"/>
        <v>0</v>
      </c>
      <c r="AI195" s="4">
        <f t="shared" si="18"/>
        <v>0</v>
      </c>
      <c r="AJ195" s="3">
        <f t="shared" si="18"/>
        <v>0</v>
      </c>
      <c r="AK195" s="3">
        <f t="shared" si="18"/>
        <v>0</v>
      </c>
    </row>
    <row r="196" spans="1:39" ht="12" customHeight="1" x14ac:dyDescent="0.25">
      <c r="A196" s="8" t="s">
        <v>720</v>
      </c>
      <c r="B196" s="106">
        <v>5</v>
      </c>
      <c r="C196" s="84">
        <f t="shared" ref="C196:K196" si="23">C16+C52+C88+C124+C160</f>
        <v>0</v>
      </c>
      <c r="D196" s="84">
        <f t="shared" si="23"/>
        <v>0</v>
      </c>
      <c r="E196" s="84">
        <f t="shared" si="23"/>
        <v>0</v>
      </c>
      <c r="F196" s="84">
        <f t="shared" si="23"/>
        <v>0</v>
      </c>
      <c r="G196" s="84">
        <f t="shared" si="23"/>
        <v>0</v>
      </c>
      <c r="H196" s="84">
        <f t="shared" si="23"/>
        <v>0</v>
      </c>
      <c r="I196" s="84">
        <f t="shared" si="23"/>
        <v>0</v>
      </c>
      <c r="J196" s="83">
        <f t="shared" si="23"/>
        <v>0</v>
      </c>
      <c r="K196" s="83">
        <f t="shared" si="23"/>
        <v>0</v>
      </c>
      <c r="L196" s="31"/>
      <c r="M196" s="40"/>
      <c r="N196" s="8" t="s">
        <v>58</v>
      </c>
      <c r="O196" s="68">
        <v>5</v>
      </c>
      <c r="P196" s="4">
        <f t="shared" si="20"/>
        <v>11</v>
      </c>
      <c r="Q196" s="4">
        <f t="shared" si="20"/>
        <v>0</v>
      </c>
      <c r="R196" s="4">
        <f t="shared" si="20"/>
        <v>0</v>
      </c>
      <c r="S196" s="4">
        <f t="shared" si="20"/>
        <v>1</v>
      </c>
      <c r="T196" s="4">
        <f t="shared" si="20"/>
        <v>0</v>
      </c>
      <c r="U196" s="4">
        <f t="shared" si="20"/>
        <v>1</v>
      </c>
      <c r="V196" s="4">
        <f t="shared" si="20"/>
        <v>8</v>
      </c>
      <c r="W196" s="3">
        <f t="shared" si="20"/>
        <v>1583.98</v>
      </c>
      <c r="X196" s="3">
        <f t="shared" si="20"/>
        <v>100</v>
      </c>
      <c r="Y196" s="31"/>
      <c r="Z196" s="31"/>
      <c r="AA196" s="8" t="s">
        <v>58</v>
      </c>
      <c r="AB196" s="68">
        <v>5</v>
      </c>
      <c r="AC196" s="4">
        <f t="shared" si="18"/>
        <v>-11</v>
      </c>
      <c r="AD196" s="4">
        <f t="shared" si="18"/>
        <v>0</v>
      </c>
      <c r="AE196" s="4">
        <f t="shared" si="18"/>
        <v>0</v>
      </c>
      <c r="AF196" s="4">
        <f t="shared" si="18"/>
        <v>-1</v>
      </c>
      <c r="AG196" s="4">
        <f t="shared" si="18"/>
        <v>0</v>
      </c>
      <c r="AH196" s="4">
        <f t="shared" si="18"/>
        <v>-1</v>
      </c>
      <c r="AI196" s="4">
        <f t="shared" si="18"/>
        <v>-8</v>
      </c>
      <c r="AJ196" s="3">
        <f t="shared" si="18"/>
        <v>-1583.98</v>
      </c>
      <c r="AK196" s="3">
        <f t="shared" si="18"/>
        <v>-100</v>
      </c>
    </row>
    <row r="197" spans="1:39" ht="12.75" customHeight="1" x14ac:dyDescent="0.25">
      <c r="A197" s="8" t="s">
        <v>59</v>
      </c>
      <c r="B197" s="106">
        <v>6</v>
      </c>
      <c r="C197" s="84">
        <f t="shared" ref="C197:K197" si="24">C17+C53+C89+C125+C161</f>
        <v>0</v>
      </c>
      <c r="D197" s="84">
        <f t="shared" si="24"/>
        <v>0</v>
      </c>
      <c r="E197" s="84">
        <f t="shared" si="24"/>
        <v>0</v>
      </c>
      <c r="F197" s="84">
        <f t="shared" si="24"/>
        <v>0</v>
      </c>
      <c r="G197" s="84">
        <f t="shared" si="24"/>
        <v>0</v>
      </c>
      <c r="H197" s="84">
        <f t="shared" si="24"/>
        <v>0</v>
      </c>
      <c r="I197" s="84">
        <f t="shared" si="24"/>
        <v>0</v>
      </c>
      <c r="J197" s="83">
        <f t="shared" si="24"/>
        <v>0</v>
      </c>
      <c r="K197" s="83">
        <f t="shared" si="24"/>
        <v>0</v>
      </c>
      <c r="L197" s="31"/>
      <c r="M197" s="40"/>
      <c r="N197" s="8" t="s">
        <v>59</v>
      </c>
      <c r="O197" s="68">
        <v>6</v>
      </c>
      <c r="P197" s="4">
        <f t="shared" si="20"/>
        <v>0</v>
      </c>
      <c r="Q197" s="4">
        <f t="shared" si="20"/>
        <v>0</v>
      </c>
      <c r="R197" s="4">
        <f t="shared" si="20"/>
        <v>0</v>
      </c>
      <c r="S197" s="4">
        <f t="shared" si="20"/>
        <v>0</v>
      </c>
      <c r="T197" s="4">
        <f t="shared" si="20"/>
        <v>0</v>
      </c>
      <c r="U197" s="4">
        <f t="shared" si="20"/>
        <v>0</v>
      </c>
      <c r="V197" s="4">
        <f t="shared" si="20"/>
        <v>0</v>
      </c>
      <c r="W197" s="3">
        <f t="shared" si="20"/>
        <v>0</v>
      </c>
      <c r="X197" s="3">
        <f t="shared" si="20"/>
        <v>0</v>
      </c>
      <c r="Y197" s="31"/>
      <c r="Z197" s="31"/>
      <c r="AA197" s="8" t="s">
        <v>59</v>
      </c>
      <c r="AB197" s="68">
        <v>6</v>
      </c>
      <c r="AC197" s="4">
        <f t="shared" si="18"/>
        <v>0</v>
      </c>
      <c r="AD197" s="4">
        <f t="shared" si="18"/>
        <v>0</v>
      </c>
      <c r="AE197" s="4">
        <f t="shared" si="18"/>
        <v>0</v>
      </c>
      <c r="AF197" s="4">
        <f t="shared" si="18"/>
        <v>0</v>
      </c>
      <c r="AG197" s="4">
        <f t="shared" si="18"/>
        <v>0</v>
      </c>
      <c r="AH197" s="4">
        <f t="shared" si="18"/>
        <v>0</v>
      </c>
      <c r="AI197" s="4">
        <f t="shared" si="18"/>
        <v>0</v>
      </c>
      <c r="AJ197" s="3">
        <f t="shared" si="18"/>
        <v>0</v>
      </c>
      <c r="AK197" s="3">
        <f t="shared" si="18"/>
        <v>0</v>
      </c>
    </row>
    <row r="198" spans="1:39" ht="12.75" customHeight="1" x14ac:dyDescent="0.25">
      <c r="A198" s="8" t="s">
        <v>60</v>
      </c>
      <c r="B198" s="106">
        <v>7</v>
      </c>
      <c r="C198" s="84">
        <f t="shared" ref="C198:K198" si="25">C18+C54+C90+C126+C162</f>
        <v>0</v>
      </c>
      <c r="D198" s="84">
        <f t="shared" si="25"/>
        <v>0</v>
      </c>
      <c r="E198" s="84">
        <f t="shared" si="25"/>
        <v>0</v>
      </c>
      <c r="F198" s="84">
        <f t="shared" si="25"/>
        <v>0</v>
      </c>
      <c r="G198" s="84">
        <f t="shared" si="25"/>
        <v>0</v>
      </c>
      <c r="H198" s="84">
        <f t="shared" si="25"/>
        <v>0</v>
      </c>
      <c r="I198" s="84">
        <f t="shared" si="25"/>
        <v>0</v>
      </c>
      <c r="J198" s="83">
        <f t="shared" si="25"/>
        <v>0</v>
      </c>
      <c r="K198" s="83">
        <f t="shared" si="25"/>
        <v>0</v>
      </c>
      <c r="L198" s="31"/>
      <c r="M198" s="40"/>
      <c r="N198" s="8" t="s">
        <v>60</v>
      </c>
      <c r="O198" s="68">
        <v>7</v>
      </c>
      <c r="P198" s="4">
        <f t="shared" si="20"/>
        <v>1</v>
      </c>
      <c r="Q198" s="4">
        <f t="shared" si="20"/>
        <v>0</v>
      </c>
      <c r="R198" s="4">
        <f t="shared" si="20"/>
        <v>0</v>
      </c>
      <c r="S198" s="4">
        <f t="shared" si="20"/>
        <v>1</v>
      </c>
      <c r="T198" s="4">
        <f t="shared" si="20"/>
        <v>0</v>
      </c>
      <c r="U198" s="4">
        <f t="shared" si="20"/>
        <v>0</v>
      </c>
      <c r="V198" s="4">
        <f t="shared" si="20"/>
        <v>0</v>
      </c>
      <c r="W198" s="3">
        <f t="shared" si="20"/>
        <v>362.9</v>
      </c>
      <c r="X198" s="3">
        <f t="shared" si="20"/>
        <v>362.9</v>
      </c>
      <c r="Y198" s="31"/>
      <c r="Z198" s="31"/>
      <c r="AA198" s="8" t="s">
        <v>60</v>
      </c>
      <c r="AB198" s="68">
        <v>7</v>
      </c>
      <c r="AC198" s="4">
        <f t="shared" si="18"/>
        <v>-1</v>
      </c>
      <c r="AD198" s="4">
        <f t="shared" si="18"/>
        <v>0</v>
      </c>
      <c r="AE198" s="4">
        <f t="shared" si="18"/>
        <v>0</v>
      </c>
      <c r="AF198" s="4">
        <f t="shared" si="18"/>
        <v>-1</v>
      </c>
      <c r="AG198" s="4">
        <f t="shared" si="18"/>
        <v>0</v>
      </c>
      <c r="AH198" s="4">
        <f t="shared" si="18"/>
        <v>0</v>
      </c>
      <c r="AI198" s="4">
        <f t="shared" si="18"/>
        <v>0</v>
      </c>
      <c r="AJ198" s="3">
        <f t="shared" si="18"/>
        <v>-362.9</v>
      </c>
      <c r="AK198" s="3">
        <f t="shared" si="18"/>
        <v>-362.9</v>
      </c>
    </row>
    <row r="199" spans="1:39" ht="12.75" customHeight="1" x14ac:dyDescent="0.25">
      <c r="A199" s="8" t="s">
        <v>61</v>
      </c>
      <c r="B199" s="106">
        <v>8</v>
      </c>
      <c r="C199" s="84">
        <f t="shared" ref="C199:K199" si="26">C19+C55+C91+C127+C163</f>
        <v>0</v>
      </c>
      <c r="D199" s="84">
        <f t="shared" si="26"/>
        <v>0</v>
      </c>
      <c r="E199" s="84">
        <f t="shared" si="26"/>
        <v>0</v>
      </c>
      <c r="F199" s="84">
        <f t="shared" si="26"/>
        <v>0</v>
      </c>
      <c r="G199" s="84">
        <f t="shared" si="26"/>
        <v>0</v>
      </c>
      <c r="H199" s="84">
        <f t="shared" si="26"/>
        <v>0</v>
      </c>
      <c r="I199" s="84">
        <f t="shared" si="26"/>
        <v>0</v>
      </c>
      <c r="J199" s="83">
        <f t="shared" si="26"/>
        <v>0</v>
      </c>
      <c r="K199" s="83">
        <f t="shared" si="26"/>
        <v>0</v>
      </c>
      <c r="L199" s="31"/>
      <c r="M199" s="40"/>
      <c r="N199" s="8" t="s">
        <v>61</v>
      </c>
      <c r="O199" s="68">
        <v>8</v>
      </c>
      <c r="P199" s="4">
        <f t="shared" si="20"/>
        <v>11</v>
      </c>
      <c r="Q199" s="4">
        <f t="shared" si="20"/>
        <v>0</v>
      </c>
      <c r="R199" s="4">
        <f t="shared" si="20"/>
        <v>0</v>
      </c>
      <c r="S199" s="4">
        <f t="shared" si="20"/>
        <v>7</v>
      </c>
      <c r="T199" s="4">
        <f t="shared" si="20"/>
        <v>0</v>
      </c>
      <c r="U199" s="4">
        <f t="shared" si="20"/>
        <v>0</v>
      </c>
      <c r="V199" s="4">
        <f t="shared" si="20"/>
        <v>1</v>
      </c>
      <c r="W199" s="3">
        <f t="shared" si="20"/>
        <v>3584.8</v>
      </c>
      <c r="X199" s="3">
        <f t="shared" si="20"/>
        <v>3507.6</v>
      </c>
      <c r="Y199" s="31"/>
      <c r="Z199" s="31"/>
      <c r="AA199" s="8" t="s">
        <v>61</v>
      </c>
      <c r="AB199" s="68">
        <v>8</v>
      </c>
      <c r="AC199" s="4">
        <f t="shared" si="18"/>
        <v>-11</v>
      </c>
      <c r="AD199" s="4">
        <f t="shared" si="18"/>
        <v>0</v>
      </c>
      <c r="AE199" s="4">
        <f t="shared" si="18"/>
        <v>0</v>
      </c>
      <c r="AF199" s="4">
        <f t="shared" si="18"/>
        <v>-7</v>
      </c>
      <c r="AG199" s="4">
        <f t="shared" si="18"/>
        <v>0</v>
      </c>
      <c r="AH199" s="4">
        <f t="shared" si="18"/>
        <v>0</v>
      </c>
      <c r="AI199" s="4">
        <f t="shared" si="18"/>
        <v>-1</v>
      </c>
      <c r="AJ199" s="3">
        <f t="shared" si="18"/>
        <v>-3584.8</v>
      </c>
      <c r="AK199" s="3">
        <f t="shared" si="18"/>
        <v>-3507.6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27">SUM(D192:D199)</f>
        <v>0</v>
      </c>
      <c r="E200" s="16">
        <f t="shared" si="27"/>
        <v>0</v>
      </c>
      <c r="F200" s="16">
        <f t="shared" si="27"/>
        <v>0</v>
      </c>
      <c r="G200" s="16">
        <f t="shared" si="27"/>
        <v>0</v>
      </c>
      <c r="H200" s="16">
        <f t="shared" si="27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28">SUM(P192:P199)</f>
        <v>31</v>
      </c>
      <c r="Q200" s="4">
        <f t="shared" si="28"/>
        <v>1</v>
      </c>
      <c r="R200" s="4">
        <f t="shared" si="28"/>
        <v>0</v>
      </c>
      <c r="S200" s="4">
        <f t="shared" si="28"/>
        <v>16</v>
      </c>
      <c r="T200" s="4">
        <f t="shared" si="28"/>
        <v>0</v>
      </c>
      <c r="U200" s="4">
        <f t="shared" si="28"/>
        <v>1</v>
      </c>
      <c r="V200" s="4">
        <f t="shared" si="28"/>
        <v>11</v>
      </c>
      <c r="W200" s="3">
        <f t="shared" si="28"/>
        <v>16686.739999999998</v>
      </c>
      <c r="X200" s="3">
        <f t="shared" si="28"/>
        <v>12106.259999999998</v>
      </c>
      <c r="Y200" s="32"/>
      <c r="Z200" s="32"/>
      <c r="AA200" s="14" t="s">
        <v>62</v>
      </c>
      <c r="AB200" s="15">
        <v>9</v>
      </c>
      <c r="AC200" s="4">
        <f t="shared" si="18"/>
        <v>-31</v>
      </c>
      <c r="AD200" s="4">
        <f t="shared" si="18"/>
        <v>-1</v>
      </c>
      <c r="AE200" s="4">
        <f t="shared" si="18"/>
        <v>0</v>
      </c>
      <c r="AF200" s="4">
        <f t="shared" si="18"/>
        <v>-16</v>
      </c>
      <c r="AG200" s="4">
        <f t="shared" si="18"/>
        <v>0</v>
      </c>
      <c r="AH200" s="4">
        <f t="shared" si="18"/>
        <v>-1</v>
      </c>
      <c r="AI200" s="4">
        <f t="shared" si="18"/>
        <v>-11</v>
      </c>
      <c r="AJ200" s="3">
        <f t="shared" si="18"/>
        <v>-16686.739999999998</v>
      </c>
      <c r="AK200" s="3">
        <f t="shared" si="18"/>
        <v>-12106.259999999998</v>
      </c>
    </row>
    <row r="202" spans="1:39" x14ac:dyDescent="0.25">
      <c r="A202" s="12" t="s">
        <v>66</v>
      </c>
      <c r="N202" s="12" t="s">
        <v>66</v>
      </c>
      <c r="AA202" s="12" t="s">
        <v>66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>
        <f>L23+L59+L95+L131+L167</f>
        <v>0</v>
      </c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>
        <f>Y23+Y59+Y95+Y131+Y167</f>
        <v>3</v>
      </c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-3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>
        <f>C24+C60+C96+C132+C168</f>
        <v>0</v>
      </c>
      <c r="D204" s="10" t="s">
        <v>729</v>
      </c>
      <c r="E204" s="11"/>
      <c r="F204" s="6">
        <f>F24+F60+F96+F132+F168</f>
        <v>0</v>
      </c>
      <c r="G204" s="53" t="s">
        <v>726</v>
      </c>
      <c r="H204" s="1"/>
      <c r="I204" s="10"/>
      <c r="J204" s="10"/>
      <c r="K204" s="6">
        <f>K24+K60+K96+K132+K168</f>
        <v>0</v>
      </c>
      <c r="L204" s="10" t="s">
        <v>63</v>
      </c>
      <c r="M204" s="10"/>
      <c r="N204" s="116" t="s">
        <v>725</v>
      </c>
      <c r="O204" s="116"/>
      <c r="P204" s="6">
        <f>P24+P60+P96+P132+P168</f>
        <v>0</v>
      </c>
      <c r="Q204" s="10" t="s">
        <v>729</v>
      </c>
      <c r="R204" s="11"/>
      <c r="S204" s="6">
        <f>S24+S60+S96+S132+S168</f>
        <v>0</v>
      </c>
      <c r="T204" s="53" t="s">
        <v>726</v>
      </c>
      <c r="U204" s="1"/>
      <c r="V204" s="10"/>
      <c r="W204" s="10"/>
      <c r="X204" s="6">
        <f>X24+X60+X96+X132+X168</f>
        <v>0</v>
      </c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>
        <f>C25+C61+C97+C133+C169</f>
        <v>0</v>
      </c>
      <c r="D205" s="13" t="s">
        <v>727</v>
      </c>
      <c r="E205" s="13"/>
      <c r="F205" s="13"/>
      <c r="J205" s="10"/>
      <c r="K205" s="10"/>
      <c r="L205" s="6">
        <f>L25+L61+L97+L133+L169</f>
        <v>0</v>
      </c>
      <c r="M205" s="10" t="s">
        <v>64</v>
      </c>
      <c r="N205" s="13" t="s">
        <v>728</v>
      </c>
      <c r="O205" s="13"/>
      <c r="P205" s="6">
        <f>P25+P61+P97+P133+P169</f>
        <v>0</v>
      </c>
      <c r="Q205" s="13" t="s">
        <v>727</v>
      </c>
      <c r="R205" s="13"/>
      <c r="S205" s="13"/>
      <c r="W205" s="10"/>
      <c r="X205" s="10"/>
      <c r="Y205" s="6">
        <f>Y25+Y61+Y97+Y133+Y169</f>
        <v>0</v>
      </c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0</v>
      </c>
      <c r="AM205" s="10" t="s">
        <v>64</v>
      </c>
    </row>
    <row r="208" spans="1:39" x14ac:dyDescent="0.25">
      <c r="A208" s="12" t="s">
        <v>67</v>
      </c>
      <c r="N208" s="12" t="s">
        <v>67</v>
      </c>
      <c r="AA208" s="12" t="s">
        <v>67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>
        <f>L29+L65+L101+L137+L173</f>
        <v>0</v>
      </c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>
        <f>Y29+Y65+Y101+Y137+Y173</f>
        <v>1</v>
      </c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-1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>
        <f>C30+C66+C102+C138+C174</f>
        <v>0</v>
      </c>
      <c r="D210" s="10" t="s">
        <v>729</v>
      </c>
      <c r="E210" s="11"/>
      <c r="F210" s="6">
        <f>F30+F66+F102+F138+F174</f>
        <v>0</v>
      </c>
      <c r="G210" s="53" t="s">
        <v>726</v>
      </c>
      <c r="H210" s="1"/>
      <c r="I210" s="10"/>
      <c r="J210" s="10"/>
      <c r="K210" s="6">
        <f>K30+K66+K102+K138+K174</f>
        <v>0</v>
      </c>
      <c r="L210" s="10" t="s">
        <v>63</v>
      </c>
      <c r="M210" s="10"/>
      <c r="N210" s="116" t="s">
        <v>725</v>
      </c>
      <c r="O210" s="116"/>
      <c r="P210" s="6">
        <f>P30+P66+P102+P138+P174</f>
        <v>1</v>
      </c>
      <c r="Q210" s="10" t="s">
        <v>729</v>
      </c>
      <c r="R210" s="11"/>
      <c r="S210" s="6">
        <f>S30+S66+S102+S138+S174</f>
        <v>0</v>
      </c>
      <c r="T210" s="53" t="s">
        <v>726</v>
      </c>
      <c r="U210" s="1"/>
      <c r="V210" s="10"/>
      <c r="W210" s="10"/>
      <c r="X210" s="6">
        <f>X30+X66+X102+X138+X174</f>
        <v>0</v>
      </c>
      <c r="Y210" s="10" t="s">
        <v>63</v>
      </c>
      <c r="Z210" s="10"/>
      <c r="AA210" s="116" t="s">
        <v>725</v>
      </c>
      <c r="AB210" s="116"/>
      <c r="AC210" s="6">
        <f>C210-P210</f>
        <v>-1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>
        <f>C31+C67+C103+C139+C175</f>
        <v>0</v>
      </c>
      <c r="D211" s="13" t="s">
        <v>727</v>
      </c>
      <c r="E211" s="13"/>
      <c r="F211" s="13"/>
      <c r="J211" s="10"/>
      <c r="K211" s="10"/>
      <c r="L211" s="6">
        <f>L31+L67+L103+L139+L175</f>
        <v>0</v>
      </c>
      <c r="M211" s="10" t="s">
        <v>64</v>
      </c>
      <c r="N211" s="13" t="s">
        <v>728</v>
      </c>
      <c r="O211" s="13"/>
      <c r="P211" s="6">
        <f>P31+P67+P103+P139+P175</f>
        <v>0</v>
      </c>
      <c r="Q211" s="13" t="s">
        <v>727</v>
      </c>
      <c r="R211" s="13"/>
      <c r="S211" s="13"/>
      <c r="W211" s="10"/>
      <c r="X211" s="10"/>
      <c r="Y211" s="6">
        <f>Y31+Y67+Y103+Y139+Y175</f>
        <v>2</v>
      </c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-2</v>
      </c>
      <c r="AM211" s="10" t="s">
        <v>64</v>
      </c>
    </row>
    <row r="214" spans="1:39" x14ac:dyDescent="0.25">
      <c r="A214" s="12" t="s">
        <v>68</v>
      </c>
      <c r="N214" s="12" t="s">
        <v>68</v>
      </c>
      <c r="AA214" s="12" t="s">
        <v>68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>
        <f>L35+L71+L107+L143+L179</f>
        <v>0</v>
      </c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>
        <f>Y35+Y71+Y107+Y143+Y179</f>
        <v>0</v>
      </c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>
        <f>C36+C72+C108+C144+C180</f>
        <v>0</v>
      </c>
      <c r="D216" s="10" t="s">
        <v>729</v>
      </c>
      <c r="E216" s="11"/>
      <c r="F216" s="6">
        <f>F36+F72+F108+F144+F180</f>
        <v>0</v>
      </c>
      <c r="G216" s="53" t="s">
        <v>726</v>
      </c>
      <c r="H216" s="1"/>
      <c r="I216" s="10"/>
      <c r="J216" s="10"/>
      <c r="K216" s="6">
        <f>K36+K72+K108+K144+K180</f>
        <v>0</v>
      </c>
      <c r="L216" s="10" t="s">
        <v>63</v>
      </c>
      <c r="M216" s="10"/>
      <c r="N216" s="116" t="s">
        <v>725</v>
      </c>
      <c r="O216" s="116"/>
      <c r="P216" s="6">
        <f>P36+P72+P108+P144+P180</f>
        <v>0</v>
      </c>
      <c r="Q216" s="10" t="s">
        <v>729</v>
      </c>
      <c r="R216" s="11"/>
      <c r="S216" s="6">
        <f>S36+S72+S108+S144+S180</f>
        <v>0</v>
      </c>
      <c r="T216" s="53" t="s">
        <v>726</v>
      </c>
      <c r="U216" s="1"/>
      <c r="V216" s="10"/>
      <c r="W216" s="10"/>
      <c r="X216" s="6">
        <f>X36+X72+X108+X144+X180</f>
        <v>0</v>
      </c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>
        <f>C37+C73+C109+C145+C181</f>
        <v>0</v>
      </c>
      <c r="D217" s="13" t="s">
        <v>727</v>
      </c>
      <c r="E217" s="13"/>
      <c r="F217" s="13"/>
      <c r="J217" s="10"/>
      <c r="K217" s="10"/>
      <c r="L217" s="6">
        <f>L37+L73+L109+L145+L181</f>
        <v>0</v>
      </c>
      <c r="M217" s="10" t="s">
        <v>64</v>
      </c>
      <c r="N217" s="13" t="s">
        <v>728</v>
      </c>
      <c r="O217" s="13"/>
      <c r="P217" s="6">
        <f>P37+P73+P109+P145+P181</f>
        <v>0</v>
      </c>
      <c r="Q217" s="13" t="s">
        <v>727</v>
      </c>
      <c r="R217" s="13"/>
      <c r="S217" s="13"/>
      <c r="W217" s="10"/>
      <c r="X217" s="10"/>
      <c r="Y217" s="6">
        <f>Y37+Y73+Y109+Y145+Y181</f>
        <v>0</v>
      </c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20" spans="1:39" ht="17.25" customHeight="1" x14ac:dyDescent="0.25">
      <c r="A220" s="19" t="s">
        <v>822</v>
      </c>
      <c r="B220" s="19"/>
      <c r="C220" s="19"/>
      <c r="D220" s="19"/>
      <c r="E220" s="18"/>
      <c r="F220" s="18"/>
      <c r="G220" s="18"/>
      <c r="H220" s="18"/>
      <c r="I220" s="18"/>
      <c r="J220" s="18"/>
      <c r="K220" s="135"/>
      <c r="L220" s="135"/>
      <c r="M220" s="135"/>
      <c r="N220" s="129" t="s">
        <v>823</v>
      </c>
      <c r="O220" s="129"/>
      <c r="P220" s="129"/>
      <c r="Q220" s="129"/>
      <c r="R220" s="18"/>
      <c r="S220" s="18"/>
      <c r="T220" s="18"/>
      <c r="U220" s="18"/>
      <c r="V220" s="18"/>
      <c r="W220" s="18"/>
      <c r="X220" s="18"/>
      <c r="Y220" s="18"/>
      <c r="Z220" s="18"/>
      <c r="AA220" s="129" t="s">
        <v>824</v>
      </c>
      <c r="AB220" s="129"/>
      <c r="AC220" s="129"/>
      <c r="AD220" s="129"/>
      <c r="AE220" s="18"/>
      <c r="AF220" s="18"/>
      <c r="AG220" s="18"/>
      <c r="AH220" s="18"/>
      <c r="AI220" s="18"/>
      <c r="AJ220" s="18"/>
      <c r="AK220" s="18"/>
      <c r="AL220" s="18"/>
      <c r="AM220" s="18"/>
    </row>
    <row r="221" spans="1:39" ht="17.25" customHeight="1" x14ac:dyDescent="0.25">
      <c r="A221" s="9" t="s">
        <v>284</v>
      </c>
      <c r="B221" s="108"/>
      <c r="C221" s="7"/>
      <c r="D221" s="7"/>
      <c r="E221" s="7"/>
      <c r="F221" s="7"/>
      <c r="G221" s="7"/>
      <c r="H221" s="7"/>
      <c r="I221" s="7"/>
      <c r="J221" s="7"/>
      <c r="K221" s="7"/>
      <c r="L221" s="108"/>
      <c r="M221" s="108"/>
      <c r="N221" s="9" t="s">
        <v>284</v>
      </c>
      <c r="O221" s="70"/>
      <c r="P221" s="7"/>
      <c r="Q221" s="7"/>
      <c r="R221" s="7"/>
      <c r="S221" s="7"/>
      <c r="T221" s="7"/>
      <c r="U221" s="7"/>
      <c r="V221" s="7"/>
      <c r="W221" s="7"/>
      <c r="X221" s="7"/>
      <c r="Y221" s="70"/>
      <c r="Z221" s="70"/>
      <c r="AA221" s="9" t="s">
        <v>284</v>
      </c>
      <c r="AB221" s="70"/>
      <c r="AC221" s="7"/>
      <c r="AD221" s="7"/>
      <c r="AE221" s="7"/>
      <c r="AF221" s="7"/>
      <c r="AG221" s="7"/>
      <c r="AH221" s="7"/>
      <c r="AI221" s="7"/>
      <c r="AJ221" s="7"/>
      <c r="AK221" s="7"/>
      <c r="AL221" s="70"/>
      <c r="AM221" s="70"/>
    </row>
    <row r="222" spans="1:39" ht="27" customHeight="1" x14ac:dyDescent="0.25">
      <c r="A222" s="121" t="s">
        <v>52</v>
      </c>
      <c r="B222" s="121" t="s">
        <v>53</v>
      </c>
      <c r="C222" s="127" t="s">
        <v>70</v>
      </c>
      <c r="D222" s="131"/>
      <c r="E222" s="131"/>
      <c r="F222" s="131"/>
      <c r="G222" s="131"/>
      <c r="H222" s="131"/>
      <c r="I222" s="128"/>
      <c r="J222" s="132" t="s">
        <v>69</v>
      </c>
      <c r="K222" s="132"/>
      <c r="L222" s="44"/>
      <c r="M222" s="55"/>
      <c r="N222" s="121" t="s">
        <v>52</v>
      </c>
      <c r="O222" s="121" t="s">
        <v>53</v>
      </c>
      <c r="P222" s="127" t="s">
        <v>70</v>
      </c>
      <c r="Q222" s="131"/>
      <c r="R222" s="131"/>
      <c r="S222" s="131"/>
      <c r="T222" s="131"/>
      <c r="U222" s="131"/>
      <c r="V222" s="128"/>
      <c r="W222" s="119" t="s">
        <v>69</v>
      </c>
      <c r="X222" s="120"/>
      <c r="Y222" s="44"/>
      <c r="Z222" s="44"/>
      <c r="AA222" s="121" t="s">
        <v>52</v>
      </c>
      <c r="AB222" s="121" t="s">
        <v>53</v>
      </c>
      <c r="AC222" s="127" t="s">
        <v>70</v>
      </c>
      <c r="AD222" s="131"/>
      <c r="AE222" s="131"/>
      <c r="AF222" s="131"/>
      <c r="AG222" s="131"/>
      <c r="AH222" s="131"/>
      <c r="AI222" s="128"/>
      <c r="AJ222" s="119" t="s">
        <v>69</v>
      </c>
      <c r="AK222" s="120"/>
      <c r="AM222" s="33"/>
    </row>
    <row r="223" spans="1:39" ht="21" customHeight="1" x14ac:dyDescent="0.25">
      <c r="A223" s="122"/>
      <c r="B223" s="122"/>
      <c r="C223" s="121" t="s">
        <v>40</v>
      </c>
      <c r="D223" s="127" t="s">
        <v>48</v>
      </c>
      <c r="E223" s="131"/>
      <c r="F223" s="131"/>
      <c r="G223" s="131"/>
      <c r="H223" s="131"/>
      <c r="I223" s="128"/>
      <c r="J223" s="121" t="s">
        <v>47</v>
      </c>
      <c r="K223" s="124" t="s">
        <v>49</v>
      </c>
      <c r="L223" s="30"/>
      <c r="M223" s="55"/>
      <c r="N223" s="122"/>
      <c r="O223" s="122"/>
      <c r="P223" s="121" t="s">
        <v>40</v>
      </c>
      <c r="Q223" s="127" t="s">
        <v>48</v>
      </c>
      <c r="R223" s="131"/>
      <c r="S223" s="131"/>
      <c r="T223" s="131"/>
      <c r="U223" s="131"/>
      <c r="V223" s="128"/>
      <c r="W223" s="121" t="s">
        <v>47</v>
      </c>
      <c r="X223" s="124" t="s">
        <v>49</v>
      </c>
      <c r="Y223" s="44"/>
      <c r="Z223" s="44"/>
      <c r="AA223" s="122"/>
      <c r="AB223" s="122"/>
      <c r="AC223" s="121" t="s">
        <v>40</v>
      </c>
      <c r="AD223" s="127" t="s">
        <v>48</v>
      </c>
      <c r="AE223" s="131"/>
      <c r="AF223" s="131"/>
      <c r="AG223" s="131"/>
      <c r="AH223" s="131"/>
      <c r="AI223" s="128"/>
      <c r="AJ223" s="121" t="s">
        <v>47</v>
      </c>
      <c r="AK223" s="124" t="s">
        <v>49</v>
      </c>
    </row>
    <row r="224" spans="1:39" ht="18.75" customHeight="1" x14ac:dyDescent="0.25">
      <c r="A224" s="122"/>
      <c r="B224" s="122"/>
      <c r="C224" s="122"/>
      <c r="D224" s="124" t="s">
        <v>43</v>
      </c>
      <c r="E224" s="124" t="s">
        <v>42</v>
      </c>
      <c r="F224" s="124" t="s">
        <v>50</v>
      </c>
      <c r="G224" s="127" t="s">
        <v>44</v>
      </c>
      <c r="H224" s="128"/>
      <c r="I224" s="124" t="s">
        <v>723</v>
      </c>
      <c r="J224" s="122"/>
      <c r="K224" s="125"/>
      <c r="L224" s="30"/>
      <c r="M224" s="55"/>
      <c r="N224" s="122"/>
      <c r="O224" s="122"/>
      <c r="P224" s="122"/>
      <c r="Q224" s="124" t="s">
        <v>43</v>
      </c>
      <c r="R224" s="124" t="s">
        <v>42</v>
      </c>
      <c r="S224" s="124" t="s">
        <v>50</v>
      </c>
      <c r="T224" s="127" t="s">
        <v>44</v>
      </c>
      <c r="U224" s="128"/>
      <c r="V224" s="124" t="s">
        <v>723</v>
      </c>
      <c r="W224" s="122"/>
      <c r="X224" s="125"/>
      <c r="Y224" s="44"/>
      <c r="Z224" s="44"/>
      <c r="AA224" s="122"/>
      <c r="AB224" s="122"/>
      <c r="AC224" s="122"/>
      <c r="AD224" s="124" t="s">
        <v>43</v>
      </c>
      <c r="AE224" s="124" t="s">
        <v>42</v>
      </c>
      <c r="AF224" s="124" t="s">
        <v>50</v>
      </c>
      <c r="AG224" s="127" t="s">
        <v>44</v>
      </c>
      <c r="AH224" s="128"/>
      <c r="AI224" s="124" t="s">
        <v>723</v>
      </c>
      <c r="AJ224" s="122"/>
      <c r="AK224" s="125"/>
    </row>
    <row r="225" spans="1:39" ht="20.25" customHeight="1" x14ac:dyDescent="0.25">
      <c r="A225" s="122"/>
      <c r="B225" s="122"/>
      <c r="C225" s="122"/>
      <c r="D225" s="125"/>
      <c r="E225" s="125"/>
      <c r="F225" s="125"/>
      <c r="G225" s="117" t="s">
        <v>45</v>
      </c>
      <c r="H225" s="117" t="s">
        <v>46</v>
      </c>
      <c r="I225" s="125"/>
      <c r="J225" s="122"/>
      <c r="K225" s="125"/>
      <c r="L225" s="30"/>
      <c r="M225" s="55"/>
      <c r="N225" s="122"/>
      <c r="O225" s="122"/>
      <c r="P225" s="122"/>
      <c r="Q225" s="125"/>
      <c r="R225" s="125"/>
      <c r="S225" s="125"/>
      <c r="T225" s="117" t="s">
        <v>45</v>
      </c>
      <c r="U225" s="117" t="s">
        <v>46</v>
      </c>
      <c r="V225" s="125"/>
      <c r="W225" s="122"/>
      <c r="X225" s="125"/>
      <c r="Y225" s="44"/>
      <c r="Z225" s="44"/>
      <c r="AA225" s="122"/>
      <c r="AB225" s="122"/>
      <c r="AC225" s="122"/>
      <c r="AD225" s="125"/>
      <c r="AE225" s="125"/>
      <c r="AF225" s="125"/>
      <c r="AG225" s="117" t="s">
        <v>45</v>
      </c>
      <c r="AH225" s="117" t="s">
        <v>46</v>
      </c>
      <c r="AI225" s="125"/>
      <c r="AJ225" s="122"/>
      <c r="AK225" s="125"/>
    </row>
    <row r="226" spans="1:39" ht="47.25" customHeight="1" x14ac:dyDescent="0.25">
      <c r="A226" s="123"/>
      <c r="B226" s="123"/>
      <c r="C226" s="123"/>
      <c r="D226" s="126"/>
      <c r="E226" s="126"/>
      <c r="F226" s="126"/>
      <c r="G226" s="118"/>
      <c r="H226" s="118"/>
      <c r="I226" s="126"/>
      <c r="J226" s="123"/>
      <c r="K226" s="126"/>
      <c r="L226" s="30"/>
      <c r="M226" s="55"/>
      <c r="N226" s="123"/>
      <c r="O226" s="123"/>
      <c r="P226" s="123"/>
      <c r="Q226" s="126"/>
      <c r="R226" s="126"/>
      <c r="S226" s="126"/>
      <c r="T226" s="118"/>
      <c r="U226" s="118"/>
      <c r="V226" s="126"/>
      <c r="W226" s="123"/>
      <c r="X226" s="126"/>
      <c r="Y226" s="44"/>
      <c r="Z226" s="44"/>
      <c r="AA226" s="123"/>
      <c r="AB226" s="123"/>
      <c r="AC226" s="123"/>
      <c r="AD226" s="126"/>
      <c r="AE226" s="126"/>
      <c r="AF226" s="126"/>
      <c r="AG226" s="118"/>
      <c r="AH226" s="118"/>
      <c r="AI226" s="126"/>
      <c r="AJ226" s="123"/>
      <c r="AK226" s="126"/>
    </row>
    <row r="227" spans="1:39" ht="18.75" customHeight="1" x14ac:dyDescent="0.25">
      <c r="A227" s="107">
        <v>1</v>
      </c>
      <c r="B227" s="107">
        <v>2</v>
      </c>
      <c r="C227" s="107">
        <v>3</v>
      </c>
      <c r="D227" s="107">
        <v>4</v>
      </c>
      <c r="E227" s="107">
        <v>5</v>
      </c>
      <c r="F227" s="107">
        <v>6</v>
      </c>
      <c r="G227" s="107">
        <v>7</v>
      </c>
      <c r="H227" s="107">
        <v>8</v>
      </c>
      <c r="I227" s="107">
        <v>9</v>
      </c>
      <c r="J227" s="107">
        <v>10</v>
      </c>
      <c r="K227" s="107">
        <v>11</v>
      </c>
      <c r="L227" s="45"/>
      <c r="M227" s="39"/>
      <c r="N227" s="69">
        <v>1</v>
      </c>
      <c r="O227" s="69">
        <v>2</v>
      </c>
      <c r="P227" s="69">
        <v>3</v>
      </c>
      <c r="Q227" s="69">
        <v>4</v>
      </c>
      <c r="R227" s="69">
        <v>5</v>
      </c>
      <c r="S227" s="69">
        <v>6</v>
      </c>
      <c r="T227" s="69">
        <v>7</v>
      </c>
      <c r="U227" s="69">
        <v>8</v>
      </c>
      <c r="V227" s="69">
        <v>9</v>
      </c>
      <c r="W227" s="69">
        <v>10</v>
      </c>
      <c r="X227" s="69">
        <v>11</v>
      </c>
      <c r="Y227" s="45"/>
      <c r="Z227" s="45"/>
      <c r="AA227" s="69">
        <v>1</v>
      </c>
      <c r="AB227" s="69">
        <v>2</v>
      </c>
      <c r="AC227" s="69">
        <v>3</v>
      </c>
      <c r="AD227" s="69">
        <v>4</v>
      </c>
      <c r="AE227" s="69">
        <v>5</v>
      </c>
      <c r="AF227" s="69">
        <v>6</v>
      </c>
      <c r="AG227" s="69">
        <v>7</v>
      </c>
      <c r="AH227" s="69">
        <v>8</v>
      </c>
      <c r="AI227" s="69">
        <v>9</v>
      </c>
      <c r="AJ227" s="69">
        <v>10</v>
      </c>
      <c r="AK227" s="69">
        <v>11</v>
      </c>
    </row>
    <row r="228" spans="1:39" ht="38.25" customHeight="1" x14ac:dyDescent="0.25">
      <c r="A228" s="8" t="s">
        <v>54</v>
      </c>
      <c r="B228" s="107">
        <v>1</v>
      </c>
      <c r="C228" s="84"/>
      <c r="D228" s="84"/>
      <c r="E228" s="84"/>
      <c r="F228" s="84"/>
      <c r="G228" s="84"/>
      <c r="H228" s="84"/>
      <c r="I228" s="84"/>
      <c r="J228" s="83"/>
      <c r="K228" s="83"/>
      <c r="L228" s="31"/>
      <c r="M228" s="40"/>
      <c r="N228" s="8" t="s">
        <v>54</v>
      </c>
      <c r="O228" s="69">
        <v>1</v>
      </c>
      <c r="P228" s="4">
        <v>3</v>
      </c>
      <c r="Q228" s="4">
        <v>1</v>
      </c>
      <c r="R228" s="4"/>
      <c r="S228" s="4">
        <v>2</v>
      </c>
      <c r="T228" s="4"/>
      <c r="U228" s="4"/>
      <c r="V228" s="4"/>
      <c r="W228" s="3">
        <v>862.16</v>
      </c>
      <c r="X228" s="3">
        <v>862.16</v>
      </c>
      <c r="Y228" s="31"/>
      <c r="Z228" s="31"/>
      <c r="AA228" s="8" t="s">
        <v>54</v>
      </c>
      <c r="AB228" s="69">
        <v>1</v>
      </c>
      <c r="AC228" s="4">
        <f t="shared" ref="AC228:AK236" si="29">C228-P228</f>
        <v>-3</v>
      </c>
      <c r="AD228" s="4">
        <f t="shared" si="29"/>
        <v>-1</v>
      </c>
      <c r="AE228" s="4">
        <f t="shared" si="29"/>
        <v>0</v>
      </c>
      <c r="AF228" s="4">
        <f t="shared" si="29"/>
        <v>-2</v>
      </c>
      <c r="AG228" s="4">
        <f t="shared" si="29"/>
        <v>0</v>
      </c>
      <c r="AH228" s="4">
        <f t="shared" si="29"/>
        <v>0</v>
      </c>
      <c r="AI228" s="4">
        <f t="shared" si="29"/>
        <v>0</v>
      </c>
      <c r="AJ228" s="3">
        <f t="shared" si="29"/>
        <v>-862.16</v>
      </c>
      <c r="AK228" s="3">
        <f t="shared" si="29"/>
        <v>-862.16</v>
      </c>
    </row>
    <row r="229" spans="1:39" ht="39" customHeight="1" x14ac:dyDescent="0.25">
      <c r="A229" s="8" t="s">
        <v>55</v>
      </c>
      <c r="B229" s="107">
        <v>2</v>
      </c>
      <c r="C229" s="84"/>
      <c r="D229" s="84"/>
      <c r="E229" s="84"/>
      <c r="F229" s="84"/>
      <c r="G229" s="84"/>
      <c r="H229" s="84"/>
      <c r="I229" s="84"/>
      <c r="J229" s="83"/>
      <c r="K229" s="83"/>
      <c r="L229" s="31"/>
      <c r="M229" s="40"/>
      <c r="N229" s="8" t="s">
        <v>55</v>
      </c>
      <c r="O229" s="69">
        <v>2</v>
      </c>
      <c r="P229" s="4"/>
      <c r="Q229" s="4"/>
      <c r="R229" s="4"/>
      <c r="S229" s="4"/>
      <c r="T229" s="4"/>
      <c r="U229" s="4"/>
      <c r="V229" s="4"/>
      <c r="W229" s="3"/>
      <c r="X229" s="3"/>
      <c r="Y229" s="31"/>
      <c r="Z229" s="31"/>
      <c r="AA229" s="8" t="s">
        <v>55</v>
      </c>
      <c r="AB229" s="69">
        <v>2</v>
      </c>
      <c r="AC229" s="4">
        <f t="shared" si="29"/>
        <v>0</v>
      </c>
      <c r="AD229" s="4">
        <f t="shared" si="29"/>
        <v>0</v>
      </c>
      <c r="AE229" s="4">
        <f t="shared" si="29"/>
        <v>0</v>
      </c>
      <c r="AF229" s="4">
        <f t="shared" si="29"/>
        <v>0</v>
      </c>
      <c r="AG229" s="4">
        <f t="shared" si="29"/>
        <v>0</v>
      </c>
      <c r="AH229" s="4">
        <f t="shared" si="29"/>
        <v>0</v>
      </c>
      <c r="AI229" s="4">
        <f t="shared" si="29"/>
        <v>0</v>
      </c>
      <c r="AJ229" s="3">
        <f t="shared" si="29"/>
        <v>0</v>
      </c>
      <c r="AK229" s="3">
        <f t="shared" si="29"/>
        <v>0</v>
      </c>
    </row>
    <row r="230" spans="1:39" ht="52.5" customHeight="1" x14ac:dyDescent="0.25">
      <c r="A230" s="8" t="s">
        <v>56</v>
      </c>
      <c r="B230" s="107">
        <v>3</v>
      </c>
      <c r="C230" s="84"/>
      <c r="D230" s="84"/>
      <c r="E230" s="84"/>
      <c r="F230" s="84"/>
      <c r="G230" s="84"/>
      <c r="H230" s="84"/>
      <c r="I230" s="84"/>
      <c r="J230" s="83"/>
      <c r="K230" s="83"/>
      <c r="L230" s="31"/>
      <c r="M230" s="40"/>
      <c r="N230" s="8" t="s">
        <v>56</v>
      </c>
      <c r="O230" s="69">
        <v>3</v>
      </c>
      <c r="P230" s="4">
        <v>1</v>
      </c>
      <c r="Q230" s="4"/>
      <c r="R230" s="4"/>
      <c r="S230" s="4">
        <v>1</v>
      </c>
      <c r="T230" s="4"/>
      <c r="U230" s="4"/>
      <c r="V230" s="4"/>
      <c r="W230" s="3">
        <v>863.5</v>
      </c>
      <c r="X230" s="3">
        <v>417.7</v>
      </c>
      <c r="Y230" s="31"/>
      <c r="Z230" s="31"/>
      <c r="AA230" s="8" t="s">
        <v>56</v>
      </c>
      <c r="AB230" s="69">
        <v>3</v>
      </c>
      <c r="AC230" s="4">
        <f t="shared" si="29"/>
        <v>-1</v>
      </c>
      <c r="AD230" s="4">
        <f t="shared" si="29"/>
        <v>0</v>
      </c>
      <c r="AE230" s="4">
        <f t="shared" si="29"/>
        <v>0</v>
      </c>
      <c r="AF230" s="4">
        <f t="shared" si="29"/>
        <v>-1</v>
      </c>
      <c r="AG230" s="4">
        <f t="shared" si="29"/>
        <v>0</v>
      </c>
      <c r="AH230" s="4">
        <f t="shared" si="29"/>
        <v>0</v>
      </c>
      <c r="AI230" s="4">
        <f t="shared" si="29"/>
        <v>0</v>
      </c>
      <c r="AJ230" s="3">
        <f t="shared" si="29"/>
        <v>-863.5</v>
      </c>
      <c r="AK230" s="3">
        <f t="shared" si="29"/>
        <v>-417.7</v>
      </c>
    </row>
    <row r="231" spans="1:39" ht="12.75" customHeight="1" x14ac:dyDescent="0.25">
      <c r="A231" s="8" t="s">
        <v>57</v>
      </c>
      <c r="B231" s="107">
        <v>4</v>
      </c>
      <c r="C231" s="84"/>
      <c r="D231" s="84"/>
      <c r="E231" s="84"/>
      <c r="F231" s="84"/>
      <c r="G231" s="84"/>
      <c r="H231" s="84"/>
      <c r="I231" s="84"/>
      <c r="J231" s="83"/>
      <c r="K231" s="83"/>
      <c r="L231" s="31"/>
      <c r="M231" s="40"/>
      <c r="N231" s="8" t="s">
        <v>57</v>
      </c>
      <c r="O231" s="69">
        <v>4</v>
      </c>
      <c r="P231" s="4"/>
      <c r="Q231" s="4"/>
      <c r="R231" s="4"/>
      <c r="S231" s="4"/>
      <c r="T231" s="4"/>
      <c r="U231" s="4"/>
      <c r="V231" s="4"/>
      <c r="W231" s="3"/>
      <c r="X231" s="3"/>
      <c r="Y231" s="31"/>
      <c r="Z231" s="31"/>
      <c r="AA231" s="8" t="s">
        <v>57</v>
      </c>
      <c r="AB231" s="69">
        <v>4</v>
      </c>
      <c r="AC231" s="4">
        <f t="shared" si="29"/>
        <v>0</v>
      </c>
      <c r="AD231" s="4">
        <f t="shared" si="29"/>
        <v>0</v>
      </c>
      <c r="AE231" s="4">
        <f t="shared" si="29"/>
        <v>0</v>
      </c>
      <c r="AF231" s="4">
        <f t="shared" si="29"/>
        <v>0</v>
      </c>
      <c r="AG231" s="4">
        <f t="shared" si="29"/>
        <v>0</v>
      </c>
      <c r="AH231" s="4">
        <f t="shared" si="29"/>
        <v>0</v>
      </c>
      <c r="AI231" s="4">
        <f t="shared" si="29"/>
        <v>0</v>
      </c>
      <c r="AJ231" s="3">
        <f t="shared" si="29"/>
        <v>0</v>
      </c>
      <c r="AK231" s="3">
        <f t="shared" si="29"/>
        <v>0</v>
      </c>
    </row>
    <row r="232" spans="1:39" ht="12" customHeight="1" x14ac:dyDescent="0.25">
      <c r="A232" s="8" t="s">
        <v>720</v>
      </c>
      <c r="B232" s="106">
        <v>5</v>
      </c>
      <c r="C232" s="84"/>
      <c r="D232" s="84"/>
      <c r="E232" s="84"/>
      <c r="F232" s="84"/>
      <c r="G232" s="84"/>
      <c r="H232" s="84"/>
      <c r="I232" s="84"/>
      <c r="J232" s="83"/>
      <c r="K232" s="83"/>
      <c r="L232" s="31"/>
      <c r="M232" s="40"/>
      <c r="N232" s="8" t="s">
        <v>58</v>
      </c>
      <c r="O232" s="68">
        <v>5</v>
      </c>
      <c r="P232" s="4">
        <v>11</v>
      </c>
      <c r="Q232" s="4"/>
      <c r="R232" s="4"/>
      <c r="S232" s="4">
        <v>1</v>
      </c>
      <c r="T232" s="4"/>
      <c r="U232" s="4">
        <v>1</v>
      </c>
      <c r="V232" s="4">
        <v>8</v>
      </c>
      <c r="W232" s="3">
        <v>1583.98</v>
      </c>
      <c r="X232" s="3">
        <v>100</v>
      </c>
      <c r="Y232" s="31"/>
      <c r="Z232" s="31"/>
      <c r="AA232" s="8" t="s">
        <v>58</v>
      </c>
      <c r="AB232" s="68">
        <v>5</v>
      </c>
      <c r="AC232" s="4">
        <f t="shared" si="29"/>
        <v>-11</v>
      </c>
      <c r="AD232" s="4">
        <f t="shared" si="29"/>
        <v>0</v>
      </c>
      <c r="AE232" s="4">
        <f t="shared" si="29"/>
        <v>0</v>
      </c>
      <c r="AF232" s="4">
        <f t="shared" si="29"/>
        <v>-1</v>
      </c>
      <c r="AG232" s="4">
        <f t="shared" si="29"/>
        <v>0</v>
      </c>
      <c r="AH232" s="4">
        <f t="shared" si="29"/>
        <v>-1</v>
      </c>
      <c r="AI232" s="4">
        <f t="shared" si="29"/>
        <v>-8</v>
      </c>
      <c r="AJ232" s="3">
        <f t="shared" si="29"/>
        <v>-1583.98</v>
      </c>
      <c r="AK232" s="3">
        <f t="shared" si="29"/>
        <v>-100</v>
      </c>
    </row>
    <row r="233" spans="1:39" ht="12.75" customHeight="1" x14ac:dyDescent="0.25">
      <c r="A233" s="8" t="s">
        <v>59</v>
      </c>
      <c r="B233" s="106">
        <v>6</v>
      </c>
      <c r="C233" s="84"/>
      <c r="D233" s="84"/>
      <c r="E233" s="84"/>
      <c r="F233" s="84"/>
      <c r="G233" s="84"/>
      <c r="H233" s="84"/>
      <c r="I233" s="84"/>
      <c r="J233" s="83"/>
      <c r="K233" s="83"/>
      <c r="L233" s="31"/>
      <c r="M233" s="40"/>
      <c r="N233" s="8" t="s">
        <v>59</v>
      </c>
      <c r="O233" s="68">
        <v>6</v>
      </c>
      <c r="P233" s="4"/>
      <c r="Q233" s="4"/>
      <c r="R233" s="4"/>
      <c r="S233" s="4"/>
      <c r="T233" s="4"/>
      <c r="U233" s="4"/>
      <c r="V233" s="4"/>
      <c r="W233" s="3"/>
      <c r="X233" s="3"/>
      <c r="Y233" s="31"/>
      <c r="Z233" s="31"/>
      <c r="AA233" s="8" t="s">
        <v>59</v>
      </c>
      <c r="AB233" s="68">
        <v>6</v>
      </c>
      <c r="AC233" s="4">
        <f t="shared" si="29"/>
        <v>0</v>
      </c>
      <c r="AD233" s="4">
        <f t="shared" si="29"/>
        <v>0</v>
      </c>
      <c r="AE233" s="4">
        <f t="shared" si="29"/>
        <v>0</v>
      </c>
      <c r="AF233" s="4">
        <f t="shared" si="29"/>
        <v>0</v>
      </c>
      <c r="AG233" s="4">
        <f t="shared" si="29"/>
        <v>0</v>
      </c>
      <c r="AH233" s="4">
        <f t="shared" si="29"/>
        <v>0</v>
      </c>
      <c r="AI233" s="4">
        <f t="shared" si="29"/>
        <v>0</v>
      </c>
      <c r="AJ233" s="3">
        <f t="shared" si="29"/>
        <v>0</v>
      </c>
      <c r="AK233" s="3">
        <f t="shared" si="29"/>
        <v>0</v>
      </c>
    </row>
    <row r="234" spans="1:39" ht="12.75" customHeight="1" x14ac:dyDescent="0.25">
      <c r="A234" s="8" t="s">
        <v>60</v>
      </c>
      <c r="B234" s="106">
        <v>7</v>
      </c>
      <c r="C234" s="84"/>
      <c r="D234" s="84"/>
      <c r="E234" s="84"/>
      <c r="F234" s="84"/>
      <c r="G234" s="84"/>
      <c r="H234" s="84"/>
      <c r="I234" s="84"/>
      <c r="J234" s="83"/>
      <c r="K234" s="83"/>
      <c r="L234" s="31"/>
      <c r="M234" s="40"/>
      <c r="N234" s="8" t="s">
        <v>60</v>
      </c>
      <c r="O234" s="68">
        <v>7</v>
      </c>
      <c r="P234" s="4"/>
      <c r="Q234" s="4"/>
      <c r="R234" s="4"/>
      <c r="S234" s="4"/>
      <c r="T234" s="4"/>
      <c r="U234" s="4"/>
      <c r="V234" s="4"/>
      <c r="W234" s="3"/>
      <c r="X234" s="3"/>
      <c r="Y234" s="31"/>
      <c r="Z234" s="31"/>
      <c r="AA234" s="8" t="s">
        <v>60</v>
      </c>
      <c r="AB234" s="68">
        <v>7</v>
      </c>
      <c r="AC234" s="4">
        <f t="shared" si="29"/>
        <v>0</v>
      </c>
      <c r="AD234" s="4">
        <f t="shared" si="29"/>
        <v>0</v>
      </c>
      <c r="AE234" s="4">
        <f t="shared" si="29"/>
        <v>0</v>
      </c>
      <c r="AF234" s="4">
        <f t="shared" si="29"/>
        <v>0</v>
      </c>
      <c r="AG234" s="4">
        <f t="shared" si="29"/>
        <v>0</v>
      </c>
      <c r="AH234" s="4">
        <f t="shared" si="29"/>
        <v>0</v>
      </c>
      <c r="AI234" s="4">
        <f t="shared" si="29"/>
        <v>0</v>
      </c>
      <c r="AJ234" s="3">
        <f t="shared" si="29"/>
        <v>0</v>
      </c>
      <c r="AK234" s="3">
        <f t="shared" si="29"/>
        <v>0</v>
      </c>
    </row>
    <row r="235" spans="1:39" ht="12.75" customHeight="1" x14ac:dyDescent="0.25">
      <c r="A235" s="8" t="s">
        <v>61</v>
      </c>
      <c r="B235" s="106">
        <v>8</v>
      </c>
      <c r="C235" s="84"/>
      <c r="D235" s="84"/>
      <c r="E235" s="84"/>
      <c r="F235" s="84"/>
      <c r="G235" s="84"/>
      <c r="H235" s="84"/>
      <c r="I235" s="84"/>
      <c r="J235" s="83"/>
      <c r="K235" s="83"/>
      <c r="L235" s="31"/>
      <c r="M235" s="40"/>
      <c r="N235" s="8" t="s">
        <v>61</v>
      </c>
      <c r="O235" s="68">
        <v>8</v>
      </c>
      <c r="P235" s="4">
        <v>0</v>
      </c>
      <c r="Q235" s="4">
        <v>0</v>
      </c>
      <c r="R235" s="4"/>
      <c r="S235" s="4"/>
      <c r="T235" s="4"/>
      <c r="U235" s="4"/>
      <c r="V235" s="4"/>
      <c r="W235" s="3">
        <v>0</v>
      </c>
      <c r="X235" s="3">
        <v>0</v>
      </c>
      <c r="Y235" s="31"/>
      <c r="Z235" s="31"/>
      <c r="AA235" s="8" t="s">
        <v>61</v>
      </c>
      <c r="AB235" s="68">
        <v>8</v>
      </c>
      <c r="AC235" s="4">
        <f t="shared" si="29"/>
        <v>0</v>
      </c>
      <c r="AD235" s="4">
        <f t="shared" si="29"/>
        <v>0</v>
      </c>
      <c r="AE235" s="4">
        <f t="shared" si="29"/>
        <v>0</v>
      </c>
      <c r="AF235" s="4">
        <f t="shared" si="29"/>
        <v>0</v>
      </c>
      <c r="AG235" s="4">
        <f t="shared" si="29"/>
        <v>0</v>
      </c>
      <c r="AH235" s="4">
        <f t="shared" si="29"/>
        <v>0</v>
      </c>
      <c r="AI235" s="4">
        <f t="shared" si="29"/>
        <v>0</v>
      </c>
      <c r="AJ235" s="3">
        <f t="shared" si="29"/>
        <v>0</v>
      </c>
      <c r="AK235" s="3">
        <f t="shared" si="29"/>
        <v>0</v>
      </c>
    </row>
    <row r="236" spans="1:39" ht="12.75" customHeight="1" x14ac:dyDescent="0.25">
      <c r="A236" s="14" t="s">
        <v>258</v>
      </c>
      <c r="B236" s="15">
        <v>9</v>
      </c>
      <c r="C236" s="16">
        <f>SUM(C228:C235)</f>
        <v>0</v>
      </c>
      <c r="D236" s="16">
        <f t="shared" ref="D236:H236" si="30">SUM(D228:D235)</f>
        <v>0</v>
      </c>
      <c r="E236" s="16">
        <f t="shared" si="30"/>
        <v>0</v>
      </c>
      <c r="F236" s="16">
        <f t="shared" si="30"/>
        <v>0</v>
      </c>
      <c r="G236" s="16">
        <f t="shared" si="30"/>
        <v>0</v>
      </c>
      <c r="H236" s="16">
        <f t="shared" si="30"/>
        <v>0</v>
      </c>
      <c r="I236" s="16">
        <f>SUM(I228:I235)</f>
        <v>0</v>
      </c>
      <c r="J236" s="17">
        <f>SUM(J228:J235)</f>
        <v>0</v>
      </c>
      <c r="K236" s="17">
        <f>SUM(K228:K235)</f>
        <v>0</v>
      </c>
      <c r="L236" s="40"/>
      <c r="M236" s="40"/>
      <c r="N236" s="14" t="s">
        <v>62</v>
      </c>
      <c r="O236" s="15">
        <v>9</v>
      </c>
      <c r="P236" s="4">
        <f t="shared" ref="P236:X236" si="31">SUM(P228:P235)</f>
        <v>15</v>
      </c>
      <c r="Q236" s="4">
        <f t="shared" si="31"/>
        <v>1</v>
      </c>
      <c r="R236" s="4">
        <f t="shared" si="31"/>
        <v>0</v>
      </c>
      <c r="S236" s="4">
        <f t="shared" si="31"/>
        <v>4</v>
      </c>
      <c r="T236" s="4">
        <f t="shared" si="31"/>
        <v>0</v>
      </c>
      <c r="U236" s="4">
        <f t="shared" si="31"/>
        <v>1</v>
      </c>
      <c r="V236" s="4">
        <f t="shared" si="31"/>
        <v>8</v>
      </c>
      <c r="W236" s="3">
        <f t="shared" si="31"/>
        <v>3309.64</v>
      </c>
      <c r="X236" s="3">
        <f t="shared" si="31"/>
        <v>1379.86</v>
      </c>
      <c r="Y236" s="32"/>
      <c r="Z236" s="32"/>
      <c r="AA236" s="14" t="s">
        <v>62</v>
      </c>
      <c r="AB236" s="15">
        <v>9</v>
      </c>
      <c r="AC236" s="4">
        <f t="shared" si="29"/>
        <v>-15</v>
      </c>
      <c r="AD236" s="4">
        <f t="shared" si="29"/>
        <v>-1</v>
      </c>
      <c r="AE236" s="4">
        <f t="shared" si="29"/>
        <v>0</v>
      </c>
      <c r="AF236" s="4">
        <f t="shared" si="29"/>
        <v>-4</v>
      </c>
      <c r="AG236" s="4">
        <f t="shared" si="29"/>
        <v>0</v>
      </c>
      <c r="AH236" s="4">
        <f t="shared" si="29"/>
        <v>-1</v>
      </c>
      <c r="AI236" s="4">
        <f t="shared" si="29"/>
        <v>-8</v>
      </c>
      <c r="AJ236" s="3">
        <f t="shared" si="29"/>
        <v>-3309.64</v>
      </c>
      <c r="AK236" s="3">
        <f t="shared" si="29"/>
        <v>-1379.86</v>
      </c>
    </row>
    <row r="238" spans="1:39" x14ac:dyDescent="0.25">
      <c r="A238" s="12" t="s">
        <v>285</v>
      </c>
      <c r="N238" s="12" t="s">
        <v>285</v>
      </c>
      <c r="AA238" s="12" t="s">
        <v>285</v>
      </c>
    </row>
    <row r="239" spans="1:39" ht="18.75" x14ac:dyDescent="0.3">
      <c r="A239" s="10" t="s">
        <v>730</v>
      </c>
      <c r="B239" s="10"/>
      <c r="C239" s="11"/>
      <c r="D239" s="11"/>
      <c r="E239" s="11"/>
      <c r="F239" s="11"/>
      <c r="G239" s="11"/>
      <c r="H239" s="10"/>
      <c r="I239" s="10"/>
      <c r="J239" s="10"/>
      <c r="K239" s="10"/>
      <c r="L239" s="6"/>
      <c r="M239" s="10" t="s">
        <v>724</v>
      </c>
      <c r="N239" s="10" t="s">
        <v>730</v>
      </c>
      <c r="O239" s="10"/>
      <c r="P239" s="11"/>
      <c r="Q239" s="11"/>
      <c r="R239" s="11"/>
      <c r="S239" s="11"/>
      <c r="T239" s="11"/>
      <c r="U239" s="10"/>
      <c r="V239" s="10"/>
      <c r="W239" s="10"/>
      <c r="X239" s="10"/>
      <c r="Y239" s="6">
        <v>1</v>
      </c>
      <c r="Z239" s="10" t="s">
        <v>724</v>
      </c>
      <c r="AA239" s="10" t="s">
        <v>730</v>
      </c>
      <c r="AB239" s="10"/>
      <c r="AC239" s="11"/>
      <c r="AD239" s="11"/>
      <c r="AE239" s="11"/>
      <c r="AF239" s="11"/>
      <c r="AG239" s="11"/>
      <c r="AH239" s="10"/>
      <c r="AI239" s="10"/>
      <c r="AJ239" s="10"/>
      <c r="AK239" s="10"/>
      <c r="AL239" s="6">
        <f>L239-Y239</f>
        <v>-1</v>
      </c>
      <c r="AM239" s="10" t="s">
        <v>724</v>
      </c>
    </row>
    <row r="240" spans="1:39" ht="20.25" customHeight="1" x14ac:dyDescent="0.3">
      <c r="A240" s="116" t="s">
        <v>725</v>
      </c>
      <c r="B240" s="116"/>
      <c r="C240" s="6"/>
      <c r="D240" s="10" t="s">
        <v>729</v>
      </c>
      <c r="E240" s="11"/>
      <c r="F240" s="6"/>
      <c r="G240" s="53" t="s">
        <v>726</v>
      </c>
      <c r="H240" s="1"/>
      <c r="I240" s="10"/>
      <c r="J240" s="10"/>
      <c r="K240" s="6"/>
      <c r="L240" s="10" t="s">
        <v>63</v>
      </c>
      <c r="M240" s="10"/>
      <c r="N240" s="116" t="s">
        <v>725</v>
      </c>
      <c r="O240" s="116"/>
      <c r="P240" s="6"/>
      <c r="Q240" s="10" t="s">
        <v>729</v>
      </c>
      <c r="R240" s="11"/>
      <c r="S240" s="6"/>
      <c r="T240" s="53" t="s">
        <v>726</v>
      </c>
      <c r="U240" s="1"/>
      <c r="V240" s="10"/>
      <c r="W240" s="10"/>
      <c r="X240" s="6"/>
      <c r="Y240" s="10" t="s">
        <v>63</v>
      </c>
      <c r="Z240" s="10"/>
      <c r="AA240" s="116" t="s">
        <v>725</v>
      </c>
      <c r="AB240" s="116"/>
      <c r="AC240" s="6">
        <f>C240-P240</f>
        <v>0</v>
      </c>
      <c r="AD240" s="10" t="s">
        <v>729</v>
      </c>
      <c r="AE240" s="11"/>
      <c r="AF240" s="6">
        <f>F240-S240</f>
        <v>0</v>
      </c>
      <c r="AG240" s="53" t="s">
        <v>726</v>
      </c>
      <c r="AH240" s="1"/>
      <c r="AI240" s="10"/>
      <c r="AJ240" s="10"/>
      <c r="AK240" s="6">
        <f>K240-X240</f>
        <v>0</v>
      </c>
      <c r="AL240" s="10" t="s">
        <v>63</v>
      </c>
      <c r="AM240" s="10"/>
    </row>
    <row r="241" spans="1:39" ht="21" customHeight="1" x14ac:dyDescent="0.3">
      <c r="A241" s="13" t="s">
        <v>728</v>
      </c>
      <c r="B241" s="13"/>
      <c r="C241" s="6"/>
      <c r="D241" s="13" t="s">
        <v>727</v>
      </c>
      <c r="E241" s="13"/>
      <c r="F241" s="13"/>
      <c r="J241" s="10"/>
      <c r="K241" s="10"/>
      <c r="L241" s="6"/>
      <c r="M241" s="10" t="s">
        <v>64</v>
      </c>
      <c r="N241" s="13" t="s">
        <v>728</v>
      </c>
      <c r="O241" s="13"/>
      <c r="P241" s="6"/>
      <c r="Q241" s="13" t="s">
        <v>727</v>
      </c>
      <c r="R241" s="13"/>
      <c r="S241" s="13"/>
      <c r="W241" s="10"/>
      <c r="X241" s="10"/>
      <c r="Y241" s="6"/>
      <c r="Z241" s="10" t="s">
        <v>64</v>
      </c>
      <c r="AA241" s="13" t="s">
        <v>728</v>
      </c>
      <c r="AB241" s="13"/>
      <c r="AC241" s="6">
        <f>C241-P241</f>
        <v>0</v>
      </c>
      <c r="AD241" s="13" t="s">
        <v>727</v>
      </c>
      <c r="AE241" s="13"/>
      <c r="AF241" s="13"/>
      <c r="AJ241" s="10"/>
      <c r="AK241" s="10"/>
      <c r="AL241" s="6">
        <f>L241-Y241</f>
        <v>0</v>
      </c>
      <c r="AM241" s="10" t="s">
        <v>64</v>
      </c>
    </row>
    <row r="244" spans="1:39" x14ac:dyDescent="0.25">
      <c r="A244" s="12" t="s">
        <v>286</v>
      </c>
      <c r="N244" s="12" t="s">
        <v>286</v>
      </c>
      <c r="AA244" s="12" t="s">
        <v>286</v>
      </c>
    </row>
    <row r="245" spans="1:39" ht="18.75" x14ac:dyDescent="0.3">
      <c r="A245" s="10" t="s">
        <v>730</v>
      </c>
      <c r="B245" s="10"/>
      <c r="C245" s="11"/>
      <c r="D245" s="11"/>
      <c r="E245" s="11"/>
      <c r="F245" s="11"/>
      <c r="G245" s="11"/>
      <c r="H245" s="10"/>
      <c r="I245" s="10"/>
      <c r="J245" s="10"/>
      <c r="K245" s="10"/>
      <c r="L245" s="6"/>
      <c r="M245" s="10" t="s">
        <v>724</v>
      </c>
      <c r="N245" s="10" t="s">
        <v>730</v>
      </c>
      <c r="O245" s="10"/>
      <c r="P245" s="11"/>
      <c r="Q245" s="11"/>
      <c r="R245" s="11"/>
      <c r="S245" s="11"/>
      <c r="T245" s="11"/>
      <c r="U245" s="10"/>
      <c r="V245" s="10"/>
      <c r="W245" s="10"/>
      <c r="X245" s="10"/>
      <c r="Y245" s="6"/>
      <c r="Z245" s="10" t="s">
        <v>724</v>
      </c>
      <c r="AA245" s="10" t="s">
        <v>730</v>
      </c>
      <c r="AB245" s="10"/>
      <c r="AC245" s="11"/>
      <c r="AD245" s="11"/>
      <c r="AE245" s="11"/>
      <c r="AF245" s="11"/>
      <c r="AG245" s="11"/>
      <c r="AH245" s="10"/>
      <c r="AI245" s="10"/>
      <c r="AJ245" s="10"/>
      <c r="AK245" s="10"/>
      <c r="AL245" s="6">
        <f>L245-Y245</f>
        <v>0</v>
      </c>
      <c r="AM245" s="10" t="s">
        <v>724</v>
      </c>
    </row>
    <row r="246" spans="1:39" ht="20.25" customHeight="1" x14ac:dyDescent="0.3">
      <c r="A246" s="116" t="s">
        <v>725</v>
      </c>
      <c r="B246" s="116"/>
      <c r="C246" s="6"/>
      <c r="D246" s="10" t="s">
        <v>729</v>
      </c>
      <c r="E246" s="11"/>
      <c r="F246" s="6"/>
      <c r="G246" s="53" t="s">
        <v>726</v>
      </c>
      <c r="H246" s="1"/>
      <c r="I246" s="10"/>
      <c r="J246" s="10"/>
      <c r="K246" s="6"/>
      <c r="L246" s="10" t="s">
        <v>63</v>
      </c>
      <c r="M246" s="10"/>
      <c r="N246" s="116" t="s">
        <v>725</v>
      </c>
      <c r="O246" s="116"/>
      <c r="P246" s="6"/>
      <c r="Q246" s="10" t="s">
        <v>729</v>
      </c>
      <c r="R246" s="11"/>
      <c r="S246" s="6"/>
      <c r="T246" s="53" t="s">
        <v>726</v>
      </c>
      <c r="U246" s="1"/>
      <c r="V246" s="10"/>
      <c r="W246" s="10"/>
      <c r="X246" s="6"/>
      <c r="Y246" s="10" t="s">
        <v>63</v>
      </c>
      <c r="Z246" s="10"/>
      <c r="AA246" s="116" t="s">
        <v>725</v>
      </c>
      <c r="AB246" s="116"/>
      <c r="AC246" s="6">
        <f>C246-P246</f>
        <v>0</v>
      </c>
      <c r="AD246" s="10" t="s">
        <v>729</v>
      </c>
      <c r="AE246" s="11"/>
      <c r="AF246" s="6">
        <f>F246-S246</f>
        <v>0</v>
      </c>
      <c r="AG246" s="53" t="s">
        <v>726</v>
      </c>
      <c r="AH246" s="1"/>
      <c r="AI246" s="10"/>
      <c r="AJ246" s="10"/>
      <c r="AK246" s="6">
        <f>K246-X246</f>
        <v>0</v>
      </c>
      <c r="AL246" s="10" t="s">
        <v>63</v>
      </c>
      <c r="AM246" s="10"/>
    </row>
    <row r="247" spans="1:39" ht="21" customHeight="1" x14ac:dyDescent="0.3">
      <c r="A247" s="13" t="s">
        <v>728</v>
      </c>
      <c r="B247" s="13"/>
      <c r="C247" s="6"/>
      <c r="D247" s="13" t="s">
        <v>727</v>
      </c>
      <c r="E247" s="13"/>
      <c r="F247" s="13"/>
      <c r="J247" s="10"/>
      <c r="K247" s="10"/>
      <c r="L247" s="6"/>
      <c r="M247" s="10" t="s">
        <v>64</v>
      </c>
      <c r="N247" s="13" t="s">
        <v>728</v>
      </c>
      <c r="O247" s="13"/>
      <c r="P247" s="6"/>
      <c r="Q247" s="13" t="s">
        <v>727</v>
      </c>
      <c r="R247" s="13"/>
      <c r="S247" s="13"/>
      <c r="W247" s="10"/>
      <c r="X247" s="10"/>
      <c r="Y247" s="6"/>
      <c r="Z247" s="10" t="s">
        <v>64</v>
      </c>
      <c r="AA247" s="13" t="s">
        <v>728</v>
      </c>
      <c r="AB247" s="13"/>
      <c r="AC247" s="6">
        <f>C247-P247</f>
        <v>0</v>
      </c>
      <c r="AD247" s="13" t="s">
        <v>727</v>
      </c>
      <c r="AE247" s="13"/>
      <c r="AF247" s="13"/>
      <c r="AJ247" s="10"/>
      <c r="AK247" s="10"/>
      <c r="AL247" s="6">
        <f>L247-Y247</f>
        <v>0</v>
      </c>
      <c r="AM247" s="10" t="s">
        <v>64</v>
      </c>
    </row>
    <row r="250" spans="1:39" x14ac:dyDescent="0.25">
      <c r="A250" s="12" t="s">
        <v>287</v>
      </c>
      <c r="N250" s="12" t="s">
        <v>287</v>
      </c>
      <c r="AA250" s="12" t="s">
        <v>287</v>
      </c>
    </row>
    <row r="251" spans="1:39" ht="18.75" x14ac:dyDescent="0.3">
      <c r="A251" s="10" t="s">
        <v>730</v>
      </c>
      <c r="B251" s="10"/>
      <c r="C251" s="11"/>
      <c r="D251" s="11"/>
      <c r="E251" s="11"/>
      <c r="F251" s="11"/>
      <c r="G251" s="11"/>
      <c r="H251" s="10"/>
      <c r="I251" s="10"/>
      <c r="J251" s="10"/>
      <c r="K251" s="10"/>
      <c r="L251" s="6"/>
      <c r="M251" s="10" t="s">
        <v>724</v>
      </c>
      <c r="N251" s="10" t="s">
        <v>730</v>
      </c>
      <c r="O251" s="10"/>
      <c r="P251" s="11"/>
      <c r="Q251" s="11"/>
      <c r="R251" s="11"/>
      <c r="S251" s="11"/>
      <c r="T251" s="11"/>
      <c r="U251" s="10"/>
      <c r="V251" s="10"/>
      <c r="W251" s="10"/>
      <c r="X251" s="10"/>
      <c r="Y251" s="6"/>
      <c r="Z251" s="10" t="s">
        <v>724</v>
      </c>
      <c r="AA251" s="10" t="s">
        <v>730</v>
      </c>
      <c r="AB251" s="10"/>
      <c r="AC251" s="11"/>
      <c r="AD251" s="11"/>
      <c r="AE251" s="11"/>
      <c r="AF251" s="11"/>
      <c r="AG251" s="11"/>
      <c r="AH251" s="10"/>
      <c r="AI251" s="10"/>
      <c r="AJ251" s="10"/>
      <c r="AK251" s="10"/>
      <c r="AL251" s="6">
        <f>L251-Y251</f>
        <v>0</v>
      </c>
      <c r="AM251" s="10" t="s">
        <v>724</v>
      </c>
    </row>
    <row r="252" spans="1:39" ht="20.25" customHeight="1" x14ac:dyDescent="0.3">
      <c r="A252" s="116" t="s">
        <v>725</v>
      </c>
      <c r="B252" s="116"/>
      <c r="C252" s="6"/>
      <c r="D252" s="10" t="s">
        <v>729</v>
      </c>
      <c r="E252" s="11"/>
      <c r="F252" s="6"/>
      <c r="G252" s="53" t="s">
        <v>726</v>
      </c>
      <c r="H252" s="1"/>
      <c r="I252" s="10"/>
      <c r="J252" s="10"/>
      <c r="K252" s="6"/>
      <c r="L252" s="10" t="s">
        <v>63</v>
      </c>
      <c r="M252" s="10"/>
      <c r="N252" s="116" t="s">
        <v>725</v>
      </c>
      <c r="O252" s="116"/>
      <c r="P252" s="6"/>
      <c r="Q252" s="10" t="s">
        <v>729</v>
      </c>
      <c r="R252" s="11"/>
      <c r="S252" s="6"/>
      <c r="T252" s="53" t="s">
        <v>726</v>
      </c>
      <c r="U252" s="1"/>
      <c r="V252" s="10"/>
      <c r="W252" s="10"/>
      <c r="X252" s="6"/>
      <c r="Y252" s="10" t="s">
        <v>63</v>
      </c>
      <c r="Z252" s="10"/>
      <c r="AA252" s="116" t="s">
        <v>725</v>
      </c>
      <c r="AB252" s="116"/>
      <c r="AC252" s="6">
        <f>C252-P252</f>
        <v>0</v>
      </c>
      <c r="AD252" s="10" t="s">
        <v>729</v>
      </c>
      <c r="AE252" s="11"/>
      <c r="AF252" s="6">
        <f>F252-S252</f>
        <v>0</v>
      </c>
      <c r="AG252" s="53" t="s">
        <v>726</v>
      </c>
      <c r="AH252" s="1"/>
      <c r="AI252" s="10"/>
      <c r="AJ252" s="10"/>
      <c r="AK252" s="6">
        <f>K252-X252</f>
        <v>0</v>
      </c>
      <c r="AL252" s="10" t="s">
        <v>63</v>
      </c>
      <c r="AM252" s="10"/>
    </row>
    <row r="253" spans="1:39" ht="21" customHeight="1" x14ac:dyDescent="0.3">
      <c r="A253" s="13" t="s">
        <v>728</v>
      </c>
      <c r="B253" s="13"/>
      <c r="C253" s="6"/>
      <c r="D253" s="13" t="s">
        <v>727</v>
      </c>
      <c r="E253" s="13"/>
      <c r="F253" s="13"/>
      <c r="J253" s="10"/>
      <c r="K253" s="10"/>
      <c r="L253" s="6"/>
      <c r="M253" s="10" t="s">
        <v>64</v>
      </c>
      <c r="N253" s="13" t="s">
        <v>728</v>
      </c>
      <c r="O253" s="13"/>
      <c r="P253" s="6"/>
      <c r="Q253" s="13" t="s">
        <v>727</v>
      </c>
      <c r="R253" s="13"/>
      <c r="S253" s="13"/>
      <c r="W253" s="10"/>
      <c r="X253" s="10"/>
      <c r="Y253" s="6"/>
      <c r="Z253" s="10" t="s">
        <v>64</v>
      </c>
      <c r="AA253" s="13" t="s">
        <v>728</v>
      </c>
      <c r="AB253" s="13"/>
      <c r="AC253" s="6">
        <f>C253-P253</f>
        <v>0</v>
      </c>
      <c r="AD253" s="13" t="s">
        <v>727</v>
      </c>
      <c r="AE253" s="13"/>
      <c r="AF253" s="13"/>
      <c r="AJ253" s="10"/>
      <c r="AK253" s="10"/>
      <c r="AL253" s="6">
        <f>L253-Y253</f>
        <v>0</v>
      </c>
      <c r="AM253" s="10" t="s">
        <v>64</v>
      </c>
    </row>
    <row r="255" spans="1:39" ht="17.25" customHeight="1" x14ac:dyDescent="0.25">
      <c r="A255" s="19" t="s">
        <v>705</v>
      </c>
      <c r="B255" s="19"/>
      <c r="C255" s="19"/>
      <c r="D255" s="19"/>
      <c r="E255" s="18"/>
      <c r="F255" s="18"/>
      <c r="G255" s="18" t="s">
        <v>343</v>
      </c>
      <c r="H255" s="18"/>
      <c r="I255" s="18"/>
      <c r="J255" s="18"/>
      <c r="K255" s="18"/>
      <c r="L255" s="18"/>
      <c r="M255" s="18"/>
      <c r="N255" s="19" t="s">
        <v>705</v>
      </c>
      <c r="O255" s="19"/>
      <c r="P255" s="19"/>
      <c r="Q255" s="19"/>
      <c r="R255" s="18"/>
      <c r="S255" s="18"/>
      <c r="T255" s="18"/>
      <c r="U255" s="18"/>
      <c r="V255" s="18"/>
      <c r="W255" s="18"/>
      <c r="X255" s="18"/>
      <c r="Y255" s="18"/>
      <c r="Z255" s="18"/>
      <c r="AA255" s="19" t="s">
        <v>705</v>
      </c>
      <c r="AB255" s="19"/>
      <c r="AC255" s="19"/>
      <c r="AD255" s="19"/>
      <c r="AE255" s="18"/>
      <c r="AF255" s="18"/>
      <c r="AG255" s="18"/>
      <c r="AH255" s="18"/>
      <c r="AI255" s="18"/>
      <c r="AJ255" s="18"/>
      <c r="AK255" s="18"/>
      <c r="AL255" s="18"/>
      <c r="AM255" s="18"/>
    </row>
    <row r="256" spans="1:39" ht="17.25" customHeight="1" x14ac:dyDescent="0.25">
      <c r="A256" s="34" t="s">
        <v>257</v>
      </c>
      <c r="B256" s="108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9" t="s">
        <v>257</v>
      </c>
      <c r="O256" s="70"/>
      <c r="P256" s="7"/>
      <c r="Q256" s="7"/>
      <c r="R256" s="7"/>
      <c r="S256" s="7"/>
      <c r="T256" s="7"/>
      <c r="U256" s="7"/>
      <c r="V256" s="7"/>
      <c r="W256" s="7"/>
      <c r="X256" s="7"/>
      <c r="Y256" s="70"/>
      <c r="Z256" s="70"/>
      <c r="AA256" s="9" t="s">
        <v>257</v>
      </c>
      <c r="AB256" s="70"/>
      <c r="AC256" s="7"/>
      <c r="AD256" s="7"/>
      <c r="AE256" s="7"/>
      <c r="AF256" s="7"/>
      <c r="AG256" s="7"/>
      <c r="AH256" s="7"/>
      <c r="AI256" s="7"/>
      <c r="AJ256" s="7"/>
      <c r="AK256" s="7"/>
      <c r="AL256" s="70"/>
      <c r="AM256" s="70"/>
    </row>
    <row r="257" spans="1:37" ht="27" customHeight="1" x14ac:dyDescent="0.25">
      <c r="A257" s="121" t="s">
        <v>52</v>
      </c>
      <c r="B257" s="121" t="s">
        <v>53</v>
      </c>
      <c r="C257" s="127" t="s">
        <v>70</v>
      </c>
      <c r="D257" s="131"/>
      <c r="E257" s="131"/>
      <c r="F257" s="131"/>
      <c r="G257" s="131"/>
      <c r="H257" s="131"/>
      <c r="I257" s="128"/>
      <c r="J257" s="132" t="s">
        <v>69</v>
      </c>
      <c r="K257" s="132"/>
      <c r="L257" s="44"/>
      <c r="M257" s="55"/>
      <c r="N257" s="130" t="s">
        <v>52</v>
      </c>
      <c r="O257" s="121" t="s">
        <v>53</v>
      </c>
      <c r="P257" s="127" t="s">
        <v>70</v>
      </c>
      <c r="Q257" s="131"/>
      <c r="R257" s="131"/>
      <c r="S257" s="131"/>
      <c r="T257" s="131"/>
      <c r="U257" s="131"/>
      <c r="V257" s="128"/>
      <c r="W257" s="132" t="s">
        <v>69</v>
      </c>
      <c r="X257" s="132"/>
      <c r="Y257" s="44"/>
      <c r="Z257" s="44"/>
      <c r="AA257" s="130" t="s">
        <v>52</v>
      </c>
      <c r="AB257" s="121" t="s">
        <v>53</v>
      </c>
      <c r="AC257" s="127" t="s">
        <v>70</v>
      </c>
      <c r="AD257" s="131"/>
      <c r="AE257" s="131"/>
      <c r="AF257" s="131"/>
      <c r="AG257" s="131"/>
      <c r="AH257" s="131"/>
      <c r="AI257" s="128"/>
      <c r="AJ257" s="119" t="s">
        <v>69</v>
      </c>
      <c r="AK257" s="120"/>
    </row>
    <row r="258" spans="1:37" ht="21" customHeight="1" x14ac:dyDescent="0.25">
      <c r="A258" s="122"/>
      <c r="B258" s="122"/>
      <c r="C258" s="121" t="s">
        <v>40</v>
      </c>
      <c r="D258" s="127" t="s">
        <v>48</v>
      </c>
      <c r="E258" s="131"/>
      <c r="F258" s="131"/>
      <c r="G258" s="131"/>
      <c r="H258" s="131"/>
      <c r="I258" s="128"/>
      <c r="J258" s="130" t="s">
        <v>47</v>
      </c>
      <c r="K258" s="132" t="s">
        <v>49</v>
      </c>
      <c r="L258" s="30"/>
      <c r="M258" s="55"/>
      <c r="N258" s="130"/>
      <c r="O258" s="122"/>
      <c r="P258" s="121" t="s">
        <v>40</v>
      </c>
      <c r="Q258" s="127" t="s">
        <v>48</v>
      </c>
      <c r="R258" s="131"/>
      <c r="S258" s="131"/>
      <c r="T258" s="131"/>
      <c r="U258" s="131"/>
      <c r="V258" s="128"/>
      <c r="W258" s="130" t="s">
        <v>47</v>
      </c>
      <c r="X258" s="132" t="s">
        <v>49</v>
      </c>
      <c r="Y258" s="44"/>
      <c r="Z258" s="44"/>
      <c r="AA258" s="130"/>
      <c r="AB258" s="122"/>
      <c r="AC258" s="121" t="s">
        <v>40</v>
      </c>
      <c r="AD258" s="127" t="s">
        <v>48</v>
      </c>
      <c r="AE258" s="131"/>
      <c r="AF258" s="131"/>
      <c r="AG258" s="131"/>
      <c r="AH258" s="131"/>
      <c r="AI258" s="128"/>
      <c r="AJ258" s="121" t="s">
        <v>47</v>
      </c>
      <c r="AK258" s="124" t="s">
        <v>49</v>
      </c>
    </row>
    <row r="259" spans="1:37" ht="18.75" customHeight="1" x14ac:dyDescent="0.25">
      <c r="A259" s="122"/>
      <c r="B259" s="122"/>
      <c r="C259" s="122"/>
      <c r="D259" s="124" t="s">
        <v>43</v>
      </c>
      <c r="E259" s="124" t="s">
        <v>42</v>
      </c>
      <c r="F259" s="124" t="s">
        <v>50</v>
      </c>
      <c r="G259" s="127" t="s">
        <v>44</v>
      </c>
      <c r="H259" s="128"/>
      <c r="I259" s="124" t="s">
        <v>723</v>
      </c>
      <c r="J259" s="130"/>
      <c r="K259" s="132"/>
      <c r="L259" s="30"/>
      <c r="M259" s="55"/>
      <c r="N259" s="130"/>
      <c r="O259" s="122"/>
      <c r="P259" s="122"/>
      <c r="Q259" s="124" t="s">
        <v>43</v>
      </c>
      <c r="R259" s="124" t="s">
        <v>42</v>
      </c>
      <c r="S259" s="124" t="s">
        <v>50</v>
      </c>
      <c r="T259" s="127" t="s">
        <v>44</v>
      </c>
      <c r="U259" s="128"/>
      <c r="V259" s="124" t="s">
        <v>723</v>
      </c>
      <c r="W259" s="130"/>
      <c r="X259" s="132"/>
      <c r="Y259" s="44"/>
      <c r="Z259" s="44"/>
      <c r="AA259" s="130"/>
      <c r="AB259" s="122"/>
      <c r="AC259" s="122"/>
      <c r="AD259" s="124" t="s">
        <v>43</v>
      </c>
      <c r="AE259" s="124" t="s">
        <v>42</v>
      </c>
      <c r="AF259" s="124" t="s">
        <v>50</v>
      </c>
      <c r="AG259" s="127" t="s">
        <v>44</v>
      </c>
      <c r="AH259" s="128"/>
      <c r="AI259" s="124" t="s">
        <v>723</v>
      </c>
      <c r="AJ259" s="122"/>
      <c r="AK259" s="125"/>
    </row>
    <row r="260" spans="1:37" ht="20.25" customHeight="1" x14ac:dyDescent="0.25">
      <c r="A260" s="122"/>
      <c r="B260" s="122"/>
      <c r="C260" s="122"/>
      <c r="D260" s="125"/>
      <c r="E260" s="125"/>
      <c r="F260" s="125"/>
      <c r="G260" s="117" t="s">
        <v>45</v>
      </c>
      <c r="H260" s="117" t="s">
        <v>46</v>
      </c>
      <c r="I260" s="125"/>
      <c r="J260" s="130"/>
      <c r="K260" s="132"/>
      <c r="L260" s="30"/>
      <c r="M260" s="55"/>
      <c r="N260" s="130"/>
      <c r="O260" s="122"/>
      <c r="P260" s="122"/>
      <c r="Q260" s="125"/>
      <c r="R260" s="125"/>
      <c r="S260" s="125"/>
      <c r="T260" s="117" t="s">
        <v>45</v>
      </c>
      <c r="U260" s="117" t="s">
        <v>46</v>
      </c>
      <c r="V260" s="125"/>
      <c r="W260" s="130"/>
      <c r="X260" s="132"/>
      <c r="Y260" s="44"/>
      <c r="Z260" s="44"/>
      <c r="AA260" s="130"/>
      <c r="AB260" s="122"/>
      <c r="AC260" s="122"/>
      <c r="AD260" s="125"/>
      <c r="AE260" s="125"/>
      <c r="AF260" s="125"/>
      <c r="AG260" s="117" t="s">
        <v>45</v>
      </c>
      <c r="AH260" s="117" t="s">
        <v>46</v>
      </c>
      <c r="AI260" s="125"/>
      <c r="AJ260" s="122"/>
      <c r="AK260" s="125"/>
    </row>
    <row r="261" spans="1:37" ht="44.25" customHeight="1" x14ac:dyDescent="0.25">
      <c r="A261" s="123"/>
      <c r="B261" s="123"/>
      <c r="C261" s="123"/>
      <c r="D261" s="126"/>
      <c r="E261" s="126"/>
      <c r="F261" s="126"/>
      <c r="G261" s="118"/>
      <c r="H261" s="118"/>
      <c r="I261" s="126"/>
      <c r="J261" s="130"/>
      <c r="K261" s="132"/>
      <c r="L261" s="30"/>
      <c r="M261" s="55"/>
      <c r="N261" s="130"/>
      <c r="O261" s="123"/>
      <c r="P261" s="123"/>
      <c r="Q261" s="126"/>
      <c r="R261" s="126"/>
      <c r="S261" s="126"/>
      <c r="T261" s="118"/>
      <c r="U261" s="118"/>
      <c r="V261" s="126"/>
      <c r="W261" s="130"/>
      <c r="X261" s="132"/>
      <c r="Y261" s="44"/>
      <c r="Z261" s="44"/>
      <c r="AA261" s="130"/>
      <c r="AB261" s="123"/>
      <c r="AC261" s="123"/>
      <c r="AD261" s="126"/>
      <c r="AE261" s="126"/>
      <c r="AF261" s="126"/>
      <c r="AG261" s="118"/>
      <c r="AH261" s="118"/>
      <c r="AI261" s="126"/>
      <c r="AJ261" s="123"/>
      <c r="AK261" s="126"/>
    </row>
    <row r="262" spans="1:37" ht="18.75" customHeight="1" x14ac:dyDescent="0.25">
      <c r="A262" s="107">
        <v>1</v>
      </c>
      <c r="B262" s="107">
        <v>2</v>
      </c>
      <c r="C262" s="107">
        <v>3</v>
      </c>
      <c r="D262" s="107">
        <v>4</v>
      </c>
      <c r="E262" s="107">
        <v>5</v>
      </c>
      <c r="F262" s="107">
        <v>6</v>
      </c>
      <c r="G262" s="107">
        <v>7</v>
      </c>
      <c r="H262" s="107">
        <v>8</v>
      </c>
      <c r="I262" s="107">
        <v>9</v>
      </c>
      <c r="J262" s="107">
        <v>10</v>
      </c>
      <c r="K262" s="107">
        <v>11</v>
      </c>
      <c r="L262" s="45"/>
      <c r="M262" s="39"/>
      <c r="N262" s="69">
        <v>1</v>
      </c>
      <c r="O262" s="69">
        <v>2</v>
      </c>
      <c r="P262" s="69">
        <v>3</v>
      </c>
      <c r="Q262" s="69">
        <v>4</v>
      </c>
      <c r="R262" s="69">
        <v>5</v>
      </c>
      <c r="S262" s="69">
        <v>6</v>
      </c>
      <c r="T262" s="69">
        <v>7</v>
      </c>
      <c r="U262" s="69">
        <v>8</v>
      </c>
      <c r="V262" s="69">
        <v>9</v>
      </c>
      <c r="W262" s="69">
        <v>10</v>
      </c>
      <c r="X262" s="69">
        <v>11</v>
      </c>
      <c r="Y262" s="45"/>
      <c r="Z262" s="45"/>
      <c r="AA262" s="69">
        <v>1</v>
      </c>
      <c r="AB262" s="69">
        <v>2</v>
      </c>
      <c r="AC262" s="69">
        <v>3</v>
      </c>
      <c r="AD262" s="69">
        <v>4</v>
      </c>
      <c r="AE262" s="69">
        <v>5</v>
      </c>
      <c r="AF262" s="69">
        <v>6</v>
      </c>
      <c r="AG262" s="69">
        <v>7</v>
      </c>
      <c r="AH262" s="69">
        <v>8</v>
      </c>
      <c r="AI262" s="69">
        <v>9</v>
      </c>
      <c r="AJ262" s="69">
        <v>10</v>
      </c>
      <c r="AK262" s="69">
        <v>11</v>
      </c>
    </row>
    <row r="263" spans="1:37" ht="12.75" customHeight="1" x14ac:dyDescent="0.25">
      <c r="A263" s="38" t="s">
        <v>714</v>
      </c>
      <c r="B263" s="106" t="s">
        <v>289</v>
      </c>
      <c r="C263" s="84">
        <v>1</v>
      </c>
      <c r="D263" s="84"/>
      <c r="E263" s="84"/>
      <c r="F263" s="84"/>
      <c r="G263" s="84"/>
      <c r="H263" s="84"/>
      <c r="I263" s="84"/>
      <c r="J263" s="83"/>
      <c r="K263" s="83"/>
      <c r="L263" s="31"/>
      <c r="M263" s="40"/>
      <c r="N263" s="26" t="s">
        <v>714</v>
      </c>
      <c r="O263" s="68" t="s">
        <v>289</v>
      </c>
      <c r="P263" s="4">
        <v>1</v>
      </c>
      <c r="Q263" s="4"/>
      <c r="R263" s="4"/>
      <c r="S263" s="4"/>
      <c r="T263" s="4"/>
      <c r="U263" s="4"/>
      <c r="V263" s="4">
        <v>1</v>
      </c>
      <c r="W263" s="3">
        <v>166.53</v>
      </c>
      <c r="X263" s="3"/>
      <c r="Y263" s="31"/>
      <c r="Z263" s="31"/>
      <c r="AA263" s="26" t="s">
        <v>714</v>
      </c>
      <c r="AB263" s="68" t="s">
        <v>289</v>
      </c>
      <c r="AC263" s="4">
        <f t="shared" ref="AC263:AK274" si="32">C263-P263</f>
        <v>0</v>
      </c>
      <c r="AD263" s="4">
        <f t="shared" si="32"/>
        <v>0</v>
      </c>
      <c r="AE263" s="4">
        <f t="shared" si="32"/>
        <v>0</v>
      </c>
      <c r="AF263" s="4">
        <f t="shared" si="32"/>
        <v>0</v>
      </c>
      <c r="AG263" s="4">
        <f t="shared" si="32"/>
        <v>0</v>
      </c>
      <c r="AH263" s="4">
        <f t="shared" si="32"/>
        <v>0</v>
      </c>
      <c r="AI263" s="4">
        <f t="shared" si="32"/>
        <v>-1</v>
      </c>
      <c r="AJ263" s="3">
        <f t="shared" si="32"/>
        <v>-166.53</v>
      </c>
      <c r="AK263" s="3">
        <f t="shared" si="32"/>
        <v>0</v>
      </c>
    </row>
    <row r="264" spans="1:37" ht="15" customHeight="1" x14ac:dyDescent="0.25">
      <c r="A264" s="38" t="s">
        <v>711</v>
      </c>
      <c r="B264" s="106" t="s">
        <v>289</v>
      </c>
      <c r="C264" s="84">
        <v>1</v>
      </c>
      <c r="D264" s="84"/>
      <c r="E264" s="84"/>
      <c r="F264" s="84"/>
      <c r="G264" s="84"/>
      <c r="H264" s="84"/>
      <c r="I264" s="84"/>
      <c r="J264" s="83"/>
      <c r="K264" s="83"/>
      <c r="L264" s="31"/>
      <c r="M264" s="40"/>
      <c r="N264" s="26" t="s">
        <v>711</v>
      </c>
      <c r="O264" s="68" t="s">
        <v>289</v>
      </c>
      <c r="P264" s="4">
        <v>1</v>
      </c>
      <c r="Q264" s="4"/>
      <c r="R264" s="4"/>
      <c r="S264" s="4"/>
      <c r="T264" s="4"/>
      <c r="U264" s="4"/>
      <c r="V264" s="4">
        <v>1</v>
      </c>
      <c r="W264" s="3">
        <v>160</v>
      </c>
      <c r="X264" s="3"/>
      <c r="Y264" s="31"/>
      <c r="Z264" s="31"/>
      <c r="AA264" s="26" t="s">
        <v>711</v>
      </c>
      <c r="AB264" s="68" t="s">
        <v>289</v>
      </c>
      <c r="AC264" s="4">
        <f t="shared" ref="AC264:AC273" si="33">C264-P264</f>
        <v>0</v>
      </c>
      <c r="AD264" s="4">
        <f t="shared" ref="AD264:AD273" si="34">D264-Q264</f>
        <v>0</v>
      </c>
      <c r="AE264" s="4">
        <f t="shared" ref="AE264:AE273" si="35">E264-R264</f>
        <v>0</v>
      </c>
      <c r="AF264" s="4">
        <f t="shared" ref="AF264:AF273" si="36">F264-S264</f>
        <v>0</v>
      </c>
      <c r="AG264" s="4">
        <f t="shared" ref="AG264:AG273" si="37">G264-T264</f>
        <v>0</v>
      </c>
      <c r="AH264" s="4">
        <f t="shared" ref="AH264:AH273" si="38">H264-U264</f>
        <v>0</v>
      </c>
      <c r="AI264" s="4">
        <f t="shared" ref="AI264:AI273" si="39">I264-V264</f>
        <v>-1</v>
      </c>
      <c r="AJ264" s="3">
        <f t="shared" ref="AJ264:AJ273" si="40">J264-W264</f>
        <v>-160</v>
      </c>
      <c r="AK264" s="3">
        <f t="shared" ref="AK264:AK273" si="41">K264-X264</f>
        <v>0</v>
      </c>
    </row>
    <row r="265" spans="1:37" ht="12.75" customHeight="1" x14ac:dyDescent="0.25">
      <c r="A265" s="38" t="s">
        <v>716</v>
      </c>
      <c r="B265" s="106" t="s">
        <v>289</v>
      </c>
      <c r="C265" s="84">
        <v>1</v>
      </c>
      <c r="D265" s="84"/>
      <c r="E265" s="84"/>
      <c r="F265" s="84"/>
      <c r="G265" s="84"/>
      <c r="H265" s="84"/>
      <c r="I265" s="84"/>
      <c r="J265" s="83"/>
      <c r="K265" s="83"/>
      <c r="L265" s="31"/>
      <c r="M265" s="40"/>
      <c r="N265" s="26" t="s">
        <v>716</v>
      </c>
      <c r="O265" s="68" t="s">
        <v>289</v>
      </c>
      <c r="P265" s="4">
        <v>1</v>
      </c>
      <c r="Q265" s="4"/>
      <c r="R265" s="4"/>
      <c r="S265" s="4"/>
      <c r="T265" s="4"/>
      <c r="U265" s="4"/>
      <c r="V265" s="4"/>
      <c r="W265" s="3">
        <v>133.28</v>
      </c>
      <c r="X265" s="3"/>
      <c r="Y265" s="31"/>
      <c r="Z265" s="31"/>
      <c r="AA265" s="26" t="s">
        <v>716</v>
      </c>
      <c r="AB265" s="68" t="s">
        <v>289</v>
      </c>
      <c r="AC265" s="4">
        <f t="shared" si="33"/>
        <v>0</v>
      </c>
      <c r="AD265" s="4">
        <f t="shared" si="34"/>
        <v>0</v>
      </c>
      <c r="AE265" s="4">
        <f t="shared" si="35"/>
        <v>0</v>
      </c>
      <c r="AF265" s="4">
        <f t="shared" si="36"/>
        <v>0</v>
      </c>
      <c r="AG265" s="4">
        <f t="shared" si="37"/>
        <v>0</v>
      </c>
      <c r="AH265" s="4">
        <f t="shared" si="38"/>
        <v>0</v>
      </c>
      <c r="AI265" s="4">
        <f t="shared" si="39"/>
        <v>0</v>
      </c>
      <c r="AJ265" s="3">
        <f t="shared" si="40"/>
        <v>-133.28</v>
      </c>
      <c r="AK265" s="3">
        <f t="shared" si="41"/>
        <v>0</v>
      </c>
    </row>
    <row r="266" spans="1:37" ht="12.75" customHeight="1" x14ac:dyDescent="0.25">
      <c r="A266" s="38" t="s">
        <v>715</v>
      </c>
      <c r="B266" s="106" t="s">
        <v>289</v>
      </c>
      <c r="C266" s="84">
        <v>1</v>
      </c>
      <c r="D266" s="84"/>
      <c r="E266" s="84"/>
      <c r="F266" s="84"/>
      <c r="G266" s="84"/>
      <c r="H266" s="84"/>
      <c r="I266" s="84"/>
      <c r="J266" s="83"/>
      <c r="K266" s="83"/>
      <c r="L266" s="31"/>
      <c r="M266" s="40"/>
      <c r="N266" s="26" t="s">
        <v>715</v>
      </c>
      <c r="O266" s="68" t="s">
        <v>289</v>
      </c>
      <c r="P266" s="4">
        <v>1</v>
      </c>
      <c r="Q266" s="4"/>
      <c r="R266" s="4"/>
      <c r="S266" s="4"/>
      <c r="T266" s="4"/>
      <c r="U266" s="4"/>
      <c r="V266" s="4">
        <v>1</v>
      </c>
      <c r="W266" s="3">
        <v>142.28</v>
      </c>
      <c r="X266" s="3"/>
      <c r="Y266" s="31"/>
      <c r="Z266" s="31"/>
      <c r="AA266" s="26" t="s">
        <v>715</v>
      </c>
      <c r="AB266" s="68" t="s">
        <v>289</v>
      </c>
      <c r="AC266" s="4">
        <f t="shared" si="33"/>
        <v>0</v>
      </c>
      <c r="AD266" s="4">
        <f t="shared" si="34"/>
        <v>0</v>
      </c>
      <c r="AE266" s="4">
        <f t="shared" si="35"/>
        <v>0</v>
      </c>
      <c r="AF266" s="4">
        <f t="shared" si="36"/>
        <v>0</v>
      </c>
      <c r="AG266" s="4">
        <f t="shared" si="37"/>
        <v>0</v>
      </c>
      <c r="AH266" s="4">
        <f t="shared" si="38"/>
        <v>0</v>
      </c>
      <c r="AI266" s="4">
        <f t="shared" si="39"/>
        <v>-1</v>
      </c>
      <c r="AJ266" s="3">
        <f t="shared" si="40"/>
        <v>-142.28</v>
      </c>
      <c r="AK266" s="3">
        <f t="shared" si="41"/>
        <v>0</v>
      </c>
    </row>
    <row r="267" spans="1:37" ht="12.75" customHeight="1" x14ac:dyDescent="0.25">
      <c r="A267" s="38" t="s">
        <v>710</v>
      </c>
      <c r="B267" s="106" t="s">
        <v>289</v>
      </c>
      <c r="C267" s="84">
        <v>1</v>
      </c>
      <c r="D267" s="84"/>
      <c r="E267" s="84"/>
      <c r="F267" s="84"/>
      <c r="G267" s="84"/>
      <c r="H267" s="84"/>
      <c r="I267" s="84"/>
      <c r="J267" s="83"/>
      <c r="K267" s="83"/>
      <c r="L267" s="31"/>
      <c r="M267" s="40"/>
      <c r="N267" s="26" t="s">
        <v>710</v>
      </c>
      <c r="O267" s="68" t="s">
        <v>289</v>
      </c>
      <c r="P267" s="4">
        <v>1</v>
      </c>
      <c r="Q267" s="4"/>
      <c r="R267" s="4"/>
      <c r="S267" s="4">
        <v>1</v>
      </c>
      <c r="T267" s="4"/>
      <c r="U267" s="4"/>
      <c r="V267" s="4"/>
      <c r="W267" s="3">
        <v>100</v>
      </c>
      <c r="X267" s="3">
        <v>100</v>
      </c>
      <c r="Y267" s="31"/>
      <c r="Z267" s="31"/>
      <c r="AA267" s="26" t="s">
        <v>710</v>
      </c>
      <c r="AB267" s="68" t="s">
        <v>289</v>
      </c>
      <c r="AC267" s="4">
        <f t="shared" si="33"/>
        <v>0</v>
      </c>
      <c r="AD267" s="4">
        <f t="shared" si="34"/>
        <v>0</v>
      </c>
      <c r="AE267" s="4">
        <f t="shared" si="35"/>
        <v>0</v>
      </c>
      <c r="AF267" s="4">
        <f t="shared" si="36"/>
        <v>-1</v>
      </c>
      <c r="AG267" s="4">
        <f t="shared" si="37"/>
        <v>0</v>
      </c>
      <c r="AH267" s="4">
        <f t="shared" si="38"/>
        <v>0</v>
      </c>
      <c r="AI267" s="4">
        <f t="shared" si="39"/>
        <v>0</v>
      </c>
      <c r="AJ267" s="3">
        <f t="shared" si="40"/>
        <v>-100</v>
      </c>
      <c r="AK267" s="3">
        <f t="shared" si="41"/>
        <v>-100</v>
      </c>
    </row>
    <row r="268" spans="1:37" ht="12.75" customHeight="1" x14ac:dyDescent="0.25">
      <c r="A268" s="38" t="s">
        <v>706</v>
      </c>
      <c r="B268" s="106" t="s">
        <v>289</v>
      </c>
      <c r="C268" s="84">
        <v>1</v>
      </c>
      <c r="D268" s="84"/>
      <c r="E268" s="84"/>
      <c r="F268" s="84"/>
      <c r="G268" s="84"/>
      <c r="H268" s="84"/>
      <c r="I268" s="84"/>
      <c r="J268" s="83"/>
      <c r="K268" s="83"/>
      <c r="L268" s="31"/>
      <c r="M268" s="40"/>
      <c r="N268" s="26" t="s">
        <v>706</v>
      </c>
      <c r="O268" s="68" t="s">
        <v>289</v>
      </c>
      <c r="P268" s="4">
        <v>1</v>
      </c>
      <c r="Q268" s="4"/>
      <c r="R268" s="4"/>
      <c r="S268" s="4"/>
      <c r="T268" s="4"/>
      <c r="U268" s="4">
        <v>1</v>
      </c>
      <c r="V268" s="4"/>
      <c r="W268" s="3">
        <v>118.9</v>
      </c>
      <c r="X268" s="3"/>
      <c r="Y268" s="31"/>
      <c r="Z268" s="31"/>
      <c r="AA268" s="26" t="s">
        <v>706</v>
      </c>
      <c r="AB268" s="68" t="s">
        <v>289</v>
      </c>
      <c r="AC268" s="4">
        <f t="shared" si="33"/>
        <v>0</v>
      </c>
      <c r="AD268" s="4">
        <f t="shared" si="34"/>
        <v>0</v>
      </c>
      <c r="AE268" s="4">
        <f t="shared" si="35"/>
        <v>0</v>
      </c>
      <c r="AF268" s="4">
        <f t="shared" si="36"/>
        <v>0</v>
      </c>
      <c r="AG268" s="4">
        <f t="shared" si="37"/>
        <v>0</v>
      </c>
      <c r="AH268" s="4">
        <f t="shared" si="38"/>
        <v>-1</v>
      </c>
      <c r="AI268" s="4">
        <f t="shared" si="39"/>
        <v>0</v>
      </c>
      <c r="AJ268" s="3">
        <f t="shared" si="40"/>
        <v>-118.9</v>
      </c>
      <c r="AK268" s="3">
        <f t="shared" si="41"/>
        <v>0</v>
      </c>
    </row>
    <row r="269" spans="1:37" ht="12.75" customHeight="1" x14ac:dyDescent="0.25">
      <c r="A269" s="38" t="s">
        <v>707</v>
      </c>
      <c r="B269" s="106" t="s">
        <v>289</v>
      </c>
      <c r="C269" s="84">
        <v>1</v>
      </c>
      <c r="D269" s="84"/>
      <c r="E269" s="84"/>
      <c r="F269" s="84"/>
      <c r="G269" s="84"/>
      <c r="H269" s="84"/>
      <c r="I269" s="84"/>
      <c r="J269" s="83"/>
      <c r="K269" s="83"/>
      <c r="L269" s="31"/>
      <c r="M269" s="40"/>
      <c r="N269" s="26" t="s">
        <v>707</v>
      </c>
      <c r="O269" s="68" t="s">
        <v>289</v>
      </c>
      <c r="P269" s="4">
        <v>1</v>
      </c>
      <c r="Q269" s="4"/>
      <c r="R269" s="4"/>
      <c r="S269" s="4"/>
      <c r="T269" s="4"/>
      <c r="U269" s="4"/>
      <c r="V269" s="4">
        <v>1</v>
      </c>
      <c r="W269" s="3">
        <v>133.28</v>
      </c>
      <c r="X269" s="3"/>
      <c r="Y269" s="31"/>
      <c r="Z269" s="31"/>
      <c r="AA269" s="26" t="s">
        <v>707</v>
      </c>
      <c r="AB269" s="68" t="s">
        <v>289</v>
      </c>
      <c r="AC269" s="4">
        <f t="shared" si="33"/>
        <v>0</v>
      </c>
      <c r="AD269" s="4">
        <f t="shared" si="34"/>
        <v>0</v>
      </c>
      <c r="AE269" s="4">
        <f t="shared" si="35"/>
        <v>0</v>
      </c>
      <c r="AF269" s="4">
        <f t="shared" si="36"/>
        <v>0</v>
      </c>
      <c r="AG269" s="4">
        <f t="shared" si="37"/>
        <v>0</v>
      </c>
      <c r="AH269" s="4">
        <f t="shared" si="38"/>
        <v>0</v>
      </c>
      <c r="AI269" s="4">
        <f t="shared" si="39"/>
        <v>-1</v>
      </c>
      <c r="AJ269" s="3">
        <f t="shared" si="40"/>
        <v>-133.28</v>
      </c>
      <c r="AK269" s="3">
        <f t="shared" si="41"/>
        <v>0</v>
      </c>
    </row>
    <row r="270" spans="1:37" ht="12.75" customHeight="1" x14ac:dyDescent="0.25">
      <c r="A270" s="38" t="s">
        <v>709</v>
      </c>
      <c r="B270" s="106" t="s">
        <v>289</v>
      </c>
      <c r="C270" s="84">
        <v>1</v>
      </c>
      <c r="D270" s="84"/>
      <c r="E270" s="84"/>
      <c r="F270" s="84"/>
      <c r="G270" s="84"/>
      <c r="H270" s="84"/>
      <c r="I270" s="84"/>
      <c r="J270" s="83"/>
      <c r="K270" s="83"/>
      <c r="L270" s="31"/>
      <c r="M270" s="40"/>
      <c r="N270" s="26" t="s">
        <v>709</v>
      </c>
      <c r="O270" s="68" t="s">
        <v>289</v>
      </c>
      <c r="P270" s="4">
        <v>1</v>
      </c>
      <c r="Q270" s="4"/>
      <c r="R270" s="4"/>
      <c r="S270" s="4"/>
      <c r="T270" s="4"/>
      <c r="U270" s="4"/>
      <c r="V270" s="4">
        <v>1</v>
      </c>
      <c r="W270" s="3">
        <v>131.63999999999999</v>
      </c>
      <c r="X270" s="3"/>
      <c r="Y270" s="31"/>
      <c r="Z270" s="31"/>
      <c r="AA270" s="26" t="s">
        <v>709</v>
      </c>
      <c r="AB270" s="68" t="s">
        <v>289</v>
      </c>
      <c r="AC270" s="4">
        <f t="shared" si="33"/>
        <v>0</v>
      </c>
      <c r="AD270" s="4">
        <f t="shared" si="34"/>
        <v>0</v>
      </c>
      <c r="AE270" s="4">
        <f t="shared" si="35"/>
        <v>0</v>
      </c>
      <c r="AF270" s="4">
        <f t="shared" si="36"/>
        <v>0</v>
      </c>
      <c r="AG270" s="4">
        <f t="shared" si="37"/>
        <v>0</v>
      </c>
      <c r="AH270" s="4">
        <f t="shared" si="38"/>
        <v>0</v>
      </c>
      <c r="AI270" s="4">
        <f t="shared" si="39"/>
        <v>-1</v>
      </c>
      <c r="AJ270" s="3">
        <f t="shared" si="40"/>
        <v>-131.63999999999999</v>
      </c>
      <c r="AK270" s="3">
        <f t="shared" si="41"/>
        <v>0</v>
      </c>
    </row>
    <row r="271" spans="1:37" ht="12.75" customHeight="1" x14ac:dyDescent="0.25">
      <c r="A271" s="38" t="s">
        <v>712</v>
      </c>
      <c r="B271" s="106" t="s">
        <v>289</v>
      </c>
      <c r="C271" s="84">
        <v>1</v>
      </c>
      <c r="D271" s="84"/>
      <c r="E271" s="84"/>
      <c r="F271" s="84"/>
      <c r="G271" s="84"/>
      <c r="H271" s="84"/>
      <c r="I271" s="84"/>
      <c r="J271" s="83"/>
      <c r="K271" s="83"/>
      <c r="L271" s="40"/>
      <c r="M271" s="40"/>
      <c r="N271" s="26" t="s">
        <v>712</v>
      </c>
      <c r="O271" s="68" t="s">
        <v>289</v>
      </c>
      <c r="P271" s="4">
        <v>1</v>
      </c>
      <c r="Q271" s="4"/>
      <c r="R271" s="4"/>
      <c r="S271" s="4"/>
      <c r="T271" s="4"/>
      <c r="U271" s="4"/>
      <c r="V271" s="4">
        <v>1</v>
      </c>
      <c r="W271" s="3">
        <v>166.53</v>
      </c>
      <c r="X271" s="3"/>
      <c r="Y271" s="32"/>
      <c r="Z271" s="32"/>
      <c r="AA271" s="26" t="s">
        <v>712</v>
      </c>
      <c r="AB271" s="68" t="s">
        <v>289</v>
      </c>
      <c r="AC271" s="4">
        <f t="shared" si="33"/>
        <v>0</v>
      </c>
      <c r="AD271" s="4">
        <f t="shared" si="34"/>
        <v>0</v>
      </c>
      <c r="AE271" s="4">
        <f t="shared" si="35"/>
        <v>0</v>
      </c>
      <c r="AF271" s="4">
        <f t="shared" si="36"/>
        <v>0</v>
      </c>
      <c r="AG271" s="4">
        <f t="shared" si="37"/>
        <v>0</v>
      </c>
      <c r="AH271" s="4">
        <f t="shared" si="38"/>
        <v>0</v>
      </c>
      <c r="AI271" s="4">
        <f t="shared" si="39"/>
        <v>-1</v>
      </c>
      <c r="AJ271" s="3">
        <f t="shared" si="40"/>
        <v>-166.53</v>
      </c>
      <c r="AK271" s="3">
        <f t="shared" si="41"/>
        <v>0</v>
      </c>
    </row>
    <row r="272" spans="1:37" ht="12.75" customHeight="1" x14ac:dyDescent="0.25">
      <c r="A272" s="38" t="s">
        <v>713</v>
      </c>
      <c r="B272" s="106" t="s">
        <v>289</v>
      </c>
      <c r="C272" s="84">
        <v>1</v>
      </c>
      <c r="D272" s="84"/>
      <c r="E272" s="84"/>
      <c r="F272" s="84"/>
      <c r="G272" s="84"/>
      <c r="H272" s="84"/>
      <c r="I272" s="84"/>
      <c r="J272" s="83"/>
      <c r="K272" s="83"/>
      <c r="L272" s="31"/>
      <c r="M272" s="40"/>
      <c r="N272" s="26" t="s">
        <v>713</v>
      </c>
      <c r="O272" s="68" t="s">
        <v>289</v>
      </c>
      <c r="P272" s="4">
        <v>1</v>
      </c>
      <c r="Q272" s="4"/>
      <c r="R272" s="4"/>
      <c r="S272" s="4"/>
      <c r="T272" s="4"/>
      <c r="U272" s="4"/>
      <c r="V272" s="4">
        <v>1</v>
      </c>
      <c r="W272" s="3">
        <v>166.53</v>
      </c>
      <c r="X272" s="3"/>
      <c r="Y272" s="31"/>
      <c r="Z272" s="31"/>
      <c r="AA272" s="26" t="s">
        <v>713</v>
      </c>
      <c r="AB272" s="68" t="s">
        <v>289</v>
      </c>
      <c r="AC272" s="4">
        <f t="shared" si="33"/>
        <v>0</v>
      </c>
      <c r="AD272" s="4">
        <f t="shared" si="34"/>
        <v>0</v>
      </c>
      <c r="AE272" s="4">
        <f t="shared" si="35"/>
        <v>0</v>
      </c>
      <c r="AF272" s="4">
        <f t="shared" si="36"/>
        <v>0</v>
      </c>
      <c r="AG272" s="4">
        <f t="shared" si="37"/>
        <v>0</v>
      </c>
      <c r="AH272" s="4">
        <f t="shared" si="38"/>
        <v>0</v>
      </c>
      <c r="AI272" s="4">
        <f t="shared" si="39"/>
        <v>-1</v>
      </c>
      <c r="AJ272" s="3">
        <f t="shared" si="40"/>
        <v>-166.53</v>
      </c>
      <c r="AK272" s="3">
        <f t="shared" si="41"/>
        <v>0</v>
      </c>
    </row>
    <row r="273" spans="1:39" ht="12.75" customHeight="1" x14ac:dyDescent="0.25">
      <c r="A273" s="38" t="s">
        <v>708</v>
      </c>
      <c r="B273" s="106" t="s">
        <v>289</v>
      </c>
      <c r="C273" s="84">
        <v>1</v>
      </c>
      <c r="D273" s="84"/>
      <c r="E273" s="84"/>
      <c r="F273" s="84"/>
      <c r="G273" s="84"/>
      <c r="H273" s="84"/>
      <c r="I273" s="84"/>
      <c r="J273" s="83"/>
      <c r="K273" s="83"/>
      <c r="L273" s="31"/>
      <c r="M273" s="40"/>
      <c r="N273" s="26" t="s">
        <v>708</v>
      </c>
      <c r="O273" s="68" t="s">
        <v>289</v>
      </c>
      <c r="P273" s="4">
        <v>1</v>
      </c>
      <c r="Q273" s="4"/>
      <c r="R273" s="4"/>
      <c r="S273" s="4"/>
      <c r="T273" s="4"/>
      <c r="U273" s="4"/>
      <c r="V273" s="4">
        <v>1</v>
      </c>
      <c r="W273" s="3">
        <v>165.01</v>
      </c>
      <c r="X273" s="3"/>
      <c r="Y273" s="31"/>
      <c r="Z273" s="31"/>
      <c r="AA273" s="26" t="s">
        <v>708</v>
      </c>
      <c r="AB273" s="68" t="s">
        <v>289</v>
      </c>
      <c r="AC273" s="4">
        <f t="shared" si="33"/>
        <v>0</v>
      </c>
      <c r="AD273" s="4">
        <f t="shared" si="34"/>
        <v>0</v>
      </c>
      <c r="AE273" s="4">
        <f t="shared" si="35"/>
        <v>0</v>
      </c>
      <c r="AF273" s="4">
        <f t="shared" si="36"/>
        <v>0</v>
      </c>
      <c r="AG273" s="4">
        <f t="shared" si="37"/>
        <v>0</v>
      </c>
      <c r="AH273" s="4">
        <f t="shared" si="38"/>
        <v>0</v>
      </c>
      <c r="AI273" s="4">
        <f t="shared" si="39"/>
        <v>-1</v>
      </c>
      <c r="AJ273" s="3">
        <f t="shared" si="40"/>
        <v>-165.01</v>
      </c>
      <c r="AK273" s="3">
        <f t="shared" si="41"/>
        <v>0</v>
      </c>
    </row>
    <row r="274" spans="1:39" ht="17.25" customHeight="1" x14ac:dyDescent="0.25">
      <c r="A274" s="14" t="s">
        <v>731</v>
      </c>
      <c r="B274" s="15">
        <v>1</v>
      </c>
      <c r="C274" s="16">
        <f t="shared" ref="C274:K274" si="42">SUM(C263:C273)</f>
        <v>11</v>
      </c>
      <c r="D274" s="16">
        <f t="shared" si="42"/>
        <v>0</v>
      </c>
      <c r="E274" s="16">
        <f t="shared" si="42"/>
        <v>0</v>
      </c>
      <c r="F274" s="16">
        <f t="shared" si="42"/>
        <v>0</v>
      </c>
      <c r="G274" s="16">
        <f t="shared" si="42"/>
        <v>0</v>
      </c>
      <c r="H274" s="16">
        <f t="shared" si="42"/>
        <v>0</v>
      </c>
      <c r="I274" s="16">
        <f t="shared" si="42"/>
        <v>0</v>
      </c>
      <c r="J274" s="17">
        <f t="shared" si="42"/>
        <v>0</v>
      </c>
      <c r="K274" s="17">
        <f t="shared" si="42"/>
        <v>0</v>
      </c>
      <c r="L274" s="45"/>
      <c r="M274" s="39"/>
      <c r="N274" s="14" t="s">
        <v>40</v>
      </c>
      <c r="O274" s="15">
        <v>1</v>
      </c>
      <c r="P274" s="4">
        <f t="shared" ref="P274:X274" si="43">SUM(P263:P273)</f>
        <v>11</v>
      </c>
      <c r="Q274" s="4">
        <f t="shared" si="43"/>
        <v>0</v>
      </c>
      <c r="R274" s="4">
        <f t="shared" si="43"/>
        <v>0</v>
      </c>
      <c r="S274" s="4">
        <f t="shared" si="43"/>
        <v>1</v>
      </c>
      <c r="T274" s="4">
        <f t="shared" si="43"/>
        <v>0</v>
      </c>
      <c r="U274" s="4">
        <f t="shared" si="43"/>
        <v>1</v>
      </c>
      <c r="V274" s="4">
        <f t="shared" si="43"/>
        <v>8</v>
      </c>
      <c r="W274" s="3">
        <f t="shared" si="43"/>
        <v>1583.9799999999998</v>
      </c>
      <c r="X274" s="3">
        <f t="shared" si="43"/>
        <v>100</v>
      </c>
      <c r="Y274" s="45"/>
      <c r="Z274" s="45"/>
      <c r="AA274" s="14" t="s">
        <v>40</v>
      </c>
      <c r="AB274" s="15">
        <v>1</v>
      </c>
      <c r="AC274" s="4">
        <f t="shared" si="32"/>
        <v>0</v>
      </c>
      <c r="AD274" s="4">
        <f t="shared" si="32"/>
        <v>0</v>
      </c>
      <c r="AE274" s="4">
        <f t="shared" si="32"/>
        <v>0</v>
      </c>
      <c r="AF274" s="4">
        <f t="shared" si="32"/>
        <v>-1</v>
      </c>
      <c r="AG274" s="4">
        <f t="shared" si="32"/>
        <v>0</v>
      </c>
      <c r="AH274" s="4">
        <f t="shared" si="32"/>
        <v>-1</v>
      </c>
      <c r="AI274" s="4">
        <f t="shared" si="32"/>
        <v>-8</v>
      </c>
      <c r="AJ274" s="3">
        <f t="shared" si="32"/>
        <v>-1583.9799999999998</v>
      </c>
      <c r="AK274" s="3">
        <f t="shared" si="32"/>
        <v>-100</v>
      </c>
    </row>
    <row r="275" spans="1:39" ht="15.75" x14ac:dyDescent="0.25">
      <c r="L275" s="31"/>
      <c r="M275" s="40"/>
      <c r="Y275" s="31"/>
      <c r="Z275" s="31"/>
      <c r="AC275" s="1"/>
      <c r="AD275" s="1"/>
      <c r="AE275" s="1"/>
      <c r="AF275" s="1"/>
      <c r="AG275" s="1"/>
      <c r="AH275" s="1"/>
      <c r="AI275" s="2"/>
      <c r="AJ275" s="2"/>
      <c r="AK275" s="2"/>
      <c r="AL275" s="2"/>
      <c r="AM275" s="2"/>
    </row>
    <row r="276" spans="1:39" ht="15.75" x14ac:dyDescent="0.25">
      <c r="A276" s="26" t="s">
        <v>288</v>
      </c>
      <c r="B276" s="68">
        <v>5</v>
      </c>
      <c r="C276" s="4">
        <f>C196</f>
        <v>0</v>
      </c>
      <c r="D276" s="4">
        <f t="shared" ref="D276:K276" si="44">D196</f>
        <v>0</v>
      </c>
      <c r="E276" s="4">
        <f t="shared" si="44"/>
        <v>0</v>
      </c>
      <c r="F276" s="4">
        <f t="shared" si="44"/>
        <v>0</v>
      </c>
      <c r="G276" s="4">
        <f t="shared" si="44"/>
        <v>0</v>
      </c>
      <c r="H276" s="4">
        <f t="shared" si="44"/>
        <v>0</v>
      </c>
      <c r="I276" s="4">
        <f t="shared" si="44"/>
        <v>0</v>
      </c>
      <c r="J276" s="3">
        <f t="shared" si="44"/>
        <v>0</v>
      </c>
      <c r="K276" s="3">
        <f t="shared" si="44"/>
        <v>0</v>
      </c>
      <c r="L276" s="31"/>
      <c r="M276" s="40"/>
      <c r="N276" s="26" t="s">
        <v>288</v>
      </c>
      <c r="O276" s="68">
        <v>5</v>
      </c>
      <c r="P276" s="4">
        <f>P196</f>
        <v>11</v>
      </c>
      <c r="Q276" s="4">
        <f t="shared" ref="Q276:X276" si="45">Q196</f>
        <v>0</v>
      </c>
      <c r="R276" s="4">
        <f t="shared" si="45"/>
        <v>0</v>
      </c>
      <c r="S276" s="4">
        <f t="shared" si="45"/>
        <v>1</v>
      </c>
      <c r="T276" s="4">
        <f t="shared" si="45"/>
        <v>0</v>
      </c>
      <c r="U276" s="4">
        <f t="shared" si="45"/>
        <v>1</v>
      </c>
      <c r="V276" s="4">
        <f t="shared" si="45"/>
        <v>8</v>
      </c>
      <c r="W276" s="3">
        <f t="shared" si="45"/>
        <v>1583.98</v>
      </c>
      <c r="X276" s="3">
        <f t="shared" si="45"/>
        <v>100</v>
      </c>
      <c r="Y276" s="31"/>
      <c r="Z276" s="31"/>
      <c r="AC276" s="1"/>
      <c r="AD276" s="1"/>
      <c r="AE276" s="1"/>
      <c r="AF276" s="1"/>
      <c r="AG276" s="1"/>
      <c r="AH276" s="1"/>
      <c r="AI276" s="2"/>
      <c r="AJ276" s="2"/>
      <c r="AK276" s="2"/>
      <c r="AL276" s="2"/>
      <c r="AM276" s="2"/>
    </row>
    <row r="277" spans="1:39" ht="15.75" x14ac:dyDescent="0.25">
      <c r="B277" s="2"/>
      <c r="H277" s="1"/>
      <c r="L277" s="31"/>
      <c r="M277" s="40"/>
      <c r="P277" s="1"/>
      <c r="Q277" s="1"/>
      <c r="R277" s="1"/>
      <c r="S277" s="1"/>
      <c r="T277" s="1"/>
      <c r="V277" s="2"/>
      <c r="W277" s="2"/>
      <c r="X277" s="2"/>
      <c r="Y277" s="2"/>
      <c r="Z277" s="2"/>
      <c r="AC277" s="1"/>
      <c r="AD277" s="1"/>
      <c r="AE277" s="31"/>
      <c r="AF277" s="31"/>
      <c r="AG277" s="1"/>
      <c r="AH277" s="1"/>
    </row>
    <row r="278" spans="1:39" ht="15.75" x14ac:dyDescent="0.25">
      <c r="B278" s="2"/>
      <c r="H278" s="1"/>
      <c r="L278" s="31"/>
      <c r="M278" s="40"/>
      <c r="P278" s="1"/>
      <c r="Q278" s="1"/>
      <c r="R278" s="1"/>
      <c r="S278" s="1"/>
      <c r="T278" s="1"/>
      <c r="V278" s="2"/>
      <c r="W278" s="2"/>
      <c r="X278" s="2"/>
      <c r="Y278" s="2"/>
      <c r="Z278" s="2"/>
      <c r="AC278" s="1"/>
      <c r="AD278" s="1"/>
      <c r="AE278" s="31"/>
      <c r="AF278" s="31"/>
      <c r="AG278" s="1"/>
      <c r="AH278" s="1"/>
    </row>
    <row r="279" spans="1:39" ht="15.75" x14ac:dyDescent="0.25">
      <c r="B279" s="2"/>
      <c r="H279" s="1"/>
      <c r="L279" s="31"/>
      <c r="M279" s="40"/>
      <c r="P279" s="1"/>
      <c r="Q279" s="1"/>
      <c r="R279" s="1"/>
      <c r="S279" s="1"/>
      <c r="T279" s="1"/>
      <c r="V279" s="2"/>
      <c r="W279" s="2"/>
      <c r="X279" s="2"/>
      <c r="Y279" s="2"/>
      <c r="Z279" s="2"/>
      <c r="AC279" s="1"/>
      <c r="AD279" s="1"/>
      <c r="AE279" s="31"/>
      <c r="AF279" s="31"/>
      <c r="AG279" s="1"/>
      <c r="AH279" s="1"/>
    </row>
    <row r="280" spans="1:39" ht="15.75" x14ac:dyDescent="0.25">
      <c r="B280" s="2"/>
      <c r="H280" s="1"/>
      <c r="L280" s="31"/>
      <c r="M280" s="40"/>
      <c r="P280" s="1"/>
      <c r="Q280" s="1"/>
      <c r="R280" s="1"/>
      <c r="S280" s="1"/>
      <c r="T280" s="1"/>
      <c r="V280" s="2"/>
      <c r="W280" s="2"/>
      <c r="X280" s="2"/>
      <c r="Y280" s="2"/>
      <c r="Z280" s="2"/>
      <c r="AC280" s="1"/>
      <c r="AD280" s="1"/>
      <c r="AE280" s="31"/>
      <c r="AF280" s="31"/>
      <c r="AG280" s="1"/>
      <c r="AH280" s="1"/>
    </row>
    <row r="281" spans="1:39" ht="15.75" x14ac:dyDescent="0.25">
      <c r="B281" s="2"/>
      <c r="H281" s="1"/>
      <c r="L281" s="31"/>
      <c r="M281" s="40"/>
      <c r="P281" s="1"/>
      <c r="Q281" s="1"/>
      <c r="R281" s="1"/>
      <c r="S281" s="1"/>
      <c r="T281" s="1"/>
      <c r="V281" s="2"/>
      <c r="W281" s="2"/>
      <c r="X281" s="2"/>
      <c r="Y281" s="2"/>
      <c r="Z281" s="2"/>
      <c r="AC281" s="1"/>
      <c r="AD281" s="1"/>
      <c r="AE281" s="31"/>
      <c r="AF281" s="31"/>
      <c r="AG281" s="1"/>
      <c r="AH281" s="1"/>
    </row>
    <row r="282" spans="1:39" ht="15.75" x14ac:dyDescent="0.25">
      <c r="B282" s="2"/>
      <c r="H282" s="1"/>
      <c r="L282" s="31"/>
      <c r="M282" s="40"/>
      <c r="P282" s="1"/>
      <c r="Q282" s="1"/>
      <c r="R282" s="1"/>
      <c r="S282" s="1"/>
      <c r="T282" s="1"/>
      <c r="V282" s="2"/>
      <c r="W282" s="2"/>
      <c r="X282" s="2"/>
      <c r="Y282" s="2"/>
      <c r="Z282" s="2"/>
      <c r="AC282" s="1"/>
      <c r="AD282" s="1"/>
      <c r="AE282" s="31"/>
      <c r="AF282" s="31"/>
      <c r="AG282" s="1"/>
      <c r="AH282" s="1"/>
    </row>
    <row r="283" spans="1:39" ht="15.75" x14ac:dyDescent="0.25">
      <c r="B283" s="2"/>
      <c r="H283" s="1"/>
      <c r="L283" s="40"/>
      <c r="M283" s="40"/>
      <c r="P283" s="1"/>
      <c r="Q283" s="1"/>
      <c r="R283" s="1"/>
      <c r="S283" s="1"/>
      <c r="T283" s="1"/>
      <c r="V283" s="2"/>
      <c r="W283" s="2"/>
      <c r="X283" s="2"/>
      <c r="Y283" s="2"/>
      <c r="Z283" s="2"/>
      <c r="AC283" s="1"/>
      <c r="AD283" s="1"/>
      <c r="AE283" s="32"/>
      <c r="AF283" s="32"/>
      <c r="AG283" s="1"/>
      <c r="AH283" s="1"/>
    </row>
    <row r="284" spans="1:39" x14ac:dyDescent="0.25">
      <c r="B284" s="2"/>
      <c r="H284" s="1"/>
      <c r="O284" s="2"/>
      <c r="U284" s="1"/>
      <c r="AB284" s="2"/>
      <c r="AH284" s="1"/>
    </row>
    <row r="285" spans="1:39" x14ac:dyDescent="0.25">
      <c r="B285" s="2"/>
      <c r="H285" s="1"/>
      <c r="O285" s="2"/>
      <c r="U285" s="1"/>
      <c r="AB285" s="2"/>
      <c r="AH285" s="1"/>
    </row>
    <row r="286" spans="1:39" x14ac:dyDescent="0.25">
      <c r="B286" s="2"/>
      <c r="H286" s="1"/>
      <c r="O286" s="2"/>
      <c r="U286" s="1"/>
      <c r="AB286" s="2"/>
      <c r="AH286" s="1"/>
    </row>
    <row r="287" spans="1:39" x14ac:dyDescent="0.25">
      <c r="B287" s="2"/>
      <c r="H287" s="1"/>
      <c r="O287" s="2"/>
      <c r="U287" s="1"/>
      <c r="AB287" s="2"/>
      <c r="AH287" s="1"/>
    </row>
    <row r="288" spans="1:39" x14ac:dyDescent="0.25">
      <c r="B288" s="2"/>
      <c r="H288" s="1"/>
      <c r="O288" s="2"/>
      <c r="U288" s="1"/>
      <c r="AB288" s="2"/>
      <c r="AH288" s="1"/>
    </row>
    <row r="289" spans="2:34" x14ac:dyDescent="0.25">
      <c r="B289" s="2"/>
      <c r="H289" s="1"/>
      <c r="O289" s="2"/>
      <c r="U289" s="1"/>
      <c r="AB289" s="2"/>
      <c r="AH289" s="1"/>
    </row>
    <row r="290" spans="2:34" x14ac:dyDescent="0.25">
      <c r="B290" s="2"/>
      <c r="H290" s="1"/>
      <c r="O290" s="2"/>
      <c r="U290" s="1"/>
      <c r="AB290" s="2"/>
      <c r="AH290" s="1"/>
    </row>
  </sheetData>
  <mergeCells count="459">
    <mergeCell ref="AK258:AK261"/>
    <mergeCell ref="Q258:V258"/>
    <mergeCell ref="W258:W261"/>
    <mergeCell ref="X258:X261"/>
    <mergeCell ref="AC258:AC261"/>
    <mergeCell ref="AD258:AI258"/>
    <mergeCell ref="AJ258:AJ261"/>
    <mergeCell ref="V259:V261"/>
    <mergeCell ref="AD259:AD261"/>
    <mergeCell ref="AE259:AE261"/>
    <mergeCell ref="AF259:AF261"/>
    <mergeCell ref="AC257:AI257"/>
    <mergeCell ref="AJ257:AK257"/>
    <mergeCell ref="C258:C261"/>
    <mergeCell ref="D258:I258"/>
    <mergeCell ref="J258:J261"/>
    <mergeCell ref="K258:K261"/>
    <mergeCell ref="P258:P261"/>
    <mergeCell ref="D259:D261"/>
    <mergeCell ref="E259:E261"/>
    <mergeCell ref="F259:F261"/>
    <mergeCell ref="G259:H259"/>
    <mergeCell ref="I259:I261"/>
    <mergeCell ref="Q259:Q261"/>
    <mergeCell ref="R259:R261"/>
    <mergeCell ref="S259:S261"/>
    <mergeCell ref="T259:U259"/>
    <mergeCell ref="AG259:AH259"/>
    <mergeCell ref="AI259:AI261"/>
    <mergeCell ref="G260:G261"/>
    <mergeCell ref="H260:H261"/>
    <mergeCell ref="T260:T261"/>
    <mergeCell ref="U260:U261"/>
    <mergeCell ref="AG260:AG261"/>
    <mergeCell ref="AH260:AH261"/>
    <mergeCell ref="A252:B252"/>
    <mergeCell ref="N252:O252"/>
    <mergeCell ref="AA252:AB252"/>
    <mergeCell ref="A257:A261"/>
    <mergeCell ref="B257:B261"/>
    <mergeCell ref="C257:I257"/>
    <mergeCell ref="J257:K257"/>
    <mergeCell ref="N257:N261"/>
    <mergeCell ref="O257:O261"/>
    <mergeCell ref="P257:V257"/>
    <mergeCell ref="W257:X257"/>
    <mergeCell ref="AA257:AA261"/>
    <mergeCell ref="AB257:AB261"/>
    <mergeCell ref="A240:B240"/>
    <mergeCell ref="N240:O240"/>
    <mergeCell ref="AA240:AB240"/>
    <mergeCell ref="A246:B246"/>
    <mergeCell ref="N246:O246"/>
    <mergeCell ref="AA246:AB246"/>
    <mergeCell ref="AF224:AF226"/>
    <mergeCell ref="AG224:AH224"/>
    <mergeCell ref="AI224:AI226"/>
    <mergeCell ref="G225:G226"/>
    <mergeCell ref="H225:H226"/>
    <mergeCell ref="T225:T226"/>
    <mergeCell ref="U225:U226"/>
    <mergeCell ref="AG225:AG226"/>
    <mergeCell ref="AH225:AH226"/>
    <mergeCell ref="R224:R226"/>
    <mergeCell ref="S224:S226"/>
    <mergeCell ref="T224:U224"/>
    <mergeCell ref="V224:V226"/>
    <mergeCell ref="AD224:AD226"/>
    <mergeCell ref="AE224:AE226"/>
    <mergeCell ref="AC223:AC226"/>
    <mergeCell ref="AD223:AI223"/>
    <mergeCell ref="A222:A226"/>
    <mergeCell ref="AJ223:AJ226"/>
    <mergeCell ref="AK223:AK226"/>
    <mergeCell ref="D224:D226"/>
    <mergeCell ref="E224:E226"/>
    <mergeCell ref="F224:F226"/>
    <mergeCell ref="G224:H224"/>
    <mergeCell ref="I224:I226"/>
    <mergeCell ref="Q224:Q226"/>
    <mergeCell ref="P222:V222"/>
    <mergeCell ref="W222:X222"/>
    <mergeCell ref="AA222:AA226"/>
    <mergeCell ref="AB222:AB226"/>
    <mergeCell ref="AC222:AI222"/>
    <mergeCell ref="AJ222:AK222"/>
    <mergeCell ref="P223:P226"/>
    <mergeCell ref="Q223:V223"/>
    <mergeCell ref="W223:W226"/>
    <mergeCell ref="X223:X226"/>
    <mergeCell ref="B222:B226"/>
    <mergeCell ref="C222:I222"/>
    <mergeCell ref="J222:K222"/>
    <mergeCell ref="N222:N226"/>
    <mergeCell ref="O222:O226"/>
    <mergeCell ref="C223:C226"/>
    <mergeCell ref="D223:I223"/>
    <mergeCell ref="J223:J226"/>
    <mergeCell ref="K223:K226"/>
    <mergeCell ref="A216:B216"/>
    <mergeCell ref="N216:O216"/>
    <mergeCell ref="AA216:AB216"/>
    <mergeCell ref="K220:M220"/>
    <mergeCell ref="N220:Q220"/>
    <mergeCell ref="AA220:AD220"/>
    <mergeCell ref="A204:B204"/>
    <mergeCell ref="N204:O204"/>
    <mergeCell ref="AA204:AB204"/>
    <mergeCell ref="A210:B210"/>
    <mergeCell ref="N210:O210"/>
    <mergeCell ref="AA210:AB21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F188:AF190"/>
    <mergeCell ref="AG188:AH188"/>
    <mergeCell ref="AI188:AI190"/>
    <mergeCell ref="G189:G190"/>
    <mergeCell ref="H189:H190"/>
    <mergeCell ref="T189:T190"/>
    <mergeCell ref="A186:A190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180:B180"/>
    <mergeCell ref="N180:O180"/>
    <mergeCell ref="AA180:AB180"/>
    <mergeCell ref="A184:D184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144:B144"/>
    <mergeCell ref="N144:O144"/>
    <mergeCell ref="AA144:AB144"/>
    <mergeCell ref="A148:D148"/>
    <mergeCell ref="K148:M148"/>
    <mergeCell ref="N148:Q148"/>
    <mergeCell ref="AA148:AD148"/>
    <mergeCell ref="A132:B132"/>
    <mergeCell ref="N132:O132"/>
    <mergeCell ref="AA132:AB132"/>
    <mergeCell ref="A138:B138"/>
    <mergeCell ref="N138:O138"/>
    <mergeCell ref="AA138:AB13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7" manualBreakCount="7">
    <brk id="38" max="12" man="1"/>
    <brk id="74" max="12" man="1"/>
    <brk id="110" max="12" man="1"/>
    <brk id="146" max="12" man="1"/>
    <brk id="182" max="12" man="1"/>
    <brk id="218" max="12" man="1"/>
    <brk id="254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16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119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119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119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120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120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120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64"/>
      <c r="C5" s="7"/>
      <c r="D5" s="7"/>
      <c r="E5" s="7"/>
      <c r="F5" s="7"/>
      <c r="G5" s="7"/>
      <c r="H5" s="7"/>
      <c r="I5" s="7"/>
      <c r="J5" s="7"/>
      <c r="K5" s="7"/>
      <c r="L5" s="64"/>
      <c r="M5" s="64"/>
      <c r="N5" s="9" t="s">
        <v>65</v>
      </c>
      <c r="O5" s="64"/>
      <c r="P5" s="7"/>
      <c r="Q5" s="7"/>
      <c r="R5" s="7"/>
      <c r="S5" s="7"/>
      <c r="T5" s="7"/>
      <c r="U5" s="7"/>
      <c r="V5" s="7"/>
      <c r="W5" s="7"/>
      <c r="X5" s="7"/>
      <c r="Y5" s="64"/>
      <c r="Z5" s="64"/>
      <c r="AA5" s="9" t="s">
        <v>65</v>
      </c>
      <c r="AB5" s="64"/>
      <c r="AC5" s="7"/>
      <c r="AD5" s="7"/>
      <c r="AE5" s="7"/>
      <c r="AF5" s="7"/>
      <c r="AG5" s="7"/>
      <c r="AH5" s="7"/>
      <c r="AI5" s="7"/>
      <c r="AJ5" s="7"/>
      <c r="AK5" s="7"/>
      <c r="AL5" s="64"/>
      <c r="AM5" s="64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3">
        <v>1</v>
      </c>
      <c r="B11" s="63">
        <v>2</v>
      </c>
      <c r="C11" s="63">
        <v>3</v>
      </c>
      <c r="D11" s="63">
        <v>4</v>
      </c>
      <c r="E11" s="63">
        <v>5</v>
      </c>
      <c r="F11" s="63">
        <v>6</v>
      </c>
      <c r="G11" s="63">
        <v>7</v>
      </c>
      <c r="H11" s="63">
        <v>8</v>
      </c>
      <c r="I11" s="63">
        <v>9</v>
      </c>
      <c r="J11" s="63">
        <v>10</v>
      </c>
      <c r="K11" s="63">
        <v>11</v>
      </c>
      <c r="L11" s="45"/>
      <c r="M11" s="39"/>
      <c r="N11" s="63">
        <v>1</v>
      </c>
      <c r="O11" s="63">
        <v>2</v>
      </c>
      <c r="P11" s="63">
        <v>3</v>
      </c>
      <c r="Q11" s="63">
        <v>4</v>
      </c>
      <c r="R11" s="63">
        <v>5</v>
      </c>
      <c r="S11" s="63">
        <v>6</v>
      </c>
      <c r="T11" s="63">
        <v>7</v>
      </c>
      <c r="U11" s="63">
        <v>8</v>
      </c>
      <c r="V11" s="63">
        <v>9</v>
      </c>
      <c r="W11" s="63">
        <v>10</v>
      </c>
      <c r="X11" s="63">
        <v>11</v>
      </c>
      <c r="Y11" s="45"/>
      <c r="Z11" s="45"/>
      <c r="AA11" s="63">
        <v>1</v>
      </c>
      <c r="AB11" s="63">
        <v>2</v>
      </c>
      <c r="AC11" s="63">
        <v>3</v>
      </c>
      <c r="AD11" s="63">
        <v>4</v>
      </c>
      <c r="AE11" s="63">
        <v>5</v>
      </c>
      <c r="AF11" s="63">
        <v>6</v>
      </c>
      <c r="AG11" s="63">
        <v>7</v>
      </c>
      <c r="AH11" s="63">
        <v>8</v>
      </c>
      <c r="AI11" s="63">
        <v>9</v>
      </c>
      <c r="AJ11" s="63">
        <v>10</v>
      </c>
      <c r="AK11" s="63">
        <v>11</v>
      </c>
    </row>
    <row r="12" spans="1:39" ht="38.25" customHeight="1" x14ac:dyDescent="0.25">
      <c r="A12" s="8" t="s">
        <v>54</v>
      </c>
      <c r="B12" s="63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3">
        <v>1</v>
      </c>
      <c r="P12" s="4">
        <v>1</v>
      </c>
      <c r="Q12" s="4"/>
      <c r="R12" s="4"/>
      <c r="S12" s="4">
        <v>1</v>
      </c>
      <c r="T12" s="4">
        <v>1</v>
      </c>
      <c r="U12" s="4"/>
      <c r="V12" s="4">
        <v>1</v>
      </c>
      <c r="W12" s="3">
        <v>645.6</v>
      </c>
      <c r="X12" s="3">
        <v>645.6</v>
      </c>
      <c r="Y12" s="31"/>
      <c r="Z12" s="31"/>
      <c r="AA12" s="8" t="s">
        <v>54</v>
      </c>
      <c r="AB12" s="63">
        <v>1</v>
      </c>
      <c r="AC12" s="4">
        <f t="shared" ref="AC12:AK20" si="0">C12-P12</f>
        <v>-1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-1</v>
      </c>
      <c r="AH12" s="4">
        <f t="shared" si="0"/>
        <v>0</v>
      </c>
      <c r="AI12" s="4">
        <f t="shared" si="0"/>
        <v>-1</v>
      </c>
      <c r="AJ12" s="3">
        <f t="shared" si="0"/>
        <v>-645.6</v>
      </c>
      <c r="AK12" s="3">
        <f t="shared" si="0"/>
        <v>-645.6</v>
      </c>
    </row>
    <row r="13" spans="1:39" ht="39" customHeight="1" x14ac:dyDescent="0.25">
      <c r="A13" s="8" t="s">
        <v>55</v>
      </c>
      <c r="B13" s="63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3">
        <v>2</v>
      </c>
      <c r="P13" s="4">
        <v>2</v>
      </c>
      <c r="Q13" s="4"/>
      <c r="R13" s="4"/>
      <c r="S13" s="4">
        <v>1</v>
      </c>
      <c r="T13" s="4"/>
      <c r="U13" s="4"/>
      <c r="V13" s="4">
        <v>2</v>
      </c>
      <c r="W13" s="3">
        <v>26078.2</v>
      </c>
      <c r="X13" s="3">
        <v>4382.2</v>
      </c>
      <c r="Y13" s="31"/>
      <c r="Z13" s="31"/>
      <c r="AA13" s="8" t="s">
        <v>55</v>
      </c>
      <c r="AB13" s="63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-1</v>
      </c>
      <c r="AG13" s="4">
        <f t="shared" si="0"/>
        <v>0</v>
      </c>
      <c r="AH13" s="4">
        <f t="shared" si="0"/>
        <v>0</v>
      </c>
      <c r="AI13" s="4">
        <f t="shared" si="0"/>
        <v>-2</v>
      </c>
      <c r="AJ13" s="3">
        <f t="shared" si="0"/>
        <v>-26078.2</v>
      </c>
      <c r="AK13" s="3">
        <f t="shared" si="0"/>
        <v>-4382.2</v>
      </c>
    </row>
    <row r="14" spans="1:39" ht="52.5" customHeight="1" x14ac:dyDescent="0.25">
      <c r="A14" s="8" t="s">
        <v>56</v>
      </c>
      <c r="B14" s="63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3">
        <v>3</v>
      </c>
      <c r="P14" s="4">
        <v>1</v>
      </c>
      <c r="Q14" s="4"/>
      <c r="R14" s="4"/>
      <c r="S14" s="4">
        <v>1</v>
      </c>
      <c r="T14" s="4"/>
      <c r="U14" s="4"/>
      <c r="V14" s="4">
        <v>1</v>
      </c>
      <c r="W14" s="3">
        <v>4798.1000000000004</v>
      </c>
      <c r="X14" s="3">
        <v>2688.7</v>
      </c>
      <c r="Y14" s="31"/>
      <c r="Z14" s="31"/>
      <c r="AA14" s="8" t="s">
        <v>56</v>
      </c>
      <c r="AB14" s="63">
        <v>3</v>
      </c>
      <c r="AC14" s="4">
        <f t="shared" si="0"/>
        <v>-1</v>
      </c>
      <c r="AD14" s="4">
        <f t="shared" si="0"/>
        <v>0</v>
      </c>
      <c r="AE14" s="4">
        <f t="shared" si="0"/>
        <v>0</v>
      </c>
      <c r="AF14" s="4">
        <f t="shared" si="0"/>
        <v>-1</v>
      </c>
      <c r="AG14" s="4">
        <f t="shared" si="0"/>
        <v>0</v>
      </c>
      <c r="AH14" s="4">
        <f t="shared" si="0"/>
        <v>0</v>
      </c>
      <c r="AI14" s="4">
        <f t="shared" si="0"/>
        <v>-1</v>
      </c>
      <c r="AJ14" s="3">
        <f t="shared" si="0"/>
        <v>-4798.1000000000004</v>
      </c>
      <c r="AK14" s="3">
        <f t="shared" si="0"/>
        <v>-2688.7</v>
      </c>
    </row>
    <row r="15" spans="1:39" ht="12.75" customHeight="1" x14ac:dyDescent="0.25">
      <c r="A15" s="8" t="s">
        <v>57</v>
      </c>
      <c r="B15" s="63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3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3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62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2">
        <v>5</v>
      </c>
      <c r="P16" s="4"/>
      <c r="Q16" s="4"/>
      <c r="R16" s="4"/>
      <c r="S16" s="4"/>
      <c r="T16" s="4"/>
      <c r="U16" s="4"/>
      <c r="V16" s="4"/>
      <c r="W16" s="3"/>
      <c r="X16" s="3"/>
      <c r="Y16" s="31"/>
      <c r="Z16" s="31"/>
      <c r="AA16" s="8" t="s">
        <v>58</v>
      </c>
      <c r="AB16" s="62">
        <v>5</v>
      </c>
      <c r="AC16" s="4">
        <f t="shared" si="0"/>
        <v>0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0</v>
      </c>
      <c r="AH16" s="4">
        <f t="shared" si="0"/>
        <v>0</v>
      </c>
      <c r="AI16" s="4">
        <f t="shared" si="0"/>
        <v>0</v>
      </c>
      <c r="AJ16" s="3">
        <f t="shared" si="0"/>
        <v>0</v>
      </c>
      <c r="AK16" s="3">
        <f t="shared" si="0"/>
        <v>0</v>
      </c>
    </row>
    <row r="17" spans="1:39" ht="12.75" customHeight="1" x14ac:dyDescent="0.25">
      <c r="A17" s="8" t="s">
        <v>59</v>
      </c>
      <c r="B17" s="62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2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2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62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2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62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62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2">
        <v>8</v>
      </c>
      <c r="P19" s="4">
        <v>10</v>
      </c>
      <c r="Q19" s="4"/>
      <c r="R19" s="4"/>
      <c r="S19" s="4">
        <v>4</v>
      </c>
      <c r="T19" s="4"/>
      <c r="U19" s="4"/>
      <c r="V19" s="4">
        <v>6</v>
      </c>
      <c r="W19" s="3">
        <v>2329.6</v>
      </c>
      <c r="X19" s="3">
        <v>1151.5</v>
      </c>
      <c r="Y19" s="31"/>
      <c r="Z19" s="31"/>
      <c r="AA19" s="8" t="s">
        <v>61</v>
      </c>
      <c r="AB19" s="62">
        <v>8</v>
      </c>
      <c r="AC19" s="4">
        <f t="shared" si="0"/>
        <v>-10</v>
      </c>
      <c r="AD19" s="4">
        <f t="shared" si="0"/>
        <v>0</v>
      </c>
      <c r="AE19" s="4">
        <f t="shared" si="0"/>
        <v>0</v>
      </c>
      <c r="AF19" s="4">
        <f t="shared" si="0"/>
        <v>-4</v>
      </c>
      <c r="AG19" s="4">
        <f t="shared" si="0"/>
        <v>0</v>
      </c>
      <c r="AH19" s="4">
        <f t="shared" si="0"/>
        <v>0</v>
      </c>
      <c r="AI19" s="4">
        <f t="shared" si="0"/>
        <v>-6</v>
      </c>
      <c r="AJ19" s="3">
        <f t="shared" si="0"/>
        <v>-2329.6</v>
      </c>
      <c r="AK19" s="3">
        <f t="shared" si="0"/>
        <v>-1151.5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14</v>
      </c>
      <c r="Q20" s="4">
        <f t="shared" si="2"/>
        <v>0</v>
      </c>
      <c r="R20" s="4">
        <f t="shared" si="2"/>
        <v>0</v>
      </c>
      <c r="S20" s="4">
        <f t="shared" si="2"/>
        <v>7</v>
      </c>
      <c r="T20" s="4">
        <f t="shared" si="2"/>
        <v>1</v>
      </c>
      <c r="U20" s="4">
        <f t="shared" si="2"/>
        <v>0</v>
      </c>
      <c r="V20" s="4">
        <f t="shared" si="2"/>
        <v>10</v>
      </c>
      <c r="W20" s="3">
        <f t="shared" si="2"/>
        <v>33851.5</v>
      </c>
      <c r="X20" s="3">
        <f t="shared" si="2"/>
        <v>8868</v>
      </c>
      <c r="Y20" s="32"/>
      <c r="Z20" s="32"/>
      <c r="AA20" s="14" t="s">
        <v>62</v>
      </c>
      <c r="AB20" s="15">
        <v>9</v>
      </c>
      <c r="AC20" s="4">
        <f t="shared" si="0"/>
        <v>-14</v>
      </c>
      <c r="AD20" s="4">
        <f t="shared" si="0"/>
        <v>0</v>
      </c>
      <c r="AE20" s="4">
        <f t="shared" si="0"/>
        <v>0</v>
      </c>
      <c r="AF20" s="4">
        <f t="shared" si="0"/>
        <v>-7</v>
      </c>
      <c r="AG20" s="4">
        <f t="shared" si="0"/>
        <v>-1</v>
      </c>
      <c r="AH20" s="4">
        <f t="shared" si="0"/>
        <v>0</v>
      </c>
      <c r="AI20" s="4">
        <f t="shared" si="0"/>
        <v>-10</v>
      </c>
      <c r="AJ20" s="3">
        <f t="shared" si="0"/>
        <v>-33851.5</v>
      </c>
      <c r="AK20" s="3">
        <f t="shared" si="0"/>
        <v>-8868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/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0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2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-2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2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-2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>
        <v>1</v>
      </c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-1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>
        <v>1</v>
      </c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-1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>
        <v>1</v>
      </c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-1</v>
      </c>
      <c r="AM37" s="10" t="s">
        <v>64</v>
      </c>
    </row>
    <row r="40" spans="1:39" ht="17.25" customHeight="1" x14ac:dyDescent="0.25">
      <c r="A40" s="129" t="s">
        <v>121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121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121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64"/>
      <c r="C41" s="7"/>
      <c r="D41" s="7"/>
      <c r="E41" s="7"/>
      <c r="F41" s="7"/>
      <c r="G41" s="7"/>
      <c r="H41" s="7"/>
      <c r="I41" s="7"/>
      <c r="J41" s="7"/>
      <c r="K41" s="7"/>
      <c r="L41" s="64"/>
      <c r="M41" s="64"/>
      <c r="N41" s="9" t="s">
        <v>65</v>
      </c>
      <c r="O41" s="64"/>
      <c r="P41" s="7"/>
      <c r="Q41" s="7"/>
      <c r="R41" s="7"/>
      <c r="S41" s="7"/>
      <c r="T41" s="7"/>
      <c r="U41" s="7"/>
      <c r="V41" s="7"/>
      <c r="W41" s="7"/>
      <c r="X41" s="7"/>
      <c r="Y41" s="64"/>
      <c r="Z41" s="64"/>
      <c r="AA41" s="9" t="s">
        <v>65</v>
      </c>
      <c r="AB41" s="64"/>
      <c r="AC41" s="7"/>
      <c r="AD41" s="7"/>
      <c r="AE41" s="7"/>
      <c r="AF41" s="7"/>
      <c r="AG41" s="7"/>
      <c r="AH41" s="7"/>
      <c r="AI41" s="7"/>
      <c r="AJ41" s="7"/>
      <c r="AK41" s="7"/>
      <c r="AL41" s="64"/>
      <c r="AM41" s="64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3">
        <v>1</v>
      </c>
      <c r="B47" s="63">
        <v>2</v>
      </c>
      <c r="C47" s="63">
        <v>3</v>
      </c>
      <c r="D47" s="63">
        <v>4</v>
      </c>
      <c r="E47" s="63">
        <v>5</v>
      </c>
      <c r="F47" s="63">
        <v>6</v>
      </c>
      <c r="G47" s="63">
        <v>7</v>
      </c>
      <c r="H47" s="63">
        <v>8</v>
      </c>
      <c r="I47" s="63">
        <v>9</v>
      </c>
      <c r="J47" s="63">
        <v>10</v>
      </c>
      <c r="K47" s="63">
        <v>11</v>
      </c>
      <c r="L47" s="45"/>
      <c r="M47" s="39"/>
      <c r="N47" s="63">
        <v>1</v>
      </c>
      <c r="O47" s="63">
        <v>2</v>
      </c>
      <c r="P47" s="63">
        <v>3</v>
      </c>
      <c r="Q47" s="63">
        <v>4</v>
      </c>
      <c r="R47" s="63">
        <v>5</v>
      </c>
      <c r="S47" s="63">
        <v>6</v>
      </c>
      <c r="T47" s="63">
        <v>7</v>
      </c>
      <c r="U47" s="63">
        <v>8</v>
      </c>
      <c r="V47" s="63">
        <v>9</v>
      </c>
      <c r="W47" s="63">
        <v>10</v>
      </c>
      <c r="X47" s="63">
        <v>11</v>
      </c>
      <c r="Y47" s="45"/>
      <c r="Z47" s="45"/>
      <c r="AA47" s="63">
        <v>1</v>
      </c>
      <c r="AB47" s="63">
        <v>2</v>
      </c>
      <c r="AC47" s="63">
        <v>3</v>
      </c>
      <c r="AD47" s="63">
        <v>4</v>
      </c>
      <c r="AE47" s="63">
        <v>5</v>
      </c>
      <c r="AF47" s="63">
        <v>6</v>
      </c>
      <c r="AG47" s="63">
        <v>7</v>
      </c>
      <c r="AH47" s="63">
        <v>8</v>
      </c>
      <c r="AI47" s="63">
        <v>9</v>
      </c>
      <c r="AJ47" s="63">
        <v>10</v>
      </c>
      <c r="AK47" s="63">
        <v>11</v>
      </c>
    </row>
    <row r="48" spans="1:39" ht="38.25" customHeight="1" x14ac:dyDescent="0.25">
      <c r="A48" s="8" t="s">
        <v>54</v>
      </c>
      <c r="B48" s="63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63">
        <v>1</v>
      </c>
      <c r="P48" s="4">
        <v>6</v>
      </c>
      <c r="Q48" s="4"/>
      <c r="R48" s="4"/>
      <c r="S48" s="4">
        <v>1</v>
      </c>
      <c r="T48" s="4">
        <v>2</v>
      </c>
      <c r="U48" s="4"/>
      <c r="V48" s="4"/>
      <c r="W48" s="3">
        <v>4522.3</v>
      </c>
      <c r="X48" s="3">
        <v>310.7</v>
      </c>
      <c r="Y48" s="31"/>
      <c r="Z48" s="31"/>
      <c r="AA48" s="8" t="s">
        <v>54</v>
      </c>
      <c r="AB48" s="63">
        <v>1</v>
      </c>
      <c r="AC48" s="4">
        <f t="shared" ref="AC48:AK56" si="3">C48-P48</f>
        <v>-6</v>
      </c>
      <c r="AD48" s="4">
        <f t="shared" si="3"/>
        <v>0</v>
      </c>
      <c r="AE48" s="4">
        <f t="shared" si="3"/>
        <v>0</v>
      </c>
      <c r="AF48" s="4">
        <f t="shared" si="3"/>
        <v>-1</v>
      </c>
      <c r="AG48" s="4">
        <f t="shared" si="3"/>
        <v>-2</v>
      </c>
      <c r="AH48" s="4">
        <f t="shared" si="3"/>
        <v>0</v>
      </c>
      <c r="AI48" s="4">
        <f t="shared" si="3"/>
        <v>0</v>
      </c>
      <c r="AJ48" s="3">
        <f t="shared" si="3"/>
        <v>-4522.3</v>
      </c>
      <c r="AK48" s="3">
        <f t="shared" si="3"/>
        <v>-310.7</v>
      </c>
    </row>
    <row r="49" spans="1:39" ht="39" customHeight="1" x14ac:dyDescent="0.25">
      <c r="A49" s="8" t="s">
        <v>55</v>
      </c>
      <c r="B49" s="63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3">
        <v>2</v>
      </c>
      <c r="P49" s="4">
        <v>1</v>
      </c>
      <c r="Q49" s="4"/>
      <c r="R49" s="4"/>
      <c r="S49" s="4"/>
      <c r="T49" s="4"/>
      <c r="U49" s="4"/>
      <c r="V49" s="4"/>
      <c r="W49" s="3">
        <v>382.6</v>
      </c>
      <c r="X49" s="3"/>
      <c r="Y49" s="31"/>
      <c r="Z49" s="31"/>
      <c r="AA49" s="8" t="s">
        <v>55</v>
      </c>
      <c r="AB49" s="63">
        <v>2</v>
      </c>
      <c r="AC49" s="4">
        <f t="shared" si="3"/>
        <v>-1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0</v>
      </c>
      <c r="AJ49" s="3">
        <f t="shared" si="3"/>
        <v>-382.6</v>
      </c>
      <c r="AK49" s="3">
        <f t="shared" si="3"/>
        <v>0</v>
      </c>
    </row>
    <row r="50" spans="1:39" ht="52.5" customHeight="1" x14ac:dyDescent="0.25">
      <c r="A50" s="8" t="s">
        <v>56</v>
      </c>
      <c r="B50" s="63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3">
        <v>3</v>
      </c>
      <c r="P50" s="4">
        <v>2</v>
      </c>
      <c r="Q50" s="4"/>
      <c r="R50" s="4"/>
      <c r="S50" s="4"/>
      <c r="T50" s="4"/>
      <c r="U50" s="4"/>
      <c r="V50" s="4"/>
      <c r="W50" s="3">
        <v>2366.6</v>
      </c>
      <c r="X50" s="3"/>
      <c r="Y50" s="31"/>
      <c r="Z50" s="31"/>
      <c r="AA50" s="8" t="s">
        <v>56</v>
      </c>
      <c r="AB50" s="63">
        <v>3</v>
      </c>
      <c r="AC50" s="4">
        <f t="shared" si="3"/>
        <v>-2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0</v>
      </c>
      <c r="AJ50" s="3">
        <f t="shared" si="3"/>
        <v>-2366.6</v>
      </c>
      <c r="AK50" s="3">
        <f t="shared" si="3"/>
        <v>0</v>
      </c>
    </row>
    <row r="51" spans="1:39" ht="12.75" customHeight="1" x14ac:dyDescent="0.25">
      <c r="A51" s="8" t="s">
        <v>57</v>
      </c>
      <c r="B51" s="63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3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3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62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2">
        <v>5</v>
      </c>
      <c r="P52" s="4">
        <v>1</v>
      </c>
      <c r="Q52" s="4"/>
      <c r="R52" s="4"/>
      <c r="S52" s="4"/>
      <c r="T52" s="4"/>
      <c r="U52" s="4"/>
      <c r="V52" s="4">
        <v>1</v>
      </c>
      <c r="W52" s="3">
        <v>116</v>
      </c>
      <c r="X52" s="3"/>
      <c r="Y52" s="31"/>
      <c r="Z52" s="31"/>
      <c r="AA52" s="8" t="s">
        <v>58</v>
      </c>
      <c r="AB52" s="62">
        <v>5</v>
      </c>
      <c r="AC52" s="4">
        <f t="shared" si="3"/>
        <v>-1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-1</v>
      </c>
      <c r="AJ52" s="3">
        <f t="shared" si="3"/>
        <v>-116</v>
      </c>
      <c r="AK52" s="3">
        <f t="shared" si="3"/>
        <v>0</v>
      </c>
    </row>
    <row r="53" spans="1:39" ht="12.75" customHeight="1" x14ac:dyDescent="0.25">
      <c r="A53" s="8" t="s">
        <v>59</v>
      </c>
      <c r="B53" s="62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2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2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2.75" customHeight="1" x14ac:dyDescent="0.25">
      <c r="A54" s="8" t="s">
        <v>60</v>
      </c>
      <c r="B54" s="62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2">
        <v>7</v>
      </c>
      <c r="P54" s="4"/>
      <c r="Q54" s="4"/>
      <c r="R54" s="4"/>
      <c r="S54" s="4"/>
      <c r="T54" s="4"/>
      <c r="U54" s="4"/>
      <c r="V54" s="4"/>
      <c r="W54" s="3"/>
      <c r="X54" s="3"/>
      <c r="Y54" s="31"/>
      <c r="Z54" s="31"/>
      <c r="AA54" s="8" t="s">
        <v>60</v>
      </c>
      <c r="AB54" s="62">
        <v>7</v>
      </c>
      <c r="AC54" s="4">
        <f t="shared" si="3"/>
        <v>0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0</v>
      </c>
      <c r="AK54" s="3">
        <f t="shared" si="3"/>
        <v>0</v>
      </c>
    </row>
    <row r="55" spans="1:39" ht="12.75" customHeight="1" x14ac:dyDescent="0.25">
      <c r="A55" s="8" t="s">
        <v>61</v>
      </c>
      <c r="B55" s="62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62">
        <v>8</v>
      </c>
      <c r="P55" s="4">
        <v>5</v>
      </c>
      <c r="Q55" s="4"/>
      <c r="R55" s="4"/>
      <c r="S55" s="4">
        <v>3</v>
      </c>
      <c r="T55" s="4"/>
      <c r="U55" s="4"/>
      <c r="V55" s="4"/>
      <c r="W55" s="3">
        <v>688.6</v>
      </c>
      <c r="X55" s="3">
        <v>515.9</v>
      </c>
      <c r="Y55" s="31"/>
      <c r="Z55" s="31"/>
      <c r="AA55" s="8" t="s">
        <v>61</v>
      </c>
      <c r="AB55" s="62">
        <v>8</v>
      </c>
      <c r="AC55" s="4">
        <f t="shared" si="3"/>
        <v>-5</v>
      </c>
      <c r="AD55" s="4">
        <f t="shared" si="3"/>
        <v>0</v>
      </c>
      <c r="AE55" s="4">
        <f t="shared" si="3"/>
        <v>0</v>
      </c>
      <c r="AF55" s="4">
        <f t="shared" si="3"/>
        <v>-3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-688.6</v>
      </c>
      <c r="AK55" s="3">
        <f t="shared" si="3"/>
        <v>-515.9</v>
      </c>
    </row>
    <row r="56" spans="1:39" ht="12.7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15</v>
      </c>
      <c r="Q56" s="4">
        <f t="shared" si="5"/>
        <v>0</v>
      </c>
      <c r="R56" s="4">
        <f t="shared" si="5"/>
        <v>0</v>
      </c>
      <c r="S56" s="4">
        <f t="shared" si="5"/>
        <v>4</v>
      </c>
      <c r="T56" s="4">
        <f t="shared" si="5"/>
        <v>2</v>
      </c>
      <c r="U56" s="4">
        <f t="shared" si="5"/>
        <v>0</v>
      </c>
      <c r="V56" s="4">
        <f t="shared" si="5"/>
        <v>1</v>
      </c>
      <c r="W56" s="3">
        <f t="shared" si="5"/>
        <v>8076.1</v>
      </c>
      <c r="X56" s="3">
        <f t="shared" si="5"/>
        <v>826.59999999999991</v>
      </c>
      <c r="Y56" s="32"/>
      <c r="Z56" s="32"/>
      <c r="AA56" s="14" t="s">
        <v>62</v>
      </c>
      <c r="AB56" s="15">
        <v>9</v>
      </c>
      <c r="AC56" s="4">
        <f t="shared" si="3"/>
        <v>-15</v>
      </c>
      <c r="AD56" s="4">
        <f t="shared" si="3"/>
        <v>0</v>
      </c>
      <c r="AE56" s="4">
        <f t="shared" si="3"/>
        <v>0</v>
      </c>
      <c r="AF56" s="4">
        <f t="shared" si="3"/>
        <v>-4</v>
      </c>
      <c r="AG56" s="4">
        <f t="shared" si="3"/>
        <v>-2</v>
      </c>
      <c r="AH56" s="4">
        <f t="shared" si="3"/>
        <v>0</v>
      </c>
      <c r="AI56" s="4">
        <f t="shared" si="3"/>
        <v>-1</v>
      </c>
      <c r="AJ56" s="3">
        <f t="shared" si="3"/>
        <v>-8076.1</v>
      </c>
      <c r="AK56" s="3">
        <f t="shared" si="3"/>
        <v>-826.59999999999991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>
        <v>2</v>
      </c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-2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/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0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/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0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/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0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/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0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>
        <v>2</v>
      </c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-2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/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0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>
        <v>1</v>
      </c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-1</v>
      </c>
      <c r="AM73" s="10" t="s">
        <v>64</v>
      </c>
    </row>
    <row r="76" spans="1:39" ht="17.25" customHeight="1" x14ac:dyDescent="0.25">
      <c r="A76" s="129" t="s">
        <v>122</v>
      </c>
      <c r="B76" s="129"/>
      <c r="C76" s="129"/>
      <c r="D76" s="129"/>
      <c r="E76" s="18"/>
      <c r="F76" s="18"/>
      <c r="G76" s="18"/>
      <c r="H76" s="18"/>
      <c r="I76" s="18"/>
      <c r="J76" s="18"/>
      <c r="K76" s="135"/>
      <c r="L76" s="135"/>
      <c r="M76" s="135"/>
      <c r="N76" s="129" t="s">
        <v>122</v>
      </c>
      <c r="O76" s="129"/>
      <c r="P76" s="129"/>
      <c r="Q76" s="129"/>
      <c r="R76" s="18"/>
      <c r="S76" s="18"/>
      <c r="T76" s="18"/>
      <c r="U76" s="18"/>
      <c r="V76" s="18"/>
      <c r="W76" s="18"/>
      <c r="X76" s="18"/>
      <c r="Y76" s="18"/>
      <c r="Z76" s="18"/>
      <c r="AA76" s="129" t="s">
        <v>122</v>
      </c>
      <c r="AB76" s="129"/>
      <c r="AC76" s="129"/>
      <c r="AD76" s="12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64"/>
      <c r="C77" s="7"/>
      <c r="D77" s="7"/>
      <c r="E77" s="7"/>
      <c r="F77" s="7"/>
      <c r="G77" s="7"/>
      <c r="H77" s="7"/>
      <c r="I77" s="7"/>
      <c r="J77" s="7"/>
      <c r="K77" s="7"/>
      <c r="L77" s="64"/>
      <c r="M77" s="64"/>
      <c r="N77" s="9" t="s">
        <v>65</v>
      </c>
      <c r="O77" s="64"/>
      <c r="P77" s="7"/>
      <c r="Q77" s="7"/>
      <c r="R77" s="7"/>
      <c r="S77" s="7"/>
      <c r="T77" s="7"/>
      <c r="U77" s="7"/>
      <c r="V77" s="7"/>
      <c r="W77" s="7"/>
      <c r="X77" s="7"/>
      <c r="Y77" s="64"/>
      <c r="Z77" s="64"/>
      <c r="AA77" s="9" t="s">
        <v>65</v>
      </c>
      <c r="AB77" s="64"/>
      <c r="AC77" s="7"/>
      <c r="AD77" s="7"/>
      <c r="AE77" s="7"/>
      <c r="AF77" s="7"/>
      <c r="AG77" s="7"/>
      <c r="AH77" s="7"/>
      <c r="AI77" s="7"/>
      <c r="AJ77" s="7"/>
      <c r="AK77" s="7"/>
      <c r="AL77" s="64"/>
      <c r="AM77" s="64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63">
        <v>1</v>
      </c>
      <c r="B83" s="63">
        <v>2</v>
      </c>
      <c r="C83" s="63">
        <v>3</v>
      </c>
      <c r="D83" s="63">
        <v>4</v>
      </c>
      <c r="E83" s="63">
        <v>5</v>
      </c>
      <c r="F83" s="63">
        <v>6</v>
      </c>
      <c r="G83" s="63">
        <v>7</v>
      </c>
      <c r="H83" s="63">
        <v>8</v>
      </c>
      <c r="I83" s="63">
        <v>9</v>
      </c>
      <c r="J83" s="63">
        <v>10</v>
      </c>
      <c r="K83" s="63">
        <v>11</v>
      </c>
      <c r="L83" s="45"/>
      <c r="M83" s="39"/>
      <c r="N83" s="63">
        <v>1</v>
      </c>
      <c r="O83" s="63">
        <v>2</v>
      </c>
      <c r="P83" s="63">
        <v>3</v>
      </c>
      <c r="Q83" s="63">
        <v>4</v>
      </c>
      <c r="R83" s="63">
        <v>5</v>
      </c>
      <c r="S83" s="63">
        <v>6</v>
      </c>
      <c r="T83" s="63">
        <v>7</v>
      </c>
      <c r="U83" s="63">
        <v>8</v>
      </c>
      <c r="V83" s="63">
        <v>9</v>
      </c>
      <c r="W83" s="63">
        <v>10</v>
      </c>
      <c r="X83" s="63">
        <v>11</v>
      </c>
      <c r="Y83" s="45"/>
      <c r="Z83" s="45"/>
      <c r="AA83" s="63">
        <v>1</v>
      </c>
      <c r="AB83" s="63">
        <v>2</v>
      </c>
      <c r="AC83" s="63">
        <v>3</v>
      </c>
      <c r="AD83" s="63">
        <v>4</v>
      </c>
      <c r="AE83" s="63">
        <v>5</v>
      </c>
      <c r="AF83" s="63">
        <v>6</v>
      </c>
      <c r="AG83" s="63">
        <v>7</v>
      </c>
      <c r="AH83" s="63">
        <v>8</v>
      </c>
      <c r="AI83" s="63">
        <v>9</v>
      </c>
      <c r="AJ83" s="63">
        <v>10</v>
      </c>
      <c r="AK83" s="63">
        <v>11</v>
      </c>
    </row>
    <row r="84" spans="1:39" ht="38.25" customHeight="1" x14ac:dyDescent="0.25">
      <c r="A84" s="8" t="s">
        <v>54</v>
      </c>
      <c r="B84" s="63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3">
        <v>1</v>
      </c>
      <c r="P84" s="4"/>
      <c r="Q84" s="4"/>
      <c r="R84" s="4"/>
      <c r="S84" s="4"/>
      <c r="T84" s="4"/>
      <c r="U84" s="4"/>
      <c r="V84" s="4"/>
      <c r="W84" s="3"/>
      <c r="X84" s="3"/>
      <c r="Y84" s="31"/>
      <c r="Z84" s="31"/>
      <c r="AA84" s="8" t="s">
        <v>54</v>
      </c>
      <c r="AB84" s="63">
        <v>1</v>
      </c>
      <c r="AC84" s="4">
        <f t="shared" ref="AC84:AK92" si="6">C84-P84</f>
        <v>0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0</v>
      </c>
      <c r="AK84" s="3">
        <f t="shared" si="6"/>
        <v>0</v>
      </c>
    </row>
    <row r="85" spans="1:39" ht="39" customHeight="1" x14ac:dyDescent="0.25">
      <c r="A85" s="8" t="s">
        <v>55</v>
      </c>
      <c r="B85" s="63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3">
        <v>2</v>
      </c>
      <c r="P85" s="4">
        <v>1</v>
      </c>
      <c r="Q85" s="4"/>
      <c r="R85" s="4"/>
      <c r="S85" s="4">
        <v>1</v>
      </c>
      <c r="T85" s="4">
        <v>1</v>
      </c>
      <c r="U85" s="4"/>
      <c r="V85" s="4">
        <v>1</v>
      </c>
      <c r="W85" s="3">
        <v>4567.3999999999996</v>
      </c>
      <c r="X85" s="3">
        <v>4567.3999999999996</v>
      </c>
      <c r="Y85" s="31"/>
      <c r="Z85" s="31"/>
      <c r="AA85" s="8" t="s">
        <v>55</v>
      </c>
      <c r="AB85" s="63">
        <v>2</v>
      </c>
      <c r="AC85" s="4">
        <f t="shared" si="6"/>
        <v>-1</v>
      </c>
      <c r="AD85" s="4">
        <f t="shared" si="6"/>
        <v>0</v>
      </c>
      <c r="AE85" s="4">
        <f t="shared" si="6"/>
        <v>0</v>
      </c>
      <c r="AF85" s="4">
        <f t="shared" si="6"/>
        <v>-1</v>
      </c>
      <c r="AG85" s="4">
        <f t="shared" si="6"/>
        <v>-1</v>
      </c>
      <c r="AH85" s="4">
        <f t="shared" si="6"/>
        <v>0</v>
      </c>
      <c r="AI85" s="4">
        <f t="shared" si="6"/>
        <v>-1</v>
      </c>
      <c r="AJ85" s="3">
        <f t="shared" si="6"/>
        <v>-4567.3999999999996</v>
      </c>
      <c r="AK85" s="3">
        <f t="shared" si="6"/>
        <v>-4567.3999999999996</v>
      </c>
    </row>
    <row r="86" spans="1:39" ht="52.5" customHeight="1" x14ac:dyDescent="0.25">
      <c r="A86" s="8" t="s">
        <v>56</v>
      </c>
      <c r="B86" s="63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3">
        <v>3</v>
      </c>
      <c r="P86" s="4">
        <v>1</v>
      </c>
      <c r="Q86" s="4"/>
      <c r="R86" s="4"/>
      <c r="S86" s="4"/>
      <c r="T86" s="4"/>
      <c r="U86" s="4"/>
      <c r="V86" s="4">
        <v>1</v>
      </c>
      <c r="W86" s="3">
        <v>6719.8</v>
      </c>
      <c r="X86" s="3"/>
      <c r="Y86" s="31"/>
      <c r="Z86" s="31"/>
      <c r="AA86" s="8" t="s">
        <v>56</v>
      </c>
      <c r="AB86" s="63">
        <v>3</v>
      </c>
      <c r="AC86" s="4">
        <f t="shared" si="6"/>
        <v>-1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-1</v>
      </c>
      <c r="AJ86" s="3">
        <f t="shared" si="6"/>
        <v>-6719.8</v>
      </c>
      <c r="AK86" s="3">
        <f t="shared" si="6"/>
        <v>0</v>
      </c>
    </row>
    <row r="87" spans="1:39" ht="12.75" customHeight="1" x14ac:dyDescent="0.25">
      <c r="A87" s="8" t="s">
        <v>57</v>
      </c>
      <c r="B87" s="63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3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3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62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62">
        <v>5</v>
      </c>
      <c r="P88" s="4"/>
      <c r="Q88" s="4"/>
      <c r="R88" s="4"/>
      <c r="S88" s="4"/>
      <c r="T88" s="4"/>
      <c r="U88" s="4"/>
      <c r="V88" s="4"/>
      <c r="W88" s="3"/>
      <c r="X88" s="3"/>
      <c r="Y88" s="31"/>
      <c r="Z88" s="31"/>
      <c r="AA88" s="8" t="s">
        <v>58</v>
      </c>
      <c r="AB88" s="62">
        <v>5</v>
      </c>
      <c r="AC88" s="4">
        <f t="shared" si="6"/>
        <v>0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0</v>
      </c>
      <c r="AK88" s="3">
        <f t="shared" si="6"/>
        <v>0</v>
      </c>
    </row>
    <row r="89" spans="1:39" ht="12.75" customHeight="1" x14ac:dyDescent="0.25">
      <c r="A89" s="8" t="s">
        <v>59</v>
      </c>
      <c r="B89" s="62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62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2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62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62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2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62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62">
        <v>8</v>
      </c>
      <c r="P91" s="4">
        <v>4</v>
      </c>
      <c r="Q91" s="4"/>
      <c r="R91" s="4"/>
      <c r="S91" s="4"/>
      <c r="T91" s="4"/>
      <c r="U91" s="4"/>
      <c r="V91" s="4"/>
      <c r="W91" s="3">
        <v>520.29999999999995</v>
      </c>
      <c r="X91" s="3"/>
      <c r="Y91" s="31"/>
      <c r="Z91" s="31"/>
      <c r="AA91" s="8" t="s">
        <v>61</v>
      </c>
      <c r="AB91" s="62">
        <v>8</v>
      </c>
      <c r="AC91" s="4">
        <f t="shared" si="6"/>
        <v>-4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0</v>
      </c>
      <c r="AJ91" s="3">
        <f t="shared" si="6"/>
        <v>-520.29999999999995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6</v>
      </c>
      <c r="Q92" s="4">
        <f t="shared" si="8"/>
        <v>0</v>
      </c>
      <c r="R92" s="4">
        <f t="shared" si="8"/>
        <v>0</v>
      </c>
      <c r="S92" s="4">
        <f t="shared" si="8"/>
        <v>1</v>
      </c>
      <c r="T92" s="4">
        <f t="shared" si="8"/>
        <v>1</v>
      </c>
      <c r="U92" s="4">
        <f t="shared" si="8"/>
        <v>0</v>
      </c>
      <c r="V92" s="4">
        <f t="shared" si="8"/>
        <v>2</v>
      </c>
      <c r="W92" s="3">
        <f t="shared" si="8"/>
        <v>11807.5</v>
      </c>
      <c r="X92" s="3">
        <f t="shared" si="8"/>
        <v>4567.3999999999996</v>
      </c>
      <c r="Y92" s="32"/>
      <c r="Z92" s="32"/>
      <c r="AA92" s="14" t="s">
        <v>62</v>
      </c>
      <c r="AB92" s="15">
        <v>9</v>
      </c>
      <c r="AC92" s="4">
        <f t="shared" si="6"/>
        <v>-6</v>
      </c>
      <c r="AD92" s="4">
        <f t="shared" si="6"/>
        <v>0</v>
      </c>
      <c r="AE92" s="4">
        <f t="shared" si="6"/>
        <v>0</v>
      </c>
      <c r="AF92" s="4">
        <f t="shared" si="6"/>
        <v>-1</v>
      </c>
      <c r="AG92" s="4">
        <f t="shared" si="6"/>
        <v>-1</v>
      </c>
      <c r="AH92" s="4">
        <f t="shared" si="6"/>
        <v>0</v>
      </c>
      <c r="AI92" s="4">
        <f t="shared" si="6"/>
        <v>-2</v>
      </c>
      <c r="AJ92" s="3">
        <f t="shared" si="6"/>
        <v>-11807.5</v>
      </c>
      <c r="AK92" s="3">
        <f t="shared" si="6"/>
        <v>-4567.3999999999996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>
        <v>1</v>
      </c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-1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v>1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-1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>
        <v>1</v>
      </c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/>
      <c r="Y108" s="10" t="s">
        <v>63</v>
      </c>
      <c r="Z108" s="10"/>
      <c r="AA108" s="116" t="s">
        <v>725</v>
      </c>
      <c r="AB108" s="116"/>
      <c r="AC108" s="6">
        <f>C108-P108</f>
        <v>-1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0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/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0</v>
      </c>
      <c r="AM109" s="10" t="s">
        <v>64</v>
      </c>
    </row>
    <row r="112" spans="1:39" ht="17.25" customHeight="1" x14ac:dyDescent="0.25">
      <c r="A112" s="129" t="s">
        <v>123</v>
      </c>
      <c r="B112" s="129"/>
      <c r="C112" s="129"/>
      <c r="D112" s="129"/>
      <c r="E112" s="18"/>
      <c r="F112" s="18"/>
      <c r="G112" s="18"/>
      <c r="H112" s="18"/>
      <c r="I112" s="18"/>
      <c r="J112" s="18"/>
      <c r="K112" s="135"/>
      <c r="L112" s="135"/>
      <c r="M112" s="135"/>
      <c r="N112" s="129" t="s">
        <v>123</v>
      </c>
      <c r="O112" s="129"/>
      <c r="P112" s="129"/>
      <c r="Q112" s="129"/>
      <c r="R112" s="18"/>
      <c r="S112" s="18"/>
      <c r="T112" s="18"/>
      <c r="U112" s="18"/>
      <c r="V112" s="18"/>
      <c r="W112" s="18"/>
      <c r="X112" s="18"/>
      <c r="Y112" s="18"/>
      <c r="Z112" s="18"/>
      <c r="AA112" s="129" t="s">
        <v>123</v>
      </c>
      <c r="AB112" s="129"/>
      <c r="AC112" s="129"/>
      <c r="AD112" s="12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64"/>
      <c r="C113" s="7"/>
      <c r="D113" s="7"/>
      <c r="E113" s="7"/>
      <c r="F113" s="7"/>
      <c r="G113" s="7"/>
      <c r="H113" s="7"/>
      <c r="I113" s="7"/>
      <c r="J113" s="7"/>
      <c r="K113" s="7"/>
      <c r="L113" s="64"/>
      <c r="M113" s="64"/>
      <c r="N113" s="9" t="s">
        <v>65</v>
      </c>
      <c r="O113" s="64"/>
      <c r="P113" s="7"/>
      <c r="Q113" s="7"/>
      <c r="R113" s="7"/>
      <c r="S113" s="7"/>
      <c r="T113" s="7"/>
      <c r="U113" s="7"/>
      <c r="V113" s="7"/>
      <c r="W113" s="7"/>
      <c r="X113" s="7"/>
      <c r="Y113" s="64"/>
      <c r="Z113" s="64"/>
      <c r="AA113" s="9" t="s">
        <v>65</v>
      </c>
      <c r="AB113" s="64"/>
      <c r="AC113" s="7"/>
      <c r="AD113" s="7"/>
      <c r="AE113" s="7"/>
      <c r="AF113" s="7"/>
      <c r="AG113" s="7"/>
      <c r="AH113" s="7"/>
      <c r="AI113" s="7"/>
      <c r="AJ113" s="7"/>
      <c r="AK113" s="7"/>
      <c r="AL113" s="64"/>
      <c r="AM113" s="64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63">
        <v>1</v>
      </c>
      <c r="B119" s="63">
        <v>2</v>
      </c>
      <c r="C119" s="63">
        <v>3</v>
      </c>
      <c r="D119" s="63">
        <v>4</v>
      </c>
      <c r="E119" s="63">
        <v>5</v>
      </c>
      <c r="F119" s="63">
        <v>6</v>
      </c>
      <c r="G119" s="63">
        <v>7</v>
      </c>
      <c r="H119" s="63">
        <v>8</v>
      </c>
      <c r="I119" s="63">
        <v>9</v>
      </c>
      <c r="J119" s="63">
        <v>10</v>
      </c>
      <c r="K119" s="63">
        <v>11</v>
      </c>
      <c r="L119" s="45"/>
      <c r="M119" s="39"/>
      <c r="N119" s="63">
        <v>1</v>
      </c>
      <c r="O119" s="63">
        <v>2</v>
      </c>
      <c r="P119" s="63">
        <v>3</v>
      </c>
      <c r="Q119" s="63">
        <v>4</v>
      </c>
      <c r="R119" s="63">
        <v>5</v>
      </c>
      <c r="S119" s="63">
        <v>6</v>
      </c>
      <c r="T119" s="63">
        <v>7</v>
      </c>
      <c r="U119" s="63">
        <v>8</v>
      </c>
      <c r="V119" s="63">
        <v>9</v>
      </c>
      <c r="W119" s="63">
        <v>10</v>
      </c>
      <c r="X119" s="63">
        <v>11</v>
      </c>
      <c r="Y119" s="45"/>
      <c r="Z119" s="45"/>
      <c r="AA119" s="63">
        <v>1</v>
      </c>
      <c r="AB119" s="63">
        <v>2</v>
      </c>
      <c r="AC119" s="63">
        <v>3</v>
      </c>
      <c r="AD119" s="63">
        <v>4</v>
      </c>
      <c r="AE119" s="63">
        <v>5</v>
      </c>
      <c r="AF119" s="63">
        <v>6</v>
      </c>
      <c r="AG119" s="63">
        <v>7</v>
      </c>
      <c r="AH119" s="63">
        <v>8</v>
      </c>
      <c r="AI119" s="63">
        <v>9</v>
      </c>
      <c r="AJ119" s="63">
        <v>10</v>
      </c>
      <c r="AK119" s="63">
        <v>11</v>
      </c>
    </row>
    <row r="120" spans="1:39" ht="38.25" customHeight="1" x14ac:dyDescent="0.25">
      <c r="A120" s="8" t="s">
        <v>54</v>
      </c>
      <c r="B120" s="63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63">
        <v>1</v>
      </c>
      <c r="P120" s="4">
        <v>1</v>
      </c>
      <c r="Q120" s="4"/>
      <c r="R120" s="4"/>
      <c r="S120" s="4"/>
      <c r="T120" s="4">
        <v>1</v>
      </c>
      <c r="U120" s="4"/>
      <c r="V120" s="4"/>
      <c r="W120" s="3">
        <v>536.29999999999995</v>
      </c>
      <c r="X120" s="3"/>
      <c r="Y120" s="31"/>
      <c r="Z120" s="31"/>
      <c r="AA120" s="8" t="s">
        <v>54</v>
      </c>
      <c r="AB120" s="63">
        <v>1</v>
      </c>
      <c r="AC120" s="4">
        <f t="shared" ref="AC120:AK128" si="9">C120-P120</f>
        <v>-1</v>
      </c>
      <c r="AD120" s="4">
        <f t="shared" si="9"/>
        <v>0</v>
      </c>
      <c r="AE120" s="4">
        <f t="shared" si="9"/>
        <v>0</v>
      </c>
      <c r="AF120" s="4">
        <f t="shared" si="9"/>
        <v>0</v>
      </c>
      <c r="AG120" s="4">
        <f t="shared" si="9"/>
        <v>-1</v>
      </c>
      <c r="AH120" s="4">
        <f t="shared" si="9"/>
        <v>0</v>
      </c>
      <c r="AI120" s="4">
        <f t="shared" si="9"/>
        <v>0</v>
      </c>
      <c r="AJ120" s="3">
        <f t="shared" si="9"/>
        <v>-536.29999999999995</v>
      </c>
      <c r="AK120" s="3">
        <f t="shared" si="9"/>
        <v>0</v>
      </c>
    </row>
    <row r="121" spans="1:39" ht="39" customHeight="1" x14ac:dyDescent="0.25">
      <c r="A121" s="8" t="s">
        <v>55</v>
      </c>
      <c r="B121" s="63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63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63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63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63">
        <v>3</v>
      </c>
      <c r="P122" s="4"/>
      <c r="Q122" s="4"/>
      <c r="R122" s="4"/>
      <c r="S122" s="4"/>
      <c r="T122" s="4"/>
      <c r="U122" s="4"/>
      <c r="V122" s="4"/>
      <c r="W122" s="3"/>
      <c r="X122" s="3"/>
      <c r="Y122" s="31"/>
      <c r="Z122" s="31"/>
      <c r="AA122" s="8" t="s">
        <v>56</v>
      </c>
      <c r="AB122" s="63">
        <v>3</v>
      </c>
      <c r="AC122" s="4">
        <f t="shared" si="9"/>
        <v>0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0</v>
      </c>
      <c r="AJ122" s="3">
        <f t="shared" si="9"/>
        <v>0</v>
      </c>
      <c r="AK122" s="3">
        <f t="shared" si="9"/>
        <v>0</v>
      </c>
    </row>
    <row r="123" spans="1:39" ht="12.75" customHeight="1" x14ac:dyDescent="0.25">
      <c r="A123" s="8" t="s">
        <v>57</v>
      </c>
      <c r="B123" s="63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63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3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62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62">
        <v>5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58</v>
      </c>
      <c r="AB124" s="62">
        <v>5</v>
      </c>
      <c r="AC124" s="4">
        <f t="shared" si="9"/>
        <v>0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0</v>
      </c>
      <c r="AH124" s="4">
        <f t="shared" si="9"/>
        <v>0</v>
      </c>
      <c r="AI124" s="4">
        <f t="shared" si="9"/>
        <v>0</v>
      </c>
      <c r="AJ124" s="3">
        <f t="shared" si="9"/>
        <v>0</v>
      </c>
      <c r="AK124" s="3">
        <f t="shared" si="9"/>
        <v>0</v>
      </c>
    </row>
    <row r="125" spans="1:39" ht="12.75" customHeight="1" x14ac:dyDescent="0.25">
      <c r="A125" s="8" t="s">
        <v>59</v>
      </c>
      <c r="B125" s="62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62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62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62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62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62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62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62">
        <v>8</v>
      </c>
      <c r="P127" s="4"/>
      <c r="Q127" s="4"/>
      <c r="R127" s="4"/>
      <c r="S127" s="4"/>
      <c r="T127" s="4"/>
      <c r="U127" s="4"/>
      <c r="V127" s="4"/>
      <c r="W127" s="3"/>
      <c r="X127" s="3"/>
      <c r="Y127" s="31"/>
      <c r="Z127" s="31"/>
      <c r="AA127" s="8" t="s">
        <v>61</v>
      </c>
      <c r="AB127" s="62">
        <v>8</v>
      </c>
      <c r="AC127" s="4">
        <f t="shared" si="9"/>
        <v>0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0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1</v>
      </c>
      <c r="Q128" s="4">
        <f t="shared" si="11"/>
        <v>0</v>
      </c>
      <c r="R128" s="4">
        <f t="shared" si="11"/>
        <v>0</v>
      </c>
      <c r="S128" s="4">
        <f t="shared" si="11"/>
        <v>0</v>
      </c>
      <c r="T128" s="4">
        <f t="shared" si="11"/>
        <v>1</v>
      </c>
      <c r="U128" s="4">
        <f t="shared" si="11"/>
        <v>0</v>
      </c>
      <c r="V128" s="4">
        <f t="shared" si="11"/>
        <v>0</v>
      </c>
      <c r="W128" s="3">
        <f t="shared" si="11"/>
        <v>536.29999999999995</v>
      </c>
      <c r="X128" s="3">
        <f t="shared" si="11"/>
        <v>0</v>
      </c>
      <c r="Y128" s="32"/>
      <c r="Z128" s="32"/>
      <c r="AA128" s="14" t="s">
        <v>62</v>
      </c>
      <c r="AB128" s="15">
        <v>9</v>
      </c>
      <c r="AC128" s="4">
        <f t="shared" si="9"/>
        <v>-1</v>
      </c>
      <c r="AD128" s="4">
        <f t="shared" si="9"/>
        <v>0</v>
      </c>
      <c r="AE128" s="4">
        <f t="shared" si="9"/>
        <v>0</v>
      </c>
      <c r="AF128" s="4">
        <f t="shared" si="9"/>
        <v>0</v>
      </c>
      <c r="AG128" s="4">
        <f t="shared" si="9"/>
        <v>-1</v>
      </c>
      <c r="AH128" s="4">
        <f t="shared" si="9"/>
        <v>0</v>
      </c>
      <c r="AI128" s="4">
        <f t="shared" si="9"/>
        <v>0</v>
      </c>
      <c r="AJ128" s="3">
        <f t="shared" si="9"/>
        <v>-536.29999999999995</v>
      </c>
      <c r="AK128" s="3">
        <f t="shared" si="9"/>
        <v>0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>
        <v>1</v>
      </c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-1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>
        <v>1</v>
      </c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-1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>
        <v>1</v>
      </c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-1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/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0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/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0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9" t="s">
        <v>124</v>
      </c>
      <c r="B148" s="19"/>
      <c r="C148" s="19"/>
      <c r="D148" s="19"/>
      <c r="E148" s="18"/>
      <c r="F148" s="18"/>
      <c r="G148" s="18"/>
      <c r="H148" s="18"/>
      <c r="I148" s="18"/>
      <c r="J148" s="18"/>
      <c r="K148" s="135"/>
      <c r="L148" s="135"/>
      <c r="M148" s="135"/>
      <c r="N148" s="19" t="s">
        <v>124</v>
      </c>
      <c r="O148" s="19"/>
      <c r="P148" s="19"/>
      <c r="Q148" s="19"/>
      <c r="R148" s="18"/>
      <c r="S148" s="18"/>
      <c r="T148" s="18"/>
      <c r="U148" s="18"/>
      <c r="V148" s="18"/>
      <c r="W148" s="18"/>
      <c r="X148" s="18"/>
      <c r="Y148" s="18"/>
      <c r="Z148" s="18"/>
      <c r="AA148" s="19" t="s">
        <v>124</v>
      </c>
      <c r="AB148" s="19"/>
      <c r="AC148" s="19"/>
      <c r="AD148" s="1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64"/>
      <c r="C149" s="7"/>
      <c r="D149" s="7"/>
      <c r="E149" s="7"/>
      <c r="F149" s="7"/>
      <c r="G149" s="7"/>
      <c r="H149" s="7"/>
      <c r="I149" s="7"/>
      <c r="J149" s="7"/>
      <c r="K149" s="7"/>
      <c r="L149" s="64"/>
      <c r="M149" s="64"/>
      <c r="N149" s="9" t="s">
        <v>65</v>
      </c>
      <c r="O149" s="64"/>
      <c r="P149" s="7"/>
      <c r="Q149" s="7"/>
      <c r="R149" s="7"/>
      <c r="S149" s="7"/>
      <c r="T149" s="7"/>
      <c r="U149" s="7"/>
      <c r="V149" s="7"/>
      <c r="W149" s="7"/>
      <c r="X149" s="7"/>
      <c r="Y149" s="64"/>
      <c r="Z149" s="64"/>
      <c r="AA149" s="9" t="s">
        <v>65</v>
      </c>
      <c r="AB149" s="64"/>
      <c r="AC149" s="7"/>
      <c r="AD149" s="7"/>
      <c r="AE149" s="7"/>
      <c r="AF149" s="7"/>
      <c r="AG149" s="7"/>
      <c r="AH149" s="7"/>
      <c r="AI149" s="7"/>
      <c r="AJ149" s="7"/>
      <c r="AK149" s="7"/>
      <c r="AL149" s="64"/>
      <c r="AM149" s="64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63">
        <v>1</v>
      </c>
      <c r="B155" s="63">
        <v>2</v>
      </c>
      <c r="C155" s="63">
        <v>3</v>
      </c>
      <c r="D155" s="63">
        <v>4</v>
      </c>
      <c r="E155" s="63">
        <v>5</v>
      </c>
      <c r="F155" s="63">
        <v>6</v>
      </c>
      <c r="G155" s="63">
        <v>7</v>
      </c>
      <c r="H155" s="63">
        <v>8</v>
      </c>
      <c r="I155" s="63">
        <v>9</v>
      </c>
      <c r="J155" s="63">
        <v>10</v>
      </c>
      <c r="K155" s="63">
        <v>11</v>
      </c>
      <c r="L155" s="45"/>
      <c r="M155" s="39"/>
      <c r="N155" s="63">
        <v>1</v>
      </c>
      <c r="O155" s="63">
        <v>2</v>
      </c>
      <c r="P155" s="63">
        <v>3</v>
      </c>
      <c r="Q155" s="63">
        <v>4</v>
      </c>
      <c r="R155" s="63">
        <v>5</v>
      </c>
      <c r="S155" s="63">
        <v>6</v>
      </c>
      <c r="T155" s="63">
        <v>7</v>
      </c>
      <c r="U155" s="63">
        <v>8</v>
      </c>
      <c r="V155" s="63">
        <v>9</v>
      </c>
      <c r="W155" s="63">
        <v>10</v>
      </c>
      <c r="X155" s="63">
        <v>11</v>
      </c>
      <c r="Y155" s="45"/>
      <c r="Z155" s="45"/>
      <c r="AA155" s="63">
        <v>1</v>
      </c>
      <c r="AB155" s="63">
        <v>2</v>
      </c>
      <c r="AC155" s="63">
        <v>3</v>
      </c>
      <c r="AD155" s="63">
        <v>4</v>
      </c>
      <c r="AE155" s="63">
        <v>5</v>
      </c>
      <c r="AF155" s="63">
        <v>6</v>
      </c>
      <c r="AG155" s="63">
        <v>7</v>
      </c>
      <c r="AH155" s="63">
        <v>8</v>
      </c>
      <c r="AI155" s="63">
        <v>9</v>
      </c>
      <c r="AJ155" s="63">
        <v>10</v>
      </c>
      <c r="AK155" s="63">
        <v>11</v>
      </c>
    </row>
    <row r="156" spans="1:39" ht="38.25" customHeight="1" x14ac:dyDescent="0.25">
      <c r="A156" s="8" t="s">
        <v>54</v>
      </c>
      <c r="B156" s="63">
        <v>1</v>
      </c>
      <c r="C156" s="4"/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8" t="s">
        <v>54</v>
      </c>
      <c r="O156" s="63">
        <v>1</v>
      </c>
      <c r="P156" s="4"/>
      <c r="Q156" s="4"/>
      <c r="R156" s="4"/>
      <c r="S156" s="4"/>
      <c r="T156" s="4"/>
      <c r="U156" s="4"/>
      <c r="V156" s="4"/>
      <c r="W156" s="3"/>
      <c r="X156" s="3"/>
      <c r="Y156" s="31"/>
      <c r="Z156" s="31"/>
      <c r="AA156" s="8" t="s">
        <v>54</v>
      </c>
      <c r="AB156" s="63">
        <v>1</v>
      </c>
      <c r="AC156" s="4">
        <f t="shared" ref="AC156:AK164" si="12">C156-P156</f>
        <v>0</v>
      </c>
      <c r="AD156" s="4">
        <f t="shared" si="12"/>
        <v>0</v>
      </c>
      <c r="AE156" s="4">
        <f t="shared" si="12"/>
        <v>0</v>
      </c>
      <c r="AF156" s="4">
        <f t="shared" si="12"/>
        <v>0</v>
      </c>
      <c r="AG156" s="4">
        <f t="shared" si="12"/>
        <v>0</v>
      </c>
      <c r="AH156" s="4">
        <f t="shared" si="12"/>
        <v>0</v>
      </c>
      <c r="AI156" s="4">
        <f t="shared" si="12"/>
        <v>0</v>
      </c>
      <c r="AJ156" s="3">
        <f t="shared" si="12"/>
        <v>0</v>
      </c>
      <c r="AK156" s="3">
        <f t="shared" si="12"/>
        <v>0</v>
      </c>
    </row>
    <row r="157" spans="1:39" ht="39" customHeight="1" x14ac:dyDescent="0.25">
      <c r="A157" s="8" t="s">
        <v>55</v>
      </c>
      <c r="B157" s="63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63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63">
        <v>2</v>
      </c>
      <c r="AC157" s="4">
        <f t="shared" si="12"/>
        <v>0</v>
      </c>
      <c r="AD157" s="4">
        <f t="shared" si="12"/>
        <v>0</v>
      </c>
      <c r="AE157" s="4">
        <f t="shared" si="12"/>
        <v>0</v>
      </c>
      <c r="AF157" s="4">
        <f t="shared" si="12"/>
        <v>0</v>
      </c>
      <c r="AG157" s="4">
        <f t="shared" si="12"/>
        <v>0</v>
      </c>
      <c r="AH157" s="4">
        <f t="shared" si="12"/>
        <v>0</v>
      </c>
      <c r="AI157" s="4">
        <f t="shared" si="12"/>
        <v>0</v>
      </c>
      <c r="AJ157" s="3">
        <f t="shared" si="12"/>
        <v>0</v>
      </c>
      <c r="AK157" s="3">
        <f t="shared" si="12"/>
        <v>0</v>
      </c>
    </row>
    <row r="158" spans="1:39" ht="52.5" customHeight="1" x14ac:dyDescent="0.25">
      <c r="A158" s="8" t="s">
        <v>56</v>
      </c>
      <c r="B158" s="63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63">
        <v>3</v>
      </c>
      <c r="P158" s="4"/>
      <c r="Q158" s="4"/>
      <c r="R158" s="4"/>
      <c r="S158" s="4"/>
      <c r="T158" s="4"/>
      <c r="U158" s="4"/>
      <c r="V158" s="4"/>
      <c r="W158" s="3"/>
      <c r="X158" s="3"/>
      <c r="Y158" s="31"/>
      <c r="Z158" s="31"/>
      <c r="AA158" s="8" t="s">
        <v>56</v>
      </c>
      <c r="AB158" s="63">
        <v>3</v>
      </c>
      <c r="AC158" s="4">
        <f t="shared" si="12"/>
        <v>0</v>
      </c>
      <c r="AD158" s="4">
        <f t="shared" si="12"/>
        <v>0</v>
      </c>
      <c r="AE158" s="4">
        <f t="shared" si="12"/>
        <v>0</v>
      </c>
      <c r="AF158" s="4">
        <f t="shared" si="12"/>
        <v>0</v>
      </c>
      <c r="AG158" s="4">
        <f t="shared" si="12"/>
        <v>0</v>
      </c>
      <c r="AH158" s="4">
        <f t="shared" si="12"/>
        <v>0</v>
      </c>
      <c r="AI158" s="4">
        <f t="shared" si="12"/>
        <v>0</v>
      </c>
      <c r="AJ158" s="3">
        <f t="shared" si="12"/>
        <v>0</v>
      </c>
      <c r="AK158" s="3">
        <f t="shared" si="12"/>
        <v>0</v>
      </c>
    </row>
    <row r="159" spans="1:39" ht="12.75" customHeight="1" x14ac:dyDescent="0.25">
      <c r="A159" s="8" t="s">
        <v>57</v>
      </c>
      <c r="B159" s="63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63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63">
        <v>4</v>
      </c>
      <c r="AC159" s="4">
        <f t="shared" si="12"/>
        <v>0</v>
      </c>
      <c r="AD159" s="4">
        <f t="shared" si="12"/>
        <v>0</v>
      </c>
      <c r="AE159" s="4">
        <f t="shared" si="12"/>
        <v>0</v>
      </c>
      <c r="AF159" s="4">
        <f t="shared" si="12"/>
        <v>0</v>
      </c>
      <c r="AG159" s="4">
        <f t="shared" si="12"/>
        <v>0</v>
      </c>
      <c r="AH159" s="4">
        <f t="shared" si="12"/>
        <v>0</v>
      </c>
      <c r="AI159" s="4">
        <f t="shared" si="12"/>
        <v>0</v>
      </c>
      <c r="AJ159" s="3">
        <f t="shared" si="12"/>
        <v>0</v>
      </c>
      <c r="AK159" s="3">
        <f t="shared" si="12"/>
        <v>0</v>
      </c>
    </row>
    <row r="160" spans="1:39" ht="12" customHeight="1" x14ac:dyDescent="0.25">
      <c r="A160" s="8" t="s">
        <v>720</v>
      </c>
      <c r="B160" s="62">
        <v>5</v>
      </c>
      <c r="C160" s="4"/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8" t="s">
        <v>58</v>
      </c>
      <c r="O160" s="62">
        <v>5</v>
      </c>
      <c r="P160" s="4"/>
      <c r="Q160" s="4"/>
      <c r="R160" s="4"/>
      <c r="S160" s="4"/>
      <c r="T160" s="4"/>
      <c r="U160" s="4"/>
      <c r="V160" s="4"/>
      <c r="W160" s="3"/>
      <c r="X160" s="3"/>
      <c r="Y160" s="31"/>
      <c r="Z160" s="31"/>
      <c r="AA160" s="8" t="s">
        <v>58</v>
      </c>
      <c r="AB160" s="62">
        <v>5</v>
      </c>
      <c r="AC160" s="4">
        <f t="shared" si="12"/>
        <v>0</v>
      </c>
      <c r="AD160" s="4">
        <f t="shared" si="12"/>
        <v>0</v>
      </c>
      <c r="AE160" s="4">
        <f t="shared" si="12"/>
        <v>0</v>
      </c>
      <c r="AF160" s="4">
        <f t="shared" si="12"/>
        <v>0</v>
      </c>
      <c r="AG160" s="4">
        <f t="shared" si="12"/>
        <v>0</v>
      </c>
      <c r="AH160" s="4">
        <f t="shared" si="12"/>
        <v>0</v>
      </c>
      <c r="AI160" s="4">
        <f t="shared" si="12"/>
        <v>0</v>
      </c>
      <c r="AJ160" s="3">
        <f t="shared" si="12"/>
        <v>0</v>
      </c>
      <c r="AK160" s="3">
        <f t="shared" si="12"/>
        <v>0</v>
      </c>
    </row>
    <row r="161" spans="1:39" ht="12.75" customHeight="1" x14ac:dyDescent="0.25">
      <c r="A161" s="8" t="s">
        <v>59</v>
      </c>
      <c r="B161" s="62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62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62">
        <v>6</v>
      </c>
      <c r="AC161" s="4">
        <f t="shared" si="12"/>
        <v>0</v>
      </c>
      <c r="AD161" s="4">
        <f t="shared" si="12"/>
        <v>0</v>
      </c>
      <c r="AE161" s="4">
        <f t="shared" si="12"/>
        <v>0</v>
      </c>
      <c r="AF161" s="4">
        <f t="shared" si="12"/>
        <v>0</v>
      </c>
      <c r="AG161" s="4">
        <f t="shared" si="12"/>
        <v>0</v>
      </c>
      <c r="AH161" s="4">
        <f t="shared" si="12"/>
        <v>0</v>
      </c>
      <c r="AI161" s="4">
        <f t="shared" si="12"/>
        <v>0</v>
      </c>
      <c r="AJ161" s="3">
        <f t="shared" si="12"/>
        <v>0</v>
      </c>
      <c r="AK161" s="3">
        <f t="shared" si="12"/>
        <v>0</v>
      </c>
    </row>
    <row r="162" spans="1:39" ht="12.75" customHeight="1" x14ac:dyDescent="0.25">
      <c r="A162" s="8" t="s">
        <v>60</v>
      </c>
      <c r="B162" s="62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62">
        <v>7</v>
      </c>
      <c r="P162" s="4"/>
      <c r="Q162" s="4"/>
      <c r="R162" s="4"/>
      <c r="S162" s="4"/>
      <c r="T162" s="4"/>
      <c r="U162" s="4"/>
      <c r="V162" s="4"/>
      <c r="W162" s="3"/>
      <c r="X162" s="3"/>
      <c r="Y162" s="31"/>
      <c r="Z162" s="31"/>
      <c r="AA162" s="8" t="s">
        <v>60</v>
      </c>
      <c r="AB162" s="62">
        <v>7</v>
      </c>
      <c r="AC162" s="4">
        <f t="shared" si="12"/>
        <v>0</v>
      </c>
      <c r="AD162" s="4">
        <f t="shared" si="12"/>
        <v>0</v>
      </c>
      <c r="AE162" s="4">
        <f t="shared" si="12"/>
        <v>0</v>
      </c>
      <c r="AF162" s="4">
        <f t="shared" si="12"/>
        <v>0</v>
      </c>
      <c r="AG162" s="4">
        <f t="shared" si="12"/>
        <v>0</v>
      </c>
      <c r="AH162" s="4">
        <f t="shared" si="12"/>
        <v>0</v>
      </c>
      <c r="AI162" s="4">
        <f t="shared" si="12"/>
        <v>0</v>
      </c>
      <c r="AJ162" s="3">
        <f t="shared" si="12"/>
        <v>0</v>
      </c>
      <c r="AK162" s="3">
        <f t="shared" si="12"/>
        <v>0</v>
      </c>
    </row>
    <row r="163" spans="1:39" ht="12.75" customHeight="1" x14ac:dyDescent="0.25">
      <c r="A163" s="8" t="s">
        <v>61</v>
      </c>
      <c r="B163" s="62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62">
        <v>8</v>
      </c>
      <c r="P163" s="4">
        <v>17</v>
      </c>
      <c r="Q163" s="4"/>
      <c r="R163" s="4"/>
      <c r="S163" s="4">
        <v>3</v>
      </c>
      <c r="T163" s="4"/>
      <c r="U163" s="4"/>
      <c r="V163" s="4">
        <v>1</v>
      </c>
      <c r="W163" s="3">
        <v>7838.1</v>
      </c>
      <c r="X163" s="3">
        <v>481</v>
      </c>
      <c r="Y163" s="31"/>
      <c r="Z163" s="31"/>
      <c r="AA163" s="8" t="s">
        <v>61</v>
      </c>
      <c r="AB163" s="62">
        <v>8</v>
      </c>
      <c r="AC163" s="4">
        <f t="shared" si="12"/>
        <v>-17</v>
      </c>
      <c r="AD163" s="4">
        <f t="shared" si="12"/>
        <v>0</v>
      </c>
      <c r="AE163" s="4">
        <f t="shared" si="12"/>
        <v>0</v>
      </c>
      <c r="AF163" s="4">
        <f t="shared" si="12"/>
        <v>-3</v>
      </c>
      <c r="AG163" s="4">
        <f t="shared" si="12"/>
        <v>0</v>
      </c>
      <c r="AH163" s="4">
        <f t="shared" si="12"/>
        <v>0</v>
      </c>
      <c r="AI163" s="4">
        <f t="shared" si="12"/>
        <v>-1</v>
      </c>
      <c r="AJ163" s="3">
        <f t="shared" si="12"/>
        <v>-7838.1</v>
      </c>
      <c r="AK163" s="3">
        <f t="shared" si="12"/>
        <v>-481</v>
      </c>
    </row>
    <row r="164" spans="1:39" ht="12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3">SUM(D156:D163)</f>
        <v>0</v>
      </c>
      <c r="E164" s="16">
        <f t="shared" si="13"/>
        <v>0</v>
      </c>
      <c r="F164" s="16">
        <f t="shared" si="13"/>
        <v>0</v>
      </c>
      <c r="G164" s="16">
        <f t="shared" si="13"/>
        <v>0</v>
      </c>
      <c r="H164" s="16">
        <f t="shared" si="13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4">SUM(P156:P163)</f>
        <v>17</v>
      </c>
      <c r="Q164" s="4">
        <f t="shared" si="14"/>
        <v>0</v>
      </c>
      <c r="R164" s="4">
        <f t="shared" si="14"/>
        <v>0</v>
      </c>
      <c r="S164" s="4">
        <f t="shared" si="14"/>
        <v>3</v>
      </c>
      <c r="T164" s="4">
        <f t="shared" si="14"/>
        <v>0</v>
      </c>
      <c r="U164" s="4">
        <f t="shared" si="14"/>
        <v>0</v>
      </c>
      <c r="V164" s="4">
        <f t="shared" si="14"/>
        <v>1</v>
      </c>
      <c r="W164" s="3">
        <f t="shared" si="14"/>
        <v>7838.1</v>
      </c>
      <c r="X164" s="3">
        <f t="shared" si="14"/>
        <v>481</v>
      </c>
      <c r="Y164" s="32"/>
      <c r="Z164" s="32"/>
      <c r="AA164" s="14" t="s">
        <v>62</v>
      </c>
      <c r="AB164" s="15">
        <v>9</v>
      </c>
      <c r="AC164" s="4">
        <f t="shared" si="12"/>
        <v>-17</v>
      </c>
      <c r="AD164" s="4">
        <f t="shared" si="12"/>
        <v>0</v>
      </c>
      <c r="AE164" s="4">
        <f t="shared" si="12"/>
        <v>0</v>
      </c>
      <c r="AF164" s="4">
        <f t="shared" si="12"/>
        <v>-3</v>
      </c>
      <c r="AG164" s="4">
        <f t="shared" si="12"/>
        <v>0</v>
      </c>
      <c r="AH164" s="4">
        <f t="shared" si="12"/>
        <v>0</v>
      </c>
      <c r="AI164" s="4">
        <f t="shared" si="12"/>
        <v>-1</v>
      </c>
      <c r="AJ164" s="3">
        <f t="shared" si="12"/>
        <v>-7838.1</v>
      </c>
      <c r="AK164" s="3">
        <f t="shared" si="12"/>
        <v>-481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/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0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/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0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29" t="s">
        <v>126</v>
      </c>
      <c r="B184" s="129"/>
      <c r="C184" s="129"/>
      <c r="D184" s="12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126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126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65</v>
      </c>
      <c r="B185" s="64"/>
      <c r="C185" s="7"/>
      <c r="D185" s="7"/>
      <c r="E185" s="7"/>
      <c r="F185" s="7"/>
      <c r="G185" s="7"/>
      <c r="H185" s="7"/>
      <c r="I185" s="7"/>
      <c r="J185" s="7"/>
      <c r="K185" s="7"/>
      <c r="L185" s="64"/>
      <c r="M185" s="64"/>
      <c r="N185" s="9" t="s">
        <v>65</v>
      </c>
      <c r="O185" s="64"/>
      <c r="P185" s="7"/>
      <c r="Q185" s="7"/>
      <c r="R185" s="7"/>
      <c r="S185" s="7"/>
      <c r="T185" s="7"/>
      <c r="U185" s="7"/>
      <c r="V185" s="7"/>
      <c r="W185" s="7"/>
      <c r="X185" s="7"/>
      <c r="Y185" s="64"/>
      <c r="Z185" s="64"/>
      <c r="AA185" s="9" t="s">
        <v>65</v>
      </c>
      <c r="AB185" s="64"/>
      <c r="AC185" s="7"/>
      <c r="AD185" s="7"/>
      <c r="AE185" s="7"/>
      <c r="AF185" s="7"/>
      <c r="AG185" s="7"/>
      <c r="AH185" s="7"/>
      <c r="AI185" s="7"/>
      <c r="AJ185" s="7"/>
      <c r="AK185" s="7"/>
      <c r="AL185" s="64"/>
      <c r="AM185" s="64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63">
        <v>1</v>
      </c>
      <c r="B191" s="63">
        <v>2</v>
      </c>
      <c r="C191" s="63">
        <v>3</v>
      </c>
      <c r="D191" s="63">
        <v>4</v>
      </c>
      <c r="E191" s="63">
        <v>5</v>
      </c>
      <c r="F191" s="63">
        <v>6</v>
      </c>
      <c r="G191" s="63">
        <v>7</v>
      </c>
      <c r="H191" s="63">
        <v>8</v>
      </c>
      <c r="I191" s="63">
        <v>9</v>
      </c>
      <c r="J191" s="63">
        <v>10</v>
      </c>
      <c r="K191" s="63">
        <v>11</v>
      </c>
      <c r="L191" s="45"/>
      <c r="M191" s="39"/>
      <c r="N191" s="63">
        <v>1</v>
      </c>
      <c r="O191" s="63">
        <v>2</v>
      </c>
      <c r="P191" s="63">
        <v>3</v>
      </c>
      <c r="Q191" s="63">
        <v>4</v>
      </c>
      <c r="R191" s="63">
        <v>5</v>
      </c>
      <c r="S191" s="63">
        <v>6</v>
      </c>
      <c r="T191" s="63">
        <v>7</v>
      </c>
      <c r="U191" s="63">
        <v>8</v>
      </c>
      <c r="V191" s="63">
        <v>9</v>
      </c>
      <c r="W191" s="63">
        <v>10</v>
      </c>
      <c r="X191" s="63">
        <v>11</v>
      </c>
      <c r="Y191" s="45"/>
      <c r="Z191" s="45"/>
      <c r="AA191" s="63">
        <v>1</v>
      </c>
      <c r="AB191" s="63">
        <v>2</v>
      </c>
      <c r="AC191" s="63">
        <v>3</v>
      </c>
      <c r="AD191" s="63">
        <v>4</v>
      </c>
      <c r="AE191" s="63">
        <v>5</v>
      </c>
      <c r="AF191" s="63">
        <v>6</v>
      </c>
      <c r="AG191" s="63">
        <v>7</v>
      </c>
      <c r="AH191" s="63">
        <v>8</v>
      </c>
      <c r="AI191" s="63">
        <v>9</v>
      </c>
      <c r="AJ191" s="63">
        <v>10</v>
      </c>
      <c r="AK191" s="63">
        <v>11</v>
      </c>
    </row>
    <row r="192" spans="1:39" ht="38.25" customHeight="1" x14ac:dyDescent="0.25">
      <c r="A192" s="8" t="s">
        <v>54</v>
      </c>
      <c r="B192" s="63">
        <v>1</v>
      </c>
      <c r="C192" s="4"/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8" t="s">
        <v>54</v>
      </c>
      <c r="O192" s="63">
        <v>1</v>
      </c>
      <c r="P192" s="4">
        <v>17</v>
      </c>
      <c r="Q192" s="4"/>
      <c r="R192" s="4"/>
      <c r="S192" s="4">
        <v>6</v>
      </c>
      <c r="T192" s="4">
        <v>12</v>
      </c>
      <c r="U192" s="4"/>
      <c r="V192" s="4"/>
      <c r="W192" s="3">
        <v>30051.3</v>
      </c>
      <c r="X192" s="3">
        <v>16363</v>
      </c>
      <c r="Y192" s="31"/>
      <c r="Z192" s="31"/>
      <c r="AA192" s="8" t="s">
        <v>54</v>
      </c>
      <c r="AB192" s="63">
        <v>1</v>
      </c>
      <c r="AC192" s="4">
        <f t="shared" ref="AC192:AK200" si="15">C192-P192</f>
        <v>-17</v>
      </c>
      <c r="AD192" s="4">
        <f t="shared" si="15"/>
        <v>0</v>
      </c>
      <c r="AE192" s="4">
        <f t="shared" si="15"/>
        <v>0</v>
      </c>
      <c r="AF192" s="4">
        <f t="shared" si="15"/>
        <v>-6</v>
      </c>
      <c r="AG192" s="4">
        <f t="shared" si="15"/>
        <v>-12</v>
      </c>
      <c r="AH192" s="4">
        <f t="shared" si="15"/>
        <v>0</v>
      </c>
      <c r="AI192" s="4">
        <f t="shared" si="15"/>
        <v>0</v>
      </c>
      <c r="AJ192" s="3">
        <f t="shared" si="15"/>
        <v>-30051.3</v>
      </c>
      <c r="AK192" s="3">
        <f t="shared" si="15"/>
        <v>-16363</v>
      </c>
    </row>
    <row r="193" spans="1:39" ht="39" customHeight="1" x14ac:dyDescent="0.25">
      <c r="A193" s="8" t="s">
        <v>55</v>
      </c>
      <c r="B193" s="63">
        <v>2</v>
      </c>
      <c r="C193" s="4"/>
      <c r="D193" s="4"/>
      <c r="E193" s="4"/>
      <c r="F193" s="4"/>
      <c r="G193" s="4"/>
      <c r="H193" s="4"/>
      <c r="I193" s="4"/>
      <c r="J193" s="3"/>
      <c r="K193" s="3"/>
      <c r="L193" s="31"/>
      <c r="M193" s="40"/>
      <c r="N193" s="8" t="s">
        <v>55</v>
      </c>
      <c r="O193" s="63">
        <v>2</v>
      </c>
      <c r="P193" s="4"/>
      <c r="Q193" s="4"/>
      <c r="R193" s="4"/>
      <c r="S193" s="4"/>
      <c r="T193" s="4"/>
      <c r="U193" s="4"/>
      <c r="V193" s="4"/>
      <c r="W193" s="3"/>
      <c r="X193" s="3"/>
      <c r="Y193" s="31"/>
      <c r="Z193" s="31"/>
      <c r="AA193" s="8" t="s">
        <v>55</v>
      </c>
      <c r="AB193" s="63">
        <v>2</v>
      </c>
      <c r="AC193" s="4">
        <f t="shared" si="15"/>
        <v>0</v>
      </c>
      <c r="AD193" s="4">
        <f t="shared" si="15"/>
        <v>0</v>
      </c>
      <c r="AE193" s="4">
        <f t="shared" si="15"/>
        <v>0</v>
      </c>
      <c r="AF193" s="4">
        <f t="shared" si="15"/>
        <v>0</v>
      </c>
      <c r="AG193" s="4">
        <f t="shared" si="15"/>
        <v>0</v>
      </c>
      <c r="AH193" s="4">
        <f t="shared" si="15"/>
        <v>0</v>
      </c>
      <c r="AI193" s="4">
        <f t="shared" si="15"/>
        <v>0</v>
      </c>
      <c r="AJ193" s="3">
        <f t="shared" si="15"/>
        <v>0</v>
      </c>
      <c r="AK193" s="3">
        <f t="shared" si="15"/>
        <v>0</v>
      </c>
    </row>
    <row r="194" spans="1:39" ht="52.5" customHeight="1" x14ac:dyDescent="0.25">
      <c r="A194" s="8" t="s">
        <v>56</v>
      </c>
      <c r="B194" s="63">
        <v>3</v>
      </c>
      <c r="C194" s="4"/>
      <c r="D194" s="4"/>
      <c r="E194" s="4"/>
      <c r="F194" s="4"/>
      <c r="G194" s="4"/>
      <c r="H194" s="4"/>
      <c r="I194" s="4"/>
      <c r="J194" s="3"/>
      <c r="K194" s="3"/>
      <c r="L194" s="31"/>
      <c r="M194" s="40"/>
      <c r="N194" s="8" t="s">
        <v>56</v>
      </c>
      <c r="O194" s="63">
        <v>3</v>
      </c>
      <c r="P194" s="4"/>
      <c r="Q194" s="4"/>
      <c r="R194" s="4"/>
      <c r="S194" s="4"/>
      <c r="T194" s="4"/>
      <c r="U194" s="4"/>
      <c r="V194" s="4"/>
      <c r="W194" s="3"/>
      <c r="X194" s="3"/>
      <c r="Y194" s="31"/>
      <c r="Z194" s="31"/>
      <c r="AA194" s="8" t="s">
        <v>56</v>
      </c>
      <c r="AB194" s="63">
        <v>3</v>
      </c>
      <c r="AC194" s="4">
        <f t="shared" si="15"/>
        <v>0</v>
      </c>
      <c r="AD194" s="4">
        <f t="shared" si="15"/>
        <v>0</v>
      </c>
      <c r="AE194" s="4">
        <f t="shared" si="15"/>
        <v>0</v>
      </c>
      <c r="AF194" s="4">
        <f t="shared" si="15"/>
        <v>0</v>
      </c>
      <c r="AG194" s="4">
        <f t="shared" si="15"/>
        <v>0</v>
      </c>
      <c r="AH194" s="4">
        <f t="shared" si="15"/>
        <v>0</v>
      </c>
      <c r="AI194" s="4">
        <f t="shared" si="15"/>
        <v>0</v>
      </c>
      <c r="AJ194" s="3">
        <f t="shared" si="15"/>
        <v>0</v>
      </c>
      <c r="AK194" s="3">
        <f t="shared" si="15"/>
        <v>0</v>
      </c>
    </row>
    <row r="195" spans="1:39" ht="12.75" customHeight="1" x14ac:dyDescent="0.25">
      <c r="A195" s="8" t="s">
        <v>57</v>
      </c>
      <c r="B195" s="63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63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63">
        <v>4</v>
      </c>
      <c r="AC195" s="4">
        <f t="shared" si="15"/>
        <v>0</v>
      </c>
      <c r="AD195" s="4">
        <f t="shared" si="15"/>
        <v>0</v>
      </c>
      <c r="AE195" s="4">
        <f t="shared" si="15"/>
        <v>0</v>
      </c>
      <c r="AF195" s="4">
        <f t="shared" si="15"/>
        <v>0</v>
      </c>
      <c r="AG195" s="4">
        <f t="shared" si="15"/>
        <v>0</v>
      </c>
      <c r="AH195" s="4">
        <f t="shared" si="15"/>
        <v>0</v>
      </c>
      <c r="AI195" s="4">
        <f t="shared" si="15"/>
        <v>0</v>
      </c>
      <c r="AJ195" s="3">
        <f t="shared" si="15"/>
        <v>0</v>
      </c>
      <c r="AK195" s="3">
        <f t="shared" si="15"/>
        <v>0</v>
      </c>
    </row>
    <row r="196" spans="1:39" ht="12" customHeight="1" x14ac:dyDescent="0.25">
      <c r="A196" s="8" t="s">
        <v>720</v>
      </c>
      <c r="B196" s="62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62">
        <v>5</v>
      </c>
      <c r="P196" s="4">
        <v>1</v>
      </c>
      <c r="Q196" s="4"/>
      <c r="R196" s="4"/>
      <c r="S196" s="4"/>
      <c r="T196" s="4"/>
      <c r="U196" s="4"/>
      <c r="V196" s="4">
        <v>1</v>
      </c>
      <c r="W196" s="3">
        <v>136</v>
      </c>
      <c r="X196" s="3"/>
      <c r="Y196" s="31"/>
      <c r="Z196" s="31"/>
      <c r="AA196" s="8" t="s">
        <v>58</v>
      </c>
      <c r="AB196" s="62">
        <v>5</v>
      </c>
      <c r="AC196" s="4">
        <f t="shared" si="15"/>
        <v>-1</v>
      </c>
      <c r="AD196" s="4">
        <f t="shared" si="15"/>
        <v>0</v>
      </c>
      <c r="AE196" s="4">
        <f t="shared" si="15"/>
        <v>0</v>
      </c>
      <c r="AF196" s="4">
        <f t="shared" si="15"/>
        <v>0</v>
      </c>
      <c r="AG196" s="4">
        <f t="shared" si="15"/>
        <v>0</v>
      </c>
      <c r="AH196" s="4">
        <f t="shared" si="15"/>
        <v>0</v>
      </c>
      <c r="AI196" s="4">
        <f t="shared" si="15"/>
        <v>-1</v>
      </c>
      <c r="AJ196" s="3">
        <f t="shared" si="15"/>
        <v>-136</v>
      </c>
      <c r="AK196" s="3">
        <f t="shared" si="15"/>
        <v>0</v>
      </c>
    </row>
    <row r="197" spans="1:39" ht="12.75" customHeight="1" x14ac:dyDescent="0.25">
      <c r="A197" s="8" t="s">
        <v>59</v>
      </c>
      <c r="B197" s="62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62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62">
        <v>6</v>
      </c>
      <c r="AC197" s="4">
        <f t="shared" si="15"/>
        <v>0</v>
      </c>
      <c r="AD197" s="4">
        <f t="shared" si="15"/>
        <v>0</v>
      </c>
      <c r="AE197" s="4">
        <f t="shared" si="15"/>
        <v>0</v>
      </c>
      <c r="AF197" s="4">
        <f t="shared" si="15"/>
        <v>0</v>
      </c>
      <c r="AG197" s="4">
        <f t="shared" si="15"/>
        <v>0</v>
      </c>
      <c r="AH197" s="4">
        <f t="shared" si="15"/>
        <v>0</v>
      </c>
      <c r="AI197" s="4">
        <f t="shared" si="15"/>
        <v>0</v>
      </c>
      <c r="AJ197" s="3">
        <f t="shared" si="15"/>
        <v>0</v>
      </c>
      <c r="AK197" s="3">
        <f t="shared" si="15"/>
        <v>0</v>
      </c>
    </row>
    <row r="198" spans="1:39" ht="12.75" customHeight="1" x14ac:dyDescent="0.25">
      <c r="A198" s="8" t="s">
        <v>60</v>
      </c>
      <c r="B198" s="62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62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62">
        <v>7</v>
      </c>
      <c r="AC198" s="4">
        <f t="shared" si="15"/>
        <v>0</v>
      </c>
      <c r="AD198" s="4">
        <f t="shared" si="15"/>
        <v>0</v>
      </c>
      <c r="AE198" s="4">
        <f t="shared" si="15"/>
        <v>0</v>
      </c>
      <c r="AF198" s="4">
        <f t="shared" si="15"/>
        <v>0</v>
      </c>
      <c r="AG198" s="4">
        <f t="shared" si="15"/>
        <v>0</v>
      </c>
      <c r="AH198" s="4">
        <f t="shared" si="15"/>
        <v>0</v>
      </c>
      <c r="AI198" s="4">
        <f t="shared" si="15"/>
        <v>0</v>
      </c>
      <c r="AJ198" s="3">
        <f t="shared" si="15"/>
        <v>0</v>
      </c>
      <c r="AK198" s="3">
        <f t="shared" si="15"/>
        <v>0</v>
      </c>
    </row>
    <row r="199" spans="1:39" ht="12.75" customHeight="1" x14ac:dyDescent="0.25">
      <c r="A199" s="8" t="s">
        <v>61</v>
      </c>
      <c r="B199" s="62">
        <v>8</v>
      </c>
      <c r="C199" s="4"/>
      <c r="D199" s="4"/>
      <c r="E199" s="4"/>
      <c r="F199" s="4"/>
      <c r="G199" s="4"/>
      <c r="H199" s="4"/>
      <c r="I199" s="4"/>
      <c r="J199" s="3"/>
      <c r="K199" s="3"/>
      <c r="L199" s="31"/>
      <c r="M199" s="40"/>
      <c r="N199" s="8" t="s">
        <v>61</v>
      </c>
      <c r="O199" s="62">
        <v>8</v>
      </c>
      <c r="P199" s="4">
        <v>3</v>
      </c>
      <c r="Q199" s="4"/>
      <c r="R199" s="4"/>
      <c r="S199" s="4"/>
      <c r="T199" s="4"/>
      <c r="U199" s="4"/>
      <c r="V199" s="4"/>
      <c r="W199" s="3">
        <v>497.6</v>
      </c>
      <c r="X199" s="3"/>
      <c r="Y199" s="31"/>
      <c r="Z199" s="31"/>
      <c r="AA199" s="8" t="s">
        <v>61</v>
      </c>
      <c r="AB199" s="62">
        <v>8</v>
      </c>
      <c r="AC199" s="4">
        <f t="shared" si="15"/>
        <v>-3</v>
      </c>
      <c r="AD199" s="4">
        <f t="shared" si="15"/>
        <v>0</v>
      </c>
      <c r="AE199" s="4">
        <f t="shared" si="15"/>
        <v>0</v>
      </c>
      <c r="AF199" s="4">
        <f t="shared" si="15"/>
        <v>0</v>
      </c>
      <c r="AG199" s="4">
        <f t="shared" si="15"/>
        <v>0</v>
      </c>
      <c r="AH199" s="4">
        <f t="shared" si="15"/>
        <v>0</v>
      </c>
      <c r="AI199" s="4">
        <f t="shared" si="15"/>
        <v>0</v>
      </c>
      <c r="AJ199" s="3">
        <f t="shared" si="15"/>
        <v>-497.6</v>
      </c>
      <c r="AK199" s="3">
        <f t="shared" si="15"/>
        <v>0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16">SUM(D192:D199)</f>
        <v>0</v>
      </c>
      <c r="E200" s="16">
        <f t="shared" si="16"/>
        <v>0</v>
      </c>
      <c r="F200" s="16">
        <f t="shared" si="16"/>
        <v>0</v>
      </c>
      <c r="G200" s="16">
        <f t="shared" si="16"/>
        <v>0</v>
      </c>
      <c r="H200" s="16">
        <f t="shared" si="16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17">SUM(P192:P199)</f>
        <v>21</v>
      </c>
      <c r="Q200" s="4">
        <f t="shared" si="17"/>
        <v>0</v>
      </c>
      <c r="R200" s="4">
        <f t="shared" si="17"/>
        <v>0</v>
      </c>
      <c r="S200" s="4">
        <f t="shared" si="17"/>
        <v>6</v>
      </c>
      <c r="T200" s="4">
        <f t="shared" si="17"/>
        <v>12</v>
      </c>
      <c r="U200" s="4">
        <f t="shared" si="17"/>
        <v>0</v>
      </c>
      <c r="V200" s="4">
        <f t="shared" si="17"/>
        <v>1</v>
      </c>
      <c r="W200" s="3">
        <f t="shared" si="17"/>
        <v>30684.899999999998</v>
      </c>
      <c r="X200" s="3">
        <f t="shared" si="17"/>
        <v>16363</v>
      </c>
      <c r="Y200" s="32"/>
      <c r="Z200" s="32"/>
      <c r="AA200" s="14" t="s">
        <v>62</v>
      </c>
      <c r="AB200" s="15">
        <v>9</v>
      </c>
      <c r="AC200" s="4">
        <f t="shared" si="15"/>
        <v>-21</v>
      </c>
      <c r="AD200" s="4">
        <f t="shared" si="15"/>
        <v>0</v>
      </c>
      <c r="AE200" s="4">
        <f t="shared" si="15"/>
        <v>0</v>
      </c>
      <c r="AF200" s="4">
        <f t="shared" si="15"/>
        <v>-6</v>
      </c>
      <c r="AG200" s="4">
        <f t="shared" si="15"/>
        <v>-12</v>
      </c>
      <c r="AH200" s="4">
        <f t="shared" si="15"/>
        <v>0</v>
      </c>
      <c r="AI200" s="4">
        <f t="shared" si="15"/>
        <v>-1</v>
      </c>
      <c r="AJ200" s="3">
        <f t="shared" si="15"/>
        <v>-30684.899999999998</v>
      </c>
      <c r="AK200" s="3">
        <f t="shared" si="15"/>
        <v>-16363</v>
      </c>
    </row>
    <row r="202" spans="1:39" x14ac:dyDescent="0.25">
      <c r="A202" s="12" t="s">
        <v>66</v>
      </c>
      <c r="N202" s="12" t="s">
        <v>66</v>
      </c>
      <c r="AA202" s="12" t="s">
        <v>66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>
        <v>11</v>
      </c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-11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>
        <v>4</v>
      </c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/>
      <c r="Y204" s="10" t="s">
        <v>63</v>
      </c>
      <c r="Z204" s="10"/>
      <c r="AA204" s="116" t="s">
        <v>725</v>
      </c>
      <c r="AB204" s="116"/>
      <c r="AC204" s="6">
        <f>C204-P204</f>
        <v>-4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0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/>
      <c r="Q205" s="13" t="s">
        <v>727</v>
      </c>
      <c r="R205" s="13"/>
      <c r="S205" s="13"/>
      <c r="W205" s="10"/>
      <c r="X205" s="10"/>
      <c r="Y205" s="6">
        <v>10</v>
      </c>
      <c r="Z205" s="10" t="s">
        <v>64</v>
      </c>
      <c r="AA205" s="13" t="s">
        <v>728</v>
      </c>
      <c r="AB205" s="13"/>
      <c r="AC205" s="6">
        <f>C205-P205</f>
        <v>0</v>
      </c>
      <c r="AD205" s="13" t="s">
        <v>727</v>
      </c>
      <c r="AE205" s="13"/>
      <c r="AF205" s="13"/>
      <c r="AJ205" s="10"/>
      <c r="AK205" s="10"/>
      <c r="AL205" s="6">
        <f>L205-Y205</f>
        <v>-10</v>
      </c>
      <c r="AM205" s="10" t="s">
        <v>64</v>
      </c>
    </row>
    <row r="208" spans="1:39" x14ac:dyDescent="0.25">
      <c r="A208" s="12" t="s">
        <v>67</v>
      </c>
      <c r="N208" s="12" t="s">
        <v>67</v>
      </c>
      <c r="AA208" s="12" t="s">
        <v>67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/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0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/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0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/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0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68</v>
      </c>
      <c r="N214" s="12" t="s">
        <v>68</v>
      </c>
      <c r="AA214" s="12" t="s">
        <v>68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/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0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/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0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20" spans="1:39" ht="17.25" customHeight="1" x14ac:dyDescent="0.25">
      <c r="A220" s="129" t="s">
        <v>125</v>
      </c>
      <c r="B220" s="129"/>
      <c r="C220" s="129"/>
      <c r="D220" s="129"/>
      <c r="E220" s="18"/>
      <c r="F220" s="18"/>
      <c r="G220" s="18"/>
      <c r="H220" s="18"/>
      <c r="I220" s="18"/>
      <c r="J220" s="18"/>
      <c r="K220" s="135"/>
      <c r="L220" s="135"/>
      <c r="M220" s="135"/>
      <c r="N220" s="129" t="s">
        <v>125</v>
      </c>
      <c r="O220" s="129"/>
      <c r="P220" s="129"/>
      <c r="Q220" s="129"/>
      <c r="R220" s="18"/>
      <c r="S220" s="18"/>
      <c r="T220" s="18"/>
      <c r="U220" s="18"/>
      <c r="V220" s="18"/>
      <c r="W220" s="18"/>
      <c r="X220" s="18"/>
      <c r="Y220" s="18"/>
      <c r="Z220" s="18"/>
      <c r="AA220" s="129" t="s">
        <v>125</v>
      </c>
      <c r="AB220" s="129"/>
      <c r="AC220" s="129"/>
      <c r="AD220" s="129"/>
      <c r="AE220" s="18"/>
      <c r="AF220" s="18"/>
      <c r="AG220" s="18"/>
      <c r="AH220" s="18"/>
      <c r="AI220" s="18"/>
      <c r="AJ220" s="18"/>
      <c r="AK220" s="18"/>
      <c r="AL220" s="18"/>
      <c r="AM220" s="18"/>
    </row>
    <row r="221" spans="1:39" ht="17.25" customHeight="1" x14ac:dyDescent="0.25">
      <c r="A221" s="9" t="s">
        <v>65</v>
      </c>
      <c r="B221" s="64"/>
      <c r="C221" s="7"/>
      <c r="D221" s="7"/>
      <c r="E221" s="7"/>
      <c r="F221" s="7"/>
      <c r="G221" s="7"/>
      <c r="H221" s="7"/>
      <c r="I221" s="7"/>
      <c r="J221" s="7"/>
      <c r="K221" s="7"/>
      <c r="L221" s="64"/>
      <c r="M221" s="64"/>
      <c r="N221" s="9" t="s">
        <v>65</v>
      </c>
      <c r="O221" s="64"/>
      <c r="P221" s="7"/>
      <c r="Q221" s="7"/>
      <c r="R221" s="7"/>
      <c r="S221" s="7"/>
      <c r="T221" s="7"/>
      <c r="U221" s="7"/>
      <c r="V221" s="7"/>
      <c r="W221" s="7"/>
      <c r="X221" s="7"/>
      <c r="Y221" s="64"/>
      <c r="Z221" s="64"/>
      <c r="AA221" s="9" t="s">
        <v>65</v>
      </c>
      <c r="AB221" s="64"/>
      <c r="AC221" s="7"/>
      <c r="AD221" s="7"/>
      <c r="AE221" s="7"/>
      <c r="AF221" s="7"/>
      <c r="AG221" s="7"/>
      <c r="AH221" s="7"/>
      <c r="AI221" s="7"/>
      <c r="AJ221" s="7"/>
      <c r="AK221" s="7"/>
      <c r="AL221" s="64"/>
      <c r="AM221" s="64"/>
    </row>
    <row r="222" spans="1:39" ht="27" customHeight="1" x14ac:dyDescent="0.25">
      <c r="A222" s="121" t="s">
        <v>52</v>
      </c>
      <c r="B222" s="121" t="s">
        <v>53</v>
      </c>
      <c r="C222" s="127" t="s">
        <v>70</v>
      </c>
      <c r="D222" s="131"/>
      <c r="E222" s="131"/>
      <c r="F222" s="131"/>
      <c r="G222" s="131"/>
      <c r="H222" s="131"/>
      <c r="I222" s="128"/>
      <c r="J222" s="132" t="s">
        <v>69</v>
      </c>
      <c r="K222" s="132"/>
      <c r="L222" s="44"/>
      <c r="M222" s="55"/>
      <c r="N222" s="121" t="s">
        <v>52</v>
      </c>
      <c r="O222" s="121" t="s">
        <v>53</v>
      </c>
      <c r="P222" s="127" t="s">
        <v>70</v>
      </c>
      <c r="Q222" s="131"/>
      <c r="R222" s="131"/>
      <c r="S222" s="131"/>
      <c r="T222" s="131"/>
      <c r="U222" s="131"/>
      <c r="V222" s="128"/>
      <c r="W222" s="119" t="s">
        <v>69</v>
      </c>
      <c r="X222" s="120"/>
      <c r="Y222" s="44"/>
      <c r="Z222" s="44"/>
      <c r="AA222" s="121" t="s">
        <v>52</v>
      </c>
      <c r="AB222" s="121" t="s">
        <v>53</v>
      </c>
      <c r="AC222" s="127" t="s">
        <v>70</v>
      </c>
      <c r="AD222" s="131"/>
      <c r="AE222" s="131"/>
      <c r="AF222" s="131"/>
      <c r="AG222" s="131"/>
      <c r="AH222" s="131"/>
      <c r="AI222" s="128"/>
      <c r="AJ222" s="119" t="s">
        <v>69</v>
      </c>
      <c r="AK222" s="120"/>
      <c r="AM222" s="33"/>
    </row>
    <row r="223" spans="1:39" ht="21" customHeight="1" x14ac:dyDescent="0.25">
      <c r="A223" s="122"/>
      <c r="B223" s="122"/>
      <c r="C223" s="121" t="s">
        <v>40</v>
      </c>
      <c r="D223" s="127" t="s">
        <v>48</v>
      </c>
      <c r="E223" s="131"/>
      <c r="F223" s="131"/>
      <c r="G223" s="131"/>
      <c r="H223" s="131"/>
      <c r="I223" s="128"/>
      <c r="J223" s="121" t="s">
        <v>47</v>
      </c>
      <c r="K223" s="124" t="s">
        <v>49</v>
      </c>
      <c r="L223" s="30"/>
      <c r="M223" s="55"/>
      <c r="N223" s="122"/>
      <c r="O223" s="122"/>
      <c r="P223" s="121" t="s">
        <v>40</v>
      </c>
      <c r="Q223" s="127" t="s">
        <v>48</v>
      </c>
      <c r="R223" s="131"/>
      <c r="S223" s="131"/>
      <c r="T223" s="131"/>
      <c r="U223" s="131"/>
      <c r="V223" s="128"/>
      <c r="W223" s="121" t="s">
        <v>47</v>
      </c>
      <c r="X223" s="124" t="s">
        <v>49</v>
      </c>
      <c r="Y223" s="44"/>
      <c r="Z223" s="44"/>
      <c r="AA223" s="122"/>
      <c r="AB223" s="122"/>
      <c r="AC223" s="121" t="s">
        <v>40</v>
      </c>
      <c r="AD223" s="127" t="s">
        <v>48</v>
      </c>
      <c r="AE223" s="131"/>
      <c r="AF223" s="131"/>
      <c r="AG223" s="131"/>
      <c r="AH223" s="131"/>
      <c r="AI223" s="128"/>
      <c r="AJ223" s="121" t="s">
        <v>47</v>
      </c>
      <c r="AK223" s="124" t="s">
        <v>49</v>
      </c>
    </row>
    <row r="224" spans="1:39" ht="18.75" customHeight="1" x14ac:dyDescent="0.25">
      <c r="A224" s="122"/>
      <c r="B224" s="122"/>
      <c r="C224" s="122"/>
      <c r="D224" s="124" t="s">
        <v>43</v>
      </c>
      <c r="E224" s="124" t="s">
        <v>42</v>
      </c>
      <c r="F224" s="124" t="s">
        <v>50</v>
      </c>
      <c r="G224" s="127" t="s">
        <v>44</v>
      </c>
      <c r="H224" s="128"/>
      <c r="I224" s="124" t="s">
        <v>723</v>
      </c>
      <c r="J224" s="122"/>
      <c r="K224" s="125"/>
      <c r="L224" s="30"/>
      <c r="M224" s="55"/>
      <c r="N224" s="122"/>
      <c r="O224" s="122"/>
      <c r="P224" s="122"/>
      <c r="Q224" s="124" t="s">
        <v>43</v>
      </c>
      <c r="R224" s="124" t="s">
        <v>42</v>
      </c>
      <c r="S224" s="124" t="s">
        <v>50</v>
      </c>
      <c r="T224" s="127" t="s">
        <v>44</v>
      </c>
      <c r="U224" s="128"/>
      <c r="V224" s="124" t="s">
        <v>723</v>
      </c>
      <c r="W224" s="122"/>
      <c r="X224" s="125"/>
      <c r="Y224" s="44"/>
      <c r="Z224" s="44"/>
      <c r="AA224" s="122"/>
      <c r="AB224" s="122"/>
      <c r="AC224" s="122"/>
      <c r="AD224" s="124" t="s">
        <v>43</v>
      </c>
      <c r="AE224" s="124" t="s">
        <v>42</v>
      </c>
      <c r="AF224" s="124" t="s">
        <v>50</v>
      </c>
      <c r="AG224" s="127" t="s">
        <v>44</v>
      </c>
      <c r="AH224" s="128"/>
      <c r="AI224" s="124" t="s">
        <v>723</v>
      </c>
      <c r="AJ224" s="122"/>
      <c r="AK224" s="125"/>
    </row>
    <row r="225" spans="1:39" ht="20.25" customHeight="1" x14ac:dyDescent="0.25">
      <c r="A225" s="122"/>
      <c r="B225" s="122"/>
      <c r="C225" s="122"/>
      <c r="D225" s="125"/>
      <c r="E225" s="125"/>
      <c r="F225" s="125"/>
      <c r="G225" s="117" t="s">
        <v>45</v>
      </c>
      <c r="H225" s="117" t="s">
        <v>46</v>
      </c>
      <c r="I225" s="125"/>
      <c r="J225" s="122"/>
      <c r="K225" s="125"/>
      <c r="L225" s="30"/>
      <c r="M225" s="55"/>
      <c r="N225" s="122"/>
      <c r="O225" s="122"/>
      <c r="P225" s="122"/>
      <c r="Q225" s="125"/>
      <c r="R225" s="125"/>
      <c r="S225" s="125"/>
      <c r="T225" s="117" t="s">
        <v>45</v>
      </c>
      <c r="U225" s="117" t="s">
        <v>46</v>
      </c>
      <c r="V225" s="125"/>
      <c r="W225" s="122"/>
      <c r="X225" s="125"/>
      <c r="Y225" s="44"/>
      <c r="Z225" s="44"/>
      <c r="AA225" s="122"/>
      <c r="AB225" s="122"/>
      <c r="AC225" s="122"/>
      <c r="AD225" s="125"/>
      <c r="AE225" s="125"/>
      <c r="AF225" s="125"/>
      <c r="AG225" s="117" t="s">
        <v>45</v>
      </c>
      <c r="AH225" s="117" t="s">
        <v>46</v>
      </c>
      <c r="AI225" s="125"/>
      <c r="AJ225" s="122"/>
      <c r="AK225" s="125"/>
    </row>
    <row r="226" spans="1:39" ht="47.25" customHeight="1" x14ac:dyDescent="0.25">
      <c r="A226" s="123"/>
      <c r="B226" s="123"/>
      <c r="C226" s="123"/>
      <c r="D226" s="126"/>
      <c r="E226" s="126"/>
      <c r="F226" s="126"/>
      <c r="G226" s="118"/>
      <c r="H226" s="118"/>
      <c r="I226" s="126"/>
      <c r="J226" s="123"/>
      <c r="K226" s="126"/>
      <c r="L226" s="30"/>
      <c r="M226" s="55"/>
      <c r="N226" s="123"/>
      <c r="O226" s="123"/>
      <c r="P226" s="123"/>
      <c r="Q226" s="126"/>
      <c r="R226" s="126"/>
      <c r="S226" s="126"/>
      <c r="T226" s="118"/>
      <c r="U226" s="118"/>
      <c r="V226" s="126"/>
      <c r="W226" s="123"/>
      <c r="X226" s="126"/>
      <c r="Y226" s="44"/>
      <c r="Z226" s="44"/>
      <c r="AA226" s="123"/>
      <c r="AB226" s="123"/>
      <c r="AC226" s="123"/>
      <c r="AD226" s="126"/>
      <c r="AE226" s="126"/>
      <c r="AF226" s="126"/>
      <c r="AG226" s="118"/>
      <c r="AH226" s="118"/>
      <c r="AI226" s="126"/>
      <c r="AJ226" s="123"/>
      <c r="AK226" s="126"/>
    </row>
    <row r="227" spans="1:39" ht="18.75" customHeight="1" x14ac:dyDescent="0.25">
      <c r="A227" s="63">
        <v>1</v>
      </c>
      <c r="B227" s="63">
        <v>2</v>
      </c>
      <c r="C227" s="63">
        <v>3</v>
      </c>
      <c r="D227" s="63">
        <v>4</v>
      </c>
      <c r="E227" s="63">
        <v>5</v>
      </c>
      <c r="F227" s="63">
        <v>6</v>
      </c>
      <c r="G227" s="63">
        <v>7</v>
      </c>
      <c r="H227" s="63">
        <v>8</v>
      </c>
      <c r="I227" s="63">
        <v>9</v>
      </c>
      <c r="J227" s="63">
        <v>10</v>
      </c>
      <c r="K227" s="63">
        <v>11</v>
      </c>
      <c r="L227" s="45"/>
      <c r="M227" s="39"/>
      <c r="N227" s="63">
        <v>1</v>
      </c>
      <c r="O227" s="63">
        <v>2</v>
      </c>
      <c r="P227" s="63">
        <v>3</v>
      </c>
      <c r="Q227" s="63">
        <v>4</v>
      </c>
      <c r="R227" s="63">
        <v>5</v>
      </c>
      <c r="S227" s="63">
        <v>6</v>
      </c>
      <c r="T227" s="63">
        <v>7</v>
      </c>
      <c r="U227" s="63">
        <v>8</v>
      </c>
      <c r="V227" s="63">
        <v>9</v>
      </c>
      <c r="W227" s="63">
        <v>10</v>
      </c>
      <c r="X227" s="63">
        <v>11</v>
      </c>
      <c r="Y227" s="45"/>
      <c r="Z227" s="45"/>
      <c r="AA227" s="63">
        <v>1</v>
      </c>
      <c r="AB227" s="63">
        <v>2</v>
      </c>
      <c r="AC227" s="63">
        <v>3</v>
      </c>
      <c r="AD227" s="63">
        <v>4</v>
      </c>
      <c r="AE227" s="63">
        <v>5</v>
      </c>
      <c r="AF227" s="63">
        <v>6</v>
      </c>
      <c r="AG227" s="63">
        <v>7</v>
      </c>
      <c r="AH227" s="63">
        <v>8</v>
      </c>
      <c r="AI227" s="63">
        <v>9</v>
      </c>
      <c r="AJ227" s="63">
        <v>10</v>
      </c>
      <c r="AK227" s="63">
        <v>11</v>
      </c>
    </row>
    <row r="228" spans="1:39" ht="38.25" customHeight="1" x14ac:dyDescent="0.25">
      <c r="A228" s="8" t="s">
        <v>54</v>
      </c>
      <c r="B228" s="63">
        <v>1</v>
      </c>
      <c r="C228" s="4"/>
      <c r="D228" s="4"/>
      <c r="E228" s="4"/>
      <c r="F228" s="4"/>
      <c r="G228" s="4"/>
      <c r="H228" s="4"/>
      <c r="I228" s="4"/>
      <c r="J228" s="3"/>
      <c r="K228" s="3"/>
      <c r="L228" s="31"/>
      <c r="M228" s="40"/>
      <c r="N228" s="8" t="s">
        <v>54</v>
      </c>
      <c r="O228" s="63">
        <v>1</v>
      </c>
      <c r="P228" s="4">
        <v>19</v>
      </c>
      <c r="Q228" s="4"/>
      <c r="R228" s="4"/>
      <c r="S228" s="4">
        <v>6</v>
      </c>
      <c r="T228" s="4">
        <v>16</v>
      </c>
      <c r="U228" s="4"/>
      <c r="V228" s="4">
        <v>0</v>
      </c>
      <c r="W228" s="3">
        <v>17728.5</v>
      </c>
      <c r="X228" s="3">
        <v>6975.7</v>
      </c>
      <c r="Y228" s="31"/>
      <c r="Z228" s="31"/>
      <c r="AA228" s="8" t="s">
        <v>54</v>
      </c>
      <c r="AB228" s="63">
        <v>1</v>
      </c>
      <c r="AC228" s="4">
        <f t="shared" ref="AC228:AK236" si="18">C228-P228</f>
        <v>-19</v>
      </c>
      <c r="AD228" s="4">
        <f t="shared" si="18"/>
        <v>0</v>
      </c>
      <c r="AE228" s="4">
        <f t="shared" si="18"/>
        <v>0</v>
      </c>
      <c r="AF228" s="4">
        <f t="shared" si="18"/>
        <v>-6</v>
      </c>
      <c r="AG228" s="4">
        <f t="shared" si="18"/>
        <v>-16</v>
      </c>
      <c r="AH228" s="4">
        <f t="shared" si="18"/>
        <v>0</v>
      </c>
      <c r="AI228" s="4">
        <f t="shared" si="18"/>
        <v>0</v>
      </c>
      <c r="AJ228" s="3">
        <f t="shared" si="18"/>
        <v>-17728.5</v>
      </c>
      <c r="AK228" s="3">
        <f t="shared" si="18"/>
        <v>-6975.7</v>
      </c>
    </row>
    <row r="229" spans="1:39" ht="39" customHeight="1" x14ac:dyDescent="0.25">
      <c r="A229" s="8" t="s">
        <v>55</v>
      </c>
      <c r="B229" s="63">
        <v>2</v>
      </c>
      <c r="C229" s="4"/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8" t="s">
        <v>55</v>
      </c>
      <c r="O229" s="63">
        <v>2</v>
      </c>
      <c r="P229" s="4"/>
      <c r="Q229" s="4"/>
      <c r="R229" s="4"/>
      <c r="S229" s="4"/>
      <c r="T229" s="4"/>
      <c r="U229" s="4"/>
      <c r="V229" s="4"/>
      <c r="W229" s="3"/>
      <c r="X229" s="3"/>
      <c r="Y229" s="31"/>
      <c r="Z229" s="31"/>
      <c r="AA229" s="8" t="s">
        <v>55</v>
      </c>
      <c r="AB229" s="63">
        <v>2</v>
      </c>
      <c r="AC229" s="4">
        <f t="shared" si="18"/>
        <v>0</v>
      </c>
      <c r="AD229" s="4">
        <f t="shared" si="18"/>
        <v>0</v>
      </c>
      <c r="AE229" s="4">
        <f t="shared" si="18"/>
        <v>0</v>
      </c>
      <c r="AF229" s="4">
        <f t="shared" si="18"/>
        <v>0</v>
      </c>
      <c r="AG229" s="4">
        <f t="shared" si="18"/>
        <v>0</v>
      </c>
      <c r="AH229" s="4">
        <f t="shared" si="18"/>
        <v>0</v>
      </c>
      <c r="AI229" s="4">
        <f t="shared" si="18"/>
        <v>0</v>
      </c>
      <c r="AJ229" s="3">
        <f t="shared" si="18"/>
        <v>0</v>
      </c>
      <c r="AK229" s="3">
        <f t="shared" si="18"/>
        <v>0</v>
      </c>
    </row>
    <row r="230" spans="1:39" ht="52.5" customHeight="1" x14ac:dyDescent="0.25">
      <c r="A230" s="8" t="s">
        <v>56</v>
      </c>
      <c r="B230" s="63">
        <v>3</v>
      </c>
      <c r="C230" s="4"/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8" t="s">
        <v>56</v>
      </c>
      <c r="O230" s="63">
        <v>3</v>
      </c>
      <c r="P230" s="4"/>
      <c r="Q230" s="4"/>
      <c r="R230" s="4"/>
      <c r="S230" s="4"/>
      <c r="T230" s="4"/>
      <c r="U230" s="4"/>
      <c r="V230" s="4"/>
      <c r="W230" s="3"/>
      <c r="X230" s="3"/>
      <c r="Y230" s="31"/>
      <c r="Z230" s="31"/>
      <c r="AA230" s="8" t="s">
        <v>56</v>
      </c>
      <c r="AB230" s="63">
        <v>3</v>
      </c>
      <c r="AC230" s="4">
        <f t="shared" si="18"/>
        <v>0</v>
      </c>
      <c r="AD230" s="4">
        <f t="shared" si="18"/>
        <v>0</v>
      </c>
      <c r="AE230" s="4">
        <f t="shared" si="18"/>
        <v>0</v>
      </c>
      <c r="AF230" s="4">
        <f t="shared" si="18"/>
        <v>0</v>
      </c>
      <c r="AG230" s="4">
        <f t="shared" si="18"/>
        <v>0</v>
      </c>
      <c r="AH230" s="4">
        <f t="shared" si="18"/>
        <v>0</v>
      </c>
      <c r="AI230" s="4">
        <f t="shared" si="18"/>
        <v>0</v>
      </c>
      <c r="AJ230" s="3">
        <f t="shared" si="18"/>
        <v>0</v>
      </c>
      <c r="AK230" s="3">
        <f t="shared" si="18"/>
        <v>0</v>
      </c>
    </row>
    <row r="231" spans="1:39" ht="12.75" customHeight="1" x14ac:dyDescent="0.25">
      <c r="A231" s="8" t="s">
        <v>57</v>
      </c>
      <c r="B231" s="63">
        <v>4</v>
      </c>
      <c r="C231" s="4"/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8" t="s">
        <v>57</v>
      </c>
      <c r="O231" s="63">
        <v>4</v>
      </c>
      <c r="P231" s="4"/>
      <c r="Q231" s="4"/>
      <c r="R231" s="4"/>
      <c r="S231" s="4"/>
      <c r="T231" s="4"/>
      <c r="U231" s="4"/>
      <c r="V231" s="4"/>
      <c r="W231" s="3"/>
      <c r="X231" s="3"/>
      <c r="Y231" s="31"/>
      <c r="Z231" s="31"/>
      <c r="AA231" s="8" t="s">
        <v>57</v>
      </c>
      <c r="AB231" s="63">
        <v>4</v>
      </c>
      <c r="AC231" s="4">
        <f t="shared" si="18"/>
        <v>0</v>
      </c>
      <c r="AD231" s="4">
        <f t="shared" si="18"/>
        <v>0</v>
      </c>
      <c r="AE231" s="4">
        <f t="shared" si="18"/>
        <v>0</v>
      </c>
      <c r="AF231" s="4">
        <f t="shared" si="18"/>
        <v>0</v>
      </c>
      <c r="AG231" s="4">
        <f t="shared" si="18"/>
        <v>0</v>
      </c>
      <c r="AH231" s="4">
        <f t="shared" si="18"/>
        <v>0</v>
      </c>
      <c r="AI231" s="4">
        <f t="shared" si="18"/>
        <v>0</v>
      </c>
      <c r="AJ231" s="3">
        <f t="shared" si="18"/>
        <v>0</v>
      </c>
      <c r="AK231" s="3">
        <f t="shared" si="18"/>
        <v>0</v>
      </c>
    </row>
    <row r="232" spans="1:39" ht="12" customHeight="1" x14ac:dyDescent="0.25">
      <c r="A232" s="8" t="s">
        <v>720</v>
      </c>
      <c r="B232" s="62">
        <v>5</v>
      </c>
      <c r="C232" s="4"/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8" t="s">
        <v>58</v>
      </c>
      <c r="O232" s="62">
        <v>5</v>
      </c>
      <c r="P232" s="4"/>
      <c r="Q232" s="4"/>
      <c r="R232" s="4"/>
      <c r="S232" s="4"/>
      <c r="T232" s="4"/>
      <c r="U232" s="4"/>
      <c r="V232" s="4"/>
      <c r="W232" s="3"/>
      <c r="X232" s="3"/>
      <c r="Y232" s="31"/>
      <c r="Z232" s="31"/>
      <c r="AA232" s="8" t="s">
        <v>58</v>
      </c>
      <c r="AB232" s="62">
        <v>5</v>
      </c>
      <c r="AC232" s="4">
        <f t="shared" si="18"/>
        <v>0</v>
      </c>
      <c r="AD232" s="4">
        <f t="shared" si="18"/>
        <v>0</v>
      </c>
      <c r="AE232" s="4">
        <f t="shared" si="18"/>
        <v>0</v>
      </c>
      <c r="AF232" s="4">
        <f t="shared" si="18"/>
        <v>0</v>
      </c>
      <c r="AG232" s="4">
        <f t="shared" si="18"/>
        <v>0</v>
      </c>
      <c r="AH232" s="4">
        <f t="shared" si="18"/>
        <v>0</v>
      </c>
      <c r="AI232" s="4">
        <f t="shared" si="18"/>
        <v>0</v>
      </c>
      <c r="AJ232" s="3">
        <f t="shared" si="18"/>
        <v>0</v>
      </c>
      <c r="AK232" s="3">
        <f t="shared" si="18"/>
        <v>0</v>
      </c>
    </row>
    <row r="233" spans="1:39" ht="12.75" customHeight="1" x14ac:dyDescent="0.25">
      <c r="A233" s="8" t="s">
        <v>59</v>
      </c>
      <c r="B233" s="62">
        <v>6</v>
      </c>
      <c r="C233" s="4"/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8" t="s">
        <v>59</v>
      </c>
      <c r="O233" s="62">
        <v>6</v>
      </c>
      <c r="P233" s="4"/>
      <c r="Q233" s="4"/>
      <c r="R233" s="4"/>
      <c r="S233" s="4"/>
      <c r="T233" s="4"/>
      <c r="U233" s="4"/>
      <c r="V233" s="4"/>
      <c r="W233" s="3"/>
      <c r="X233" s="3"/>
      <c r="Y233" s="31"/>
      <c r="Z233" s="31"/>
      <c r="AA233" s="8" t="s">
        <v>59</v>
      </c>
      <c r="AB233" s="62">
        <v>6</v>
      </c>
      <c r="AC233" s="4">
        <f t="shared" si="18"/>
        <v>0</v>
      </c>
      <c r="AD233" s="4">
        <f t="shared" si="18"/>
        <v>0</v>
      </c>
      <c r="AE233" s="4">
        <f t="shared" si="18"/>
        <v>0</v>
      </c>
      <c r="AF233" s="4">
        <f t="shared" si="18"/>
        <v>0</v>
      </c>
      <c r="AG233" s="4">
        <f t="shared" si="18"/>
        <v>0</v>
      </c>
      <c r="AH233" s="4">
        <f t="shared" si="18"/>
        <v>0</v>
      </c>
      <c r="AI233" s="4">
        <f t="shared" si="18"/>
        <v>0</v>
      </c>
      <c r="AJ233" s="3">
        <f t="shared" si="18"/>
        <v>0</v>
      </c>
      <c r="AK233" s="3">
        <f t="shared" si="18"/>
        <v>0</v>
      </c>
    </row>
    <row r="234" spans="1:39" ht="12.75" customHeight="1" x14ac:dyDescent="0.25">
      <c r="A234" s="8" t="s">
        <v>60</v>
      </c>
      <c r="B234" s="62">
        <v>7</v>
      </c>
      <c r="C234" s="4"/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8" t="s">
        <v>60</v>
      </c>
      <c r="O234" s="62">
        <v>7</v>
      </c>
      <c r="P234" s="4"/>
      <c r="Q234" s="4"/>
      <c r="R234" s="4"/>
      <c r="S234" s="4"/>
      <c r="T234" s="4"/>
      <c r="U234" s="4"/>
      <c r="V234" s="4"/>
      <c r="W234" s="3"/>
      <c r="X234" s="3"/>
      <c r="Y234" s="31"/>
      <c r="Z234" s="31"/>
      <c r="AA234" s="8" t="s">
        <v>60</v>
      </c>
      <c r="AB234" s="62">
        <v>7</v>
      </c>
      <c r="AC234" s="4">
        <f t="shared" si="18"/>
        <v>0</v>
      </c>
      <c r="AD234" s="4">
        <f t="shared" si="18"/>
        <v>0</v>
      </c>
      <c r="AE234" s="4">
        <f t="shared" si="18"/>
        <v>0</v>
      </c>
      <c r="AF234" s="4">
        <f t="shared" si="18"/>
        <v>0</v>
      </c>
      <c r="AG234" s="4">
        <f t="shared" si="18"/>
        <v>0</v>
      </c>
      <c r="AH234" s="4">
        <f t="shared" si="18"/>
        <v>0</v>
      </c>
      <c r="AI234" s="4">
        <f t="shared" si="18"/>
        <v>0</v>
      </c>
      <c r="AJ234" s="3">
        <f t="shared" si="18"/>
        <v>0</v>
      </c>
      <c r="AK234" s="3">
        <f t="shared" si="18"/>
        <v>0</v>
      </c>
    </row>
    <row r="235" spans="1:39" ht="12.75" customHeight="1" x14ac:dyDescent="0.25">
      <c r="A235" s="8" t="s">
        <v>61</v>
      </c>
      <c r="B235" s="62">
        <v>8</v>
      </c>
      <c r="C235" s="4"/>
      <c r="D235" s="4"/>
      <c r="E235" s="4"/>
      <c r="F235" s="4"/>
      <c r="G235" s="4"/>
      <c r="H235" s="4"/>
      <c r="I235" s="4"/>
      <c r="J235" s="3"/>
      <c r="K235" s="3"/>
      <c r="L235" s="31"/>
      <c r="M235" s="40"/>
      <c r="N235" s="8" t="s">
        <v>61</v>
      </c>
      <c r="O235" s="62">
        <v>8</v>
      </c>
      <c r="P235" s="4"/>
      <c r="Q235" s="4"/>
      <c r="R235" s="4"/>
      <c r="S235" s="4"/>
      <c r="T235" s="4"/>
      <c r="U235" s="4"/>
      <c r="V235" s="4"/>
      <c r="W235" s="3"/>
      <c r="X235" s="3"/>
      <c r="Y235" s="31"/>
      <c r="Z235" s="31"/>
      <c r="AA235" s="8" t="s">
        <v>61</v>
      </c>
      <c r="AB235" s="62">
        <v>8</v>
      </c>
      <c r="AC235" s="4">
        <f t="shared" si="18"/>
        <v>0</v>
      </c>
      <c r="AD235" s="4">
        <f t="shared" si="18"/>
        <v>0</v>
      </c>
      <c r="AE235" s="4">
        <f t="shared" si="18"/>
        <v>0</v>
      </c>
      <c r="AF235" s="4">
        <f t="shared" si="18"/>
        <v>0</v>
      </c>
      <c r="AG235" s="4">
        <f t="shared" si="18"/>
        <v>0</v>
      </c>
      <c r="AH235" s="4">
        <f t="shared" si="18"/>
        <v>0</v>
      </c>
      <c r="AI235" s="4">
        <f t="shared" si="18"/>
        <v>0</v>
      </c>
      <c r="AJ235" s="3">
        <f t="shared" si="18"/>
        <v>0</v>
      </c>
      <c r="AK235" s="3">
        <f t="shared" si="18"/>
        <v>0</v>
      </c>
    </row>
    <row r="236" spans="1:39" ht="12.75" customHeight="1" x14ac:dyDescent="0.25">
      <c r="A236" s="14" t="s">
        <v>258</v>
      </c>
      <c r="B236" s="15">
        <v>9</v>
      </c>
      <c r="C236" s="16">
        <f>SUM(C228:C235)</f>
        <v>0</v>
      </c>
      <c r="D236" s="16">
        <f t="shared" ref="D236:H236" si="19">SUM(D228:D235)</f>
        <v>0</v>
      </c>
      <c r="E236" s="16">
        <f t="shared" si="19"/>
        <v>0</v>
      </c>
      <c r="F236" s="16">
        <f t="shared" si="19"/>
        <v>0</v>
      </c>
      <c r="G236" s="16">
        <f t="shared" si="19"/>
        <v>0</v>
      </c>
      <c r="H236" s="16">
        <f t="shared" si="19"/>
        <v>0</v>
      </c>
      <c r="I236" s="16">
        <f>SUM(I228:I235)</f>
        <v>0</v>
      </c>
      <c r="J236" s="17">
        <f>SUM(J228:J235)</f>
        <v>0</v>
      </c>
      <c r="K236" s="17">
        <f>SUM(K228:K235)</f>
        <v>0</v>
      </c>
      <c r="L236" s="40"/>
      <c r="M236" s="40"/>
      <c r="N236" s="14" t="s">
        <v>62</v>
      </c>
      <c r="O236" s="15">
        <v>9</v>
      </c>
      <c r="P236" s="4">
        <f t="shared" ref="P236:X236" si="20">SUM(P228:P235)</f>
        <v>19</v>
      </c>
      <c r="Q236" s="4">
        <f t="shared" si="20"/>
        <v>0</v>
      </c>
      <c r="R236" s="4">
        <f t="shared" si="20"/>
        <v>0</v>
      </c>
      <c r="S236" s="4">
        <f t="shared" si="20"/>
        <v>6</v>
      </c>
      <c r="T236" s="4">
        <f t="shared" si="20"/>
        <v>16</v>
      </c>
      <c r="U236" s="4">
        <f t="shared" si="20"/>
        <v>0</v>
      </c>
      <c r="V236" s="4">
        <f t="shared" si="20"/>
        <v>0</v>
      </c>
      <c r="W236" s="3">
        <f t="shared" si="20"/>
        <v>17728.5</v>
      </c>
      <c r="X236" s="3">
        <f t="shared" si="20"/>
        <v>6975.7</v>
      </c>
      <c r="Y236" s="32"/>
      <c r="Z236" s="32"/>
      <c r="AA236" s="14" t="s">
        <v>62</v>
      </c>
      <c r="AB236" s="15">
        <v>9</v>
      </c>
      <c r="AC236" s="4">
        <f t="shared" si="18"/>
        <v>-19</v>
      </c>
      <c r="AD236" s="4">
        <f t="shared" si="18"/>
        <v>0</v>
      </c>
      <c r="AE236" s="4">
        <f t="shared" si="18"/>
        <v>0</v>
      </c>
      <c r="AF236" s="4">
        <f t="shared" si="18"/>
        <v>-6</v>
      </c>
      <c r="AG236" s="4">
        <f t="shared" si="18"/>
        <v>-16</v>
      </c>
      <c r="AH236" s="4">
        <f t="shared" si="18"/>
        <v>0</v>
      </c>
      <c r="AI236" s="4">
        <f t="shared" si="18"/>
        <v>0</v>
      </c>
      <c r="AJ236" s="3">
        <f t="shared" si="18"/>
        <v>-17728.5</v>
      </c>
      <c r="AK236" s="3">
        <f t="shared" si="18"/>
        <v>-6975.7</v>
      </c>
    </row>
    <row r="238" spans="1:39" x14ac:dyDescent="0.25">
      <c r="A238" s="12" t="s">
        <v>66</v>
      </c>
      <c r="N238" s="12" t="s">
        <v>66</v>
      </c>
      <c r="AA238" s="12" t="s">
        <v>66</v>
      </c>
    </row>
    <row r="239" spans="1:39" ht="18.75" x14ac:dyDescent="0.3">
      <c r="A239" s="10" t="s">
        <v>730</v>
      </c>
      <c r="B239" s="10"/>
      <c r="C239" s="11"/>
      <c r="D239" s="11"/>
      <c r="E239" s="11"/>
      <c r="F239" s="11"/>
      <c r="G239" s="11"/>
      <c r="H239" s="10"/>
      <c r="I239" s="10"/>
      <c r="J239" s="10"/>
      <c r="K239" s="10"/>
      <c r="L239" s="6"/>
      <c r="M239" s="10" t="s">
        <v>724</v>
      </c>
      <c r="N239" s="10" t="s">
        <v>730</v>
      </c>
      <c r="O239" s="10"/>
      <c r="P239" s="11"/>
      <c r="Q239" s="11"/>
      <c r="R239" s="11"/>
      <c r="S239" s="11"/>
      <c r="T239" s="11"/>
      <c r="U239" s="10"/>
      <c r="V239" s="10"/>
      <c r="W239" s="10"/>
      <c r="X239" s="10"/>
      <c r="Y239" s="6">
        <v>11</v>
      </c>
      <c r="Z239" s="10" t="s">
        <v>724</v>
      </c>
      <c r="AA239" s="10" t="s">
        <v>730</v>
      </c>
      <c r="AB239" s="10"/>
      <c r="AC239" s="11"/>
      <c r="AD239" s="11"/>
      <c r="AE239" s="11"/>
      <c r="AF239" s="11"/>
      <c r="AG239" s="11"/>
      <c r="AH239" s="10"/>
      <c r="AI239" s="10"/>
      <c r="AJ239" s="10"/>
      <c r="AK239" s="10"/>
      <c r="AL239" s="6">
        <f>L239-Y239</f>
        <v>-11</v>
      </c>
      <c r="AM239" s="10" t="s">
        <v>724</v>
      </c>
    </row>
    <row r="240" spans="1:39" ht="20.25" customHeight="1" x14ac:dyDescent="0.3">
      <c r="A240" s="116" t="s">
        <v>725</v>
      </c>
      <c r="B240" s="116"/>
      <c r="C240" s="6"/>
      <c r="D240" s="10" t="s">
        <v>729</v>
      </c>
      <c r="E240" s="11"/>
      <c r="F240" s="6"/>
      <c r="G240" s="53" t="s">
        <v>726</v>
      </c>
      <c r="H240" s="1"/>
      <c r="I240" s="10"/>
      <c r="J240" s="10"/>
      <c r="K240" s="6"/>
      <c r="L240" s="10" t="s">
        <v>63</v>
      </c>
      <c r="M240" s="10"/>
      <c r="N240" s="116" t="s">
        <v>725</v>
      </c>
      <c r="O240" s="116"/>
      <c r="P240" s="6">
        <v>2</v>
      </c>
      <c r="Q240" s="10" t="s">
        <v>729</v>
      </c>
      <c r="R240" s="11"/>
      <c r="S240" s="6"/>
      <c r="T240" s="53" t="s">
        <v>726</v>
      </c>
      <c r="U240" s="1"/>
      <c r="V240" s="10"/>
      <c r="W240" s="10"/>
      <c r="X240" s="6"/>
      <c r="Y240" s="10" t="s">
        <v>63</v>
      </c>
      <c r="Z240" s="10"/>
      <c r="AA240" s="116" t="s">
        <v>725</v>
      </c>
      <c r="AB240" s="116"/>
      <c r="AC240" s="6">
        <f>C240-P240</f>
        <v>-2</v>
      </c>
      <c r="AD240" s="10" t="s">
        <v>729</v>
      </c>
      <c r="AE240" s="11"/>
      <c r="AF240" s="6">
        <f>F240-S240</f>
        <v>0</v>
      </c>
      <c r="AG240" s="53" t="s">
        <v>726</v>
      </c>
      <c r="AH240" s="1"/>
      <c r="AI240" s="10"/>
      <c r="AJ240" s="10"/>
      <c r="AK240" s="6">
        <f>K240-X240</f>
        <v>0</v>
      </c>
      <c r="AL240" s="10" t="s">
        <v>63</v>
      </c>
      <c r="AM240" s="10"/>
    </row>
    <row r="241" spans="1:39" ht="21" customHeight="1" x14ac:dyDescent="0.3">
      <c r="A241" s="13" t="s">
        <v>728</v>
      </c>
      <c r="B241" s="13"/>
      <c r="C241" s="6"/>
      <c r="D241" s="13" t="s">
        <v>727</v>
      </c>
      <c r="E241" s="13"/>
      <c r="F241" s="13"/>
      <c r="J241" s="10"/>
      <c r="K241" s="10"/>
      <c r="L241" s="6"/>
      <c r="M241" s="10" t="s">
        <v>64</v>
      </c>
      <c r="N241" s="13" t="s">
        <v>728</v>
      </c>
      <c r="O241" s="13"/>
      <c r="P241" s="6">
        <v>1</v>
      </c>
      <c r="Q241" s="13" t="s">
        <v>727</v>
      </c>
      <c r="R241" s="13"/>
      <c r="S241" s="13"/>
      <c r="W241" s="10"/>
      <c r="X241" s="10"/>
      <c r="Y241" s="6">
        <v>12</v>
      </c>
      <c r="Z241" s="10" t="s">
        <v>64</v>
      </c>
      <c r="AA241" s="13" t="s">
        <v>728</v>
      </c>
      <c r="AB241" s="13"/>
      <c r="AC241" s="6">
        <f>C241-P241</f>
        <v>-1</v>
      </c>
      <c r="AD241" s="13" t="s">
        <v>727</v>
      </c>
      <c r="AE241" s="13"/>
      <c r="AF241" s="13"/>
      <c r="AJ241" s="10"/>
      <c r="AK241" s="10"/>
      <c r="AL241" s="6">
        <f>L241-Y241</f>
        <v>-12</v>
      </c>
      <c r="AM241" s="10" t="s">
        <v>64</v>
      </c>
    </row>
    <row r="244" spans="1:39" x14ac:dyDescent="0.25">
      <c r="A244" s="12" t="s">
        <v>67</v>
      </c>
      <c r="N244" s="12" t="s">
        <v>67</v>
      </c>
      <c r="AA244" s="12" t="s">
        <v>67</v>
      </c>
    </row>
    <row r="245" spans="1:39" ht="18.75" x14ac:dyDescent="0.3">
      <c r="A245" s="10" t="s">
        <v>730</v>
      </c>
      <c r="B245" s="10"/>
      <c r="C245" s="11"/>
      <c r="D245" s="11"/>
      <c r="E245" s="11"/>
      <c r="F245" s="11"/>
      <c r="G245" s="11"/>
      <c r="H245" s="10"/>
      <c r="I245" s="10"/>
      <c r="J245" s="10"/>
      <c r="K245" s="10"/>
      <c r="L245" s="6"/>
      <c r="M245" s="10" t="s">
        <v>724</v>
      </c>
      <c r="N245" s="10" t="s">
        <v>730</v>
      </c>
      <c r="O245" s="10"/>
      <c r="P245" s="11"/>
      <c r="Q245" s="11"/>
      <c r="R245" s="11"/>
      <c r="S245" s="11"/>
      <c r="T245" s="11"/>
      <c r="U245" s="10"/>
      <c r="V245" s="10"/>
      <c r="W245" s="10"/>
      <c r="X245" s="10"/>
      <c r="Y245" s="6"/>
      <c r="Z245" s="10" t="s">
        <v>724</v>
      </c>
      <c r="AA245" s="10" t="s">
        <v>730</v>
      </c>
      <c r="AB245" s="10"/>
      <c r="AC245" s="11"/>
      <c r="AD245" s="11"/>
      <c r="AE245" s="11"/>
      <c r="AF245" s="11"/>
      <c r="AG245" s="11"/>
      <c r="AH245" s="10"/>
      <c r="AI245" s="10"/>
      <c r="AJ245" s="10"/>
      <c r="AK245" s="10"/>
      <c r="AL245" s="6">
        <f>L245-Y245</f>
        <v>0</v>
      </c>
      <c r="AM245" s="10" t="s">
        <v>724</v>
      </c>
    </row>
    <row r="246" spans="1:39" ht="20.25" customHeight="1" x14ac:dyDescent="0.3">
      <c r="A246" s="116" t="s">
        <v>725</v>
      </c>
      <c r="B246" s="116"/>
      <c r="C246" s="6"/>
      <c r="D246" s="10" t="s">
        <v>729</v>
      </c>
      <c r="E246" s="11"/>
      <c r="F246" s="6"/>
      <c r="G246" s="53" t="s">
        <v>726</v>
      </c>
      <c r="H246" s="1"/>
      <c r="I246" s="10"/>
      <c r="J246" s="10"/>
      <c r="K246" s="6"/>
      <c r="L246" s="10" t="s">
        <v>63</v>
      </c>
      <c r="M246" s="10"/>
      <c r="N246" s="116" t="s">
        <v>725</v>
      </c>
      <c r="O246" s="116"/>
      <c r="P246" s="6"/>
      <c r="Q246" s="10" t="s">
        <v>729</v>
      </c>
      <c r="R246" s="11"/>
      <c r="S246" s="6"/>
      <c r="T246" s="53" t="s">
        <v>726</v>
      </c>
      <c r="U246" s="1"/>
      <c r="V246" s="10"/>
      <c r="W246" s="10"/>
      <c r="X246" s="6"/>
      <c r="Y246" s="10" t="s">
        <v>63</v>
      </c>
      <c r="Z246" s="10"/>
      <c r="AA246" s="116" t="s">
        <v>725</v>
      </c>
      <c r="AB246" s="116"/>
      <c r="AC246" s="6">
        <f>C246-P246</f>
        <v>0</v>
      </c>
      <c r="AD246" s="10" t="s">
        <v>729</v>
      </c>
      <c r="AE246" s="11"/>
      <c r="AF246" s="6">
        <f>F246-S246</f>
        <v>0</v>
      </c>
      <c r="AG246" s="53" t="s">
        <v>726</v>
      </c>
      <c r="AH246" s="1"/>
      <c r="AI246" s="10"/>
      <c r="AJ246" s="10"/>
      <c r="AK246" s="6">
        <f>K246-X246</f>
        <v>0</v>
      </c>
      <c r="AL246" s="10" t="s">
        <v>63</v>
      </c>
      <c r="AM246" s="10"/>
    </row>
    <row r="247" spans="1:39" ht="21" customHeight="1" x14ac:dyDescent="0.3">
      <c r="A247" s="13" t="s">
        <v>728</v>
      </c>
      <c r="B247" s="13"/>
      <c r="C247" s="6"/>
      <c r="D247" s="13" t="s">
        <v>727</v>
      </c>
      <c r="E247" s="13"/>
      <c r="F247" s="13"/>
      <c r="J247" s="10"/>
      <c r="K247" s="10"/>
      <c r="L247" s="6"/>
      <c r="M247" s="10" t="s">
        <v>64</v>
      </c>
      <c r="N247" s="13" t="s">
        <v>728</v>
      </c>
      <c r="O247" s="13"/>
      <c r="P247" s="6"/>
      <c r="Q247" s="13" t="s">
        <v>727</v>
      </c>
      <c r="R247" s="13"/>
      <c r="S247" s="13"/>
      <c r="W247" s="10"/>
      <c r="X247" s="10"/>
      <c r="Y247" s="6"/>
      <c r="Z247" s="10" t="s">
        <v>64</v>
      </c>
      <c r="AA247" s="13" t="s">
        <v>728</v>
      </c>
      <c r="AB247" s="13"/>
      <c r="AC247" s="6">
        <f>C247-P247</f>
        <v>0</v>
      </c>
      <c r="AD247" s="13" t="s">
        <v>727</v>
      </c>
      <c r="AE247" s="13"/>
      <c r="AF247" s="13"/>
      <c r="AJ247" s="10"/>
      <c r="AK247" s="10"/>
      <c r="AL247" s="6">
        <f>L247-Y247</f>
        <v>0</v>
      </c>
      <c r="AM247" s="10" t="s">
        <v>64</v>
      </c>
    </row>
    <row r="250" spans="1:39" x14ac:dyDescent="0.25">
      <c r="A250" s="12" t="s">
        <v>68</v>
      </c>
      <c r="N250" s="12" t="s">
        <v>68</v>
      </c>
      <c r="AA250" s="12" t="s">
        <v>68</v>
      </c>
    </row>
    <row r="251" spans="1:39" ht="18.75" x14ac:dyDescent="0.3">
      <c r="A251" s="10" t="s">
        <v>730</v>
      </c>
      <c r="B251" s="10"/>
      <c r="C251" s="11"/>
      <c r="D251" s="11"/>
      <c r="E251" s="11"/>
      <c r="F251" s="11"/>
      <c r="G251" s="11"/>
      <c r="H251" s="10"/>
      <c r="I251" s="10"/>
      <c r="J251" s="10"/>
      <c r="K251" s="10"/>
      <c r="L251" s="6"/>
      <c r="M251" s="10" t="s">
        <v>724</v>
      </c>
      <c r="N251" s="10" t="s">
        <v>730</v>
      </c>
      <c r="O251" s="10"/>
      <c r="P251" s="11"/>
      <c r="Q251" s="11"/>
      <c r="R251" s="11"/>
      <c r="S251" s="11"/>
      <c r="T251" s="11"/>
      <c r="U251" s="10"/>
      <c r="V251" s="10"/>
      <c r="W251" s="10"/>
      <c r="X251" s="10"/>
      <c r="Y251" s="6"/>
      <c r="Z251" s="10" t="s">
        <v>724</v>
      </c>
      <c r="AA251" s="10" t="s">
        <v>730</v>
      </c>
      <c r="AB251" s="10"/>
      <c r="AC251" s="11"/>
      <c r="AD251" s="11"/>
      <c r="AE251" s="11"/>
      <c r="AF251" s="11"/>
      <c r="AG251" s="11"/>
      <c r="AH251" s="10"/>
      <c r="AI251" s="10"/>
      <c r="AJ251" s="10"/>
      <c r="AK251" s="10"/>
      <c r="AL251" s="6">
        <f>L251-Y251</f>
        <v>0</v>
      </c>
      <c r="AM251" s="10" t="s">
        <v>724</v>
      </c>
    </row>
    <row r="252" spans="1:39" ht="20.25" customHeight="1" x14ac:dyDescent="0.3">
      <c r="A252" s="116" t="s">
        <v>725</v>
      </c>
      <c r="B252" s="116"/>
      <c r="C252" s="6"/>
      <c r="D252" s="10" t="s">
        <v>729</v>
      </c>
      <c r="E252" s="11"/>
      <c r="F252" s="6"/>
      <c r="G252" s="53" t="s">
        <v>726</v>
      </c>
      <c r="H252" s="1"/>
      <c r="I252" s="10"/>
      <c r="J252" s="10"/>
      <c r="K252" s="6"/>
      <c r="L252" s="10" t="s">
        <v>63</v>
      </c>
      <c r="M252" s="10"/>
      <c r="N252" s="116" t="s">
        <v>725</v>
      </c>
      <c r="O252" s="116"/>
      <c r="P252" s="6"/>
      <c r="Q252" s="10" t="s">
        <v>729</v>
      </c>
      <c r="R252" s="11"/>
      <c r="S252" s="6"/>
      <c r="T252" s="53" t="s">
        <v>726</v>
      </c>
      <c r="U252" s="1"/>
      <c r="V252" s="10"/>
      <c r="W252" s="10"/>
      <c r="X252" s="6"/>
      <c r="Y252" s="10" t="s">
        <v>63</v>
      </c>
      <c r="Z252" s="10"/>
      <c r="AA252" s="116" t="s">
        <v>725</v>
      </c>
      <c r="AB252" s="116"/>
      <c r="AC252" s="6">
        <f>C252-P252</f>
        <v>0</v>
      </c>
      <c r="AD252" s="10" t="s">
        <v>729</v>
      </c>
      <c r="AE252" s="11"/>
      <c r="AF252" s="6">
        <f>F252-S252</f>
        <v>0</v>
      </c>
      <c r="AG252" s="53" t="s">
        <v>726</v>
      </c>
      <c r="AH252" s="1"/>
      <c r="AI252" s="10"/>
      <c r="AJ252" s="10"/>
      <c r="AK252" s="6">
        <f>K252-X252</f>
        <v>0</v>
      </c>
      <c r="AL252" s="10" t="s">
        <v>63</v>
      </c>
      <c r="AM252" s="10"/>
    </row>
    <row r="253" spans="1:39" ht="21" customHeight="1" x14ac:dyDescent="0.3">
      <c r="A253" s="13" t="s">
        <v>728</v>
      </c>
      <c r="B253" s="13"/>
      <c r="C253" s="6"/>
      <c r="D253" s="13" t="s">
        <v>727</v>
      </c>
      <c r="E253" s="13"/>
      <c r="F253" s="13"/>
      <c r="J253" s="10"/>
      <c r="K253" s="10"/>
      <c r="L253" s="6"/>
      <c r="M253" s="10" t="s">
        <v>64</v>
      </c>
      <c r="N253" s="13" t="s">
        <v>728</v>
      </c>
      <c r="O253" s="13"/>
      <c r="P253" s="6"/>
      <c r="Q253" s="13" t="s">
        <v>727</v>
      </c>
      <c r="R253" s="13"/>
      <c r="S253" s="13"/>
      <c r="W253" s="10"/>
      <c r="X253" s="10"/>
      <c r="Y253" s="6"/>
      <c r="Z253" s="10" t="s">
        <v>64</v>
      </c>
      <c r="AA253" s="13" t="s">
        <v>728</v>
      </c>
      <c r="AB253" s="13"/>
      <c r="AC253" s="6">
        <f>C253-P253</f>
        <v>0</v>
      </c>
      <c r="AD253" s="13" t="s">
        <v>727</v>
      </c>
      <c r="AE253" s="13"/>
      <c r="AF253" s="13"/>
      <c r="AJ253" s="10"/>
      <c r="AK253" s="10"/>
      <c r="AL253" s="6">
        <f>L253-Y253</f>
        <v>0</v>
      </c>
      <c r="AM253" s="10" t="s">
        <v>64</v>
      </c>
    </row>
    <row r="256" spans="1:39" ht="17.25" customHeight="1" x14ac:dyDescent="0.25">
      <c r="A256" s="19" t="s">
        <v>776</v>
      </c>
      <c r="B256" s="19"/>
      <c r="C256" s="19"/>
      <c r="D256" s="19"/>
      <c r="E256" s="18"/>
      <c r="F256" s="18"/>
      <c r="G256" s="18"/>
      <c r="H256" s="18"/>
      <c r="I256" s="18"/>
      <c r="J256" s="18"/>
      <c r="K256" s="135"/>
      <c r="L256" s="135"/>
      <c r="M256" s="135"/>
      <c r="N256" s="19" t="s">
        <v>777</v>
      </c>
      <c r="O256" s="19"/>
      <c r="P256" s="19"/>
      <c r="Q256" s="19"/>
      <c r="R256" s="18"/>
      <c r="S256" s="18"/>
      <c r="T256" s="18"/>
      <c r="U256" s="18"/>
      <c r="V256" s="18"/>
      <c r="W256" s="18"/>
      <c r="X256" s="18"/>
      <c r="Y256" s="18"/>
      <c r="Z256" s="18"/>
      <c r="AA256" s="19" t="s">
        <v>777</v>
      </c>
      <c r="AB256" s="19"/>
      <c r="AC256" s="19"/>
      <c r="AD256" s="19"/>
      <c r="AE256" s="18"/>
      <c r="AF256" s="18"/>
      <c r="AG256" s="18"/>
      <c r="AH256" s="18"/>
      <c r="AI256" s="18"/>
      <c r="AJ256" s="18"/>
      <c r="AK256" s="18"/>
      <c r="AL256" s="18"/>
      <c r="AM256" s="18"/>
    </row>
    <row r="257" spans="1:39" ht="17.25" customHeight="1" x14ac:dyDescent="0.25">
      <c r="A257" s="9" t="s">
        <v>65</v>
      </c>
      <c r="B257" s="64"/>
      <c r="C257" s="7"/>
      <c r="D257" s="7"/>
      <c r="E257" s="7"/>
      <c r="F257" s="7"/>
      <c r="G257" s="7"/>
      <c r="H257" s="7"/>
      <c r="I257" s="7"/>
      <c r="J257" s="7"/>
      <c r="K257" s="7"/>
      <c r="L257" s="64"/>
      <c r="M257" s="64"/>
      <c r="N257" s="9" t="s">
        <v>65</v>
      </c>
      <c r="O257" s="64"/>
      <c r="P257" s="7"/>
      <c r="Q257" s="7"/>
      <c r="R257" s="7"/>
      <c r="S257" s="7"/>
      <c r="T257" s="7"/>
      <c r="U257" s="7"/>
      <c r="V257" s="7"/>
      <c r="W257" s="7"/>
      <c r="X257" s="7"/>
      <c r="Y257" s="64"/>
      <c r="Z257" s="64"/>
      <c r="AA257" s="9" t="s">
        <v>65</v>
      </c>
      <c r="AB257" s="64"/>
      <c r="AC257" s="7"/>
      <c r="AD257" s="7"/>
      <c r="AE257" s="7"/>
      <c r="AF257" s="7"/>
      <c r="AG257" s="7"/>
      <c r="AH257" s="7"/>
      <c r="AI257" s="7"/>
      <c r="AJ257" s="7"/>
      <c r="AK257" s="7"/>
      <c r="AL257" s="64"/>
      <c r="AM257" s="64"/>
    </row>
    <row r="258" spans="1:39" ht="27" customHeight="1" x14ac:dyDescent="0.25">
      <c r="A258" s="121" t="s">
        <v>52</v>
      </c>
      <c r="B258" s="121" t="s">
        <v>53</v>
      </c>
      <c r="C258" s="127" t="s">
        <v>70</v>
      </c>
      <c r="D258" s="131"/>
      <c r="E258" s="131"/>
      <c r="F258" s="131"/>
      <c r="G258" s="131"/>
      <c r="H258" s="131"/>
      <c r="I258" s="128"/>
      <c r="J258" s="119" t="s">
        <v>69</v>
      </c>
      <c r="K258" s="120"/>
      <c r="L258" s="44"/>
      <c r="M258" s="55"/>
      <c r="N258" s="121" t="s">
        <v>52</v>
      </c>
      <c r="O258" s="121" t="s">
        <v>53</v>
      </c>
      <c r="P258" s="127" t="s">
        <v>70</v>
      </c>
      <c r="Q258" s="131"/>
      <c r="R258" s="131"/>
      <c r="S258" s="131"/>
      <c r="T258" s="131"/>
      <c r="U258" s="131"/>
      <c r="V258" s="128"/>
      <c r="W258" s="119" t="s">
        <v>69</v>
      </c>
      <c r="X258" s="120"/>
      <c r="Y258" s="44"/>
      <c r="Z258" s="44"/>
      <c r="AA258" s="121" t="s">
        <v>52</v>
      </c>
      <c r="AB258" s="121" t="s">
        <v>53</v>
      </c>
      <c r="AC258" s="127" t="s">
        <v>70</v>
      </c>
      <c r="AD258" s="131"/>
      <c r="AE258" s="131"/>
      <c r="AF258" s="131"/>
      <c r="AG258" s="131"/>
      <c r="AH258" s="131"/>
      <c r="AI258" s="128"/>
      <c r="AJ258" s="119" t="s">
        <v>69</v>
      </c>
      <c r="AK258" s="120"/>
      <c r="AM258" s="33"/>
    </row>
    <row r="259" spans="1:39" ht="21" customHeight="1" x14ac:dyDescent="0.25">
      <c r="A259" s="122"/>
      <c r="B259" s="122"/>
      <c r="C259" s="121" t="s">
        <v>40</v>
      </c>
      <c r="D259" s="127" t="s">
        <v>48</v>
      </c>
      <c r="E259" s="131"/>
      <c r="F259" s="131"/>
      <c r="G259" s="131"/>
      <c r="H259" s="131"/>
      <c r="I259" s="128"/>
      <c r="J259" s="121" t="s">
        <v>47</v>
      </c>
      <c r="K259" s="124" t="s">
        <v>49</v>
      </c>
      <c r="L259" s="30"/>
      <c r="M259" s="55"/>
      <c r="N259" s="122"/>
      <c r="O259" s="122"/>
      <c r="P259" s="121" t="s">
        <v>40</v>
      </c>
      <c r="Q259" s="127" t="s">
        <v>48</v>
      </c>
      <c r="R259" s="131"/>
      <c r="S259" s="131"/>
      <c r="T259" s="131"/>
      <c r="U259" s="131"/>
      <c r="V259" s="128"/>
      <c r="W259" s="121" t="s">
        <v>47</v>
      </c>
      <c r="X259" s="124" t="s">
        <v>49</v>
      </c>
      <c r="Y259" s="44"/>
      <c r="Z259" s="44"/>
      <c r="AA259" s="122"/>
      <c r="AB259" s="122"/>
      <c r="AC259" s="121" t="s">
        <v>40</v>
      </c>
      <c r="AD259" s="127" t="s">
        <v>48</v>
      </c>
      <c r="AE259" s="131"/>
      <c r="AF259" s="131"/>
      <c r="AG259" s="131"/>
      <c r="AH259" s="131"/>
      <c r="AI259" s="128"/>
      <c r="AJ259" s="121" t="s">
        <v>47</v>
      </c>
      <c r="AK259" s="124" t="s">
        <v>49</v>
      </c>
    </row>
    <row r="260" spans="1:39" ht="18.75" customHeight="1" x14ac:dyDescent="0.25">
      <c r="A260" s="122"/>
      <c r="B260" s="122"/>
      <c r="C260" s="122"/>
      <c r="D260" s="124" t="s">
        <v>43</v>
      </c>
      <c r="E260" s="124" t="s">
        <v>42</v>
      </c>
      <c r="F260" s="124" t="s">
        <v>50</v>
      </c>
      <c r="G260" s="127" t="s">
        <v>44</v>
      </c>
      <c r="H260" s="128"/>
      <c r="I260" s="124" t="s">
        <v>723</v>
      </c>
      <c r="J260" s="122"/>
      <c r="K260" s="125"/>
      <c r="L260" s="30"/>
      <c r="M260" s="55"/>
      <c r="N260" s="122"/>
      <c r="O260" s="122"/>
      <c r="P260" s="122"/>
      <c r="Q260" s="124" t="s">
        <v>43</v>
      </c>
      <c r="R260" s="124" t="s">
        <v>42</v>
      </c>
      <c r="S260" s="124" t="s">
        <v>50</v>
      </c>
      <c r="T260" s="127" t="s">
        <v>44</v>
      </c>
      <c r="U260" s="128"/>
      <c r="V260" s="124" t="s">
        <v>723</v>
      </c>
      <c r="W260" s="122"/>
      <c r="X260" s="125"/>
      <c r="Y260" s="44"/>
      <c r="Z260" s="44"/>
      <c r="AA260" s="122"/>
      <c r="AB260" s="122"/>
      <c r="AC260" s="122"/>
      <c r="AD260" s="124" t="s">
        <v>43</v>
      </c>
      <c r="AE260" s="124" t="s">
        <v>42</v>
      </c>
      <c r="AF260" s="124" t="s">
        <v>50</v>
      </c>
      <c r="AG260" s="127" t="s">
        <v>44</v>
      </c>
      <c r="AH260" s="128"/>
      <c r="AI260" s="124" t="s">
        <v>723</v>
      </c>
      <c r="AJ260" s="122"/>
      <c r="AK260" s="125"/>
    </row>
    <row r="261" spans="1:39" ht="20.25" customHeight="1" x14ac:dyDescent="0.25">
      <c r="A261" s="122"/>
      <c r="B261" s="122"/>
      <c r="C261" s="122"/>
      <c r="D261" s="125"/>
      <c r="E261" s="125"/>
      <c r="F261" s="125"/>
      <c r="G261" s="117" t="s">
        <v>45</v>
      </c>
      <c r="H261" s="117" t="s">
        <v>46</v>
      </c>
      <c r="I261" s="125"/>
      <c r="J261" s="122"/>
      <c r="K261" s="125"/>
      <c r="L261" s="30"/>
      <c r="M261" s="55"/>
      <c r="N261" s="122"/>
      <c r="O261" s="122"/>
      <c r="P261" s="122"/>
      <c r="Q261" s="125"/>
      <c r="R261" s="125"/>
      <c r="S261" s="125"/>
      <c r="T261" s="117" t="s">
        <v>45</v>
      </c>
      <c r="U261" s="117" t="s">
        <v>46</v>
      </c>
      <c r="V261" s="125"/>
      <c r="W261" s="122"/>
      <c r="X261" s="125"/>
      <c r="Y261" s="44"/>
      <c r="Z261" s="44"/>
      <c r="AA261" s="122"/>
      <c r="AB261" s="122"/>
      <c r="AC261" s="122"/>
      <c r="AD261" s="125"/>
      <c r="AE261" s="125"/>
      <c r="AF261" s="125"/>
      <c r="AG261" s="117" t="s">
        <v>45</v>
      </c>
      <c r="AH261" s="117" t="s">
        <v>46</v>
      </c>
      <c r="AI261" s="125"/>
      <c r="AJ261" s="122"/>
      <c r="AK261" s="125"/>
    </row>
    <row r="262" spans="1:39" ht="47.25" customHeight="1" x14ac:dyDescent="0.25">
      <c r="A262" s="123"/>
      <c r="B262" s="123"/>
      <c r="C262" s="123"/>
      <c r="D262" s="126"/>
      <c r="E262" s="126"/>
      <c r="F262" s="126"/>
      <c r="G262" s="118"/>
      <c r="H262" s="118"/>
      <c r="I262" s="126"/>
      <c r="J262" s="123"/>
      <c r="K262" s="126"/>
      <c r="L262" s="30"/>
      <c r="M262" s="55"/>
      <c r="N262" s="123"/>
      <c r="O262" s="123"/>
      <c r="P262" s="123"/>
      <c r="Q262" s="126"/>
      <c r="R262" s="126"/>
      <c r="S262" s="126"/>
      <c r="T262" s="118"/>
      <c r="U262" s="118"/>
      <c r="V262" s="126"/>
      <c r="W262" s="123"/>
      <c r="X262" s="126"/>
      <c r="Y262" s="44"/>
      <c r="Z262" s="44"/>
      <c r="AA262" s="123"/>
      <c r="AB262" s="123"/>
      <c r="AC262" s="123"/>
      <c r="AD262" s="126"/>
      <c r="AE262" s="126"/>
      <c r="AF262" s="126"/>
      <c r="AG262" s="118"/>
      <c r="AH262" s="118"/>
      <c r="AI262" s="126"/>
      <c r="AJ262" s="123"/>
      <c r="AK262" s="126"/>
    </row>
    <row r="263" spans="1:39" ht="18.75" customHeight="1" x14ac:dyDescent="0.25">
      <c r="A263" s="63">
        <v>1</v>
      </c>
      <c r="B263" s="63">
        <v>2</v>
      </c>
      <c r="C263" s="63">
        <v>3</v>
      </c>
      <c r="D263" s="63">
        <v>4</v>
      </c>
      <c r="E263" s="63">
        <v>5</v>
      </c>
      <c r="F263" s="63">
        <v>6</v>
      </c>
      <c r="G263" s="63">
        <v>7</v>
      </c>
      <c r="H263" s="63">
        <v>8</v>
      </c>
      <c r="I263" s="63">
        <v>9</v>
      </c>
      <c r="J263" s="63">
        <v>10</v>
      </c>
      <c r="K263" s="63">
        <v>11</v>
      </c>
      <c r="L263" s="45"/>
      <c r="M263" s="39"/>
      <c r="N263" s="63">
        <v>1</v>
      </c>
      <c r="O263" s="63">
        <v>2</v>
      </c>
      <c r="P263" s="63">
        <v>3</v>
      </c>
      <c r="Q263" s="63">
        <v>4</v>
      </c>
      <c r="R263" s="63">
        <v>5</v>
      </c>
      <c r="S263" s="63">
        <v>6</v>
      </c>
      <c r="T263" s="63">
        <v>7</v>
      </c>
      <c r="U263" s="63">
        <v>8</v>
      </c>
      <c r="V263" s="63">
        <v>9</v>
      </c>
      <c r="W263" s="63">
        <v>10</v>
      </c>
      <c r="X263" s="63">
        <v>11</v>
      </c>
      <c r="Y263" s="45"/>
      <c r="Z263" s="45"/>
      <c r="AA263" s="63">
        <v>1</v>
      </c>
      <c r="AB263" s="63">
        <v>2</v>
      </c>
      <c r="AC263" s="63">
        <v>3</v>
      </c>
      <c r="AD263" s="63">
        <v>4</v>
      </c>
      <c r="AE263" s="63">
        <v>5</v>
      </c>
      <c r="AF263" s="63">
        <v>6</v>
      </c>
      <c r="AG263" s="63">
        <v>7</v>
      </c>
      <c r="AH263" s="63">
        <v>8</v>
      </c>
      <c r="AI263" s="63">
        <v>9</v>
      </c>
      <c r="AJ263" s="63">
        <v>10</v>
      </c>
      <c r="AK263" s="63">
        <v>11</v>
      </c>
    </row>
    <row r="264" spans="1:39" ht="38.25" customHeight="1" x14ac:dyDescent="0.25">
      <c r="A264" s="8" t="s">
        <v>54</v>
      </c>
      <c r="B264" s="63">
        <v>1</v>
      </c>
      <c r="C264" s="4">
        <f>C12+C48+C84+C120+C156+C192+C228</f>
        <v>0</v>
      </c>
      <c r="D264" s="4">
        <f t="shared" ref="D264:K264" si="21">D12+D48+D84+D120+D156+D192+D228</f>
        <v>0</v>
      </c>
      <c r="E264" s="4">
        <f t="shared" si="21"/>
        <v>0</v>
      </c>
      <c r="F264" s="4">
        <f t="shared" si="21"/>
        <v>0</v>
      </c>
      <c r="G264" s="4">
        <f t="shared" si="21"/>
        <v>0</v>
      </c>
      <c r="H264" s="4">
        <f t="shared" si="21"/>
        <v>0</v>
      </c>
      <c r="I264" s="4">
        <f t="shared" si="21"/>
        <v>0</v>
      </c>
      <c r="J264" s="3">
        <f t="shared" si="21"/>
        <v>0</v>
      </c>
      <c r="K264" s="3">
        <f t="shared" si="21"/>
        <v>0</v>
      </c>
      <c r="L264" s="31"/>
      <c r="M264" s="40"/>
      <c r="N264" s="8" t="s">
        <v>54</v>
      </c>
      <c r="O264" s="63">
        <v>1</v>
      </c>
      <c r="P264" s="4">
        <f>P12+P48+P84+P120+P156+P192+P228</f>
        <v>44</v>
      </c>
      <c r="Q264" s="4">
        <f t="shared" ref="Q264:X264" si="22">Q12+Q48+Q84+Q120+Q156+Q192+Q228</f>
        <v>0</v>
      </c>
      <c r="R264" s="4">
        <f t="shared" si="22"/>
        <v>0</v>
      </c>
      <c r="S264" s="4">
        <f t="shared" si="22"/>
        <v>14</v>
      </c>
      <c r="T264" s="4">
        <f t="shared" si="22"/>
        <v>32</v>
      </c>
      <c r="U264" s="4">
        <f t="shared" si="22"/>
        <v>0</v>
      </c>
      <c r="V264" s="4">
        <f t="shared" si="22"/>
        <v>1</v>
      </c>
      <c r="W264" s="3">
        <f t="shared" si="22"/>
        <v>53484</v>
      </c>
      <c r="X264" s="3">
        <f t="shared" si="22"/>
        <v>24295</v>
      </c>
      <c r="Y264" s="31"/>
      <c r="Z264" s="31"/>
      <c r="AA264" s="8" t="s">
        <v>54</v>
      </c>
      <c r="AB264" s="63">
        <v>1</v>
      </c>
      <c r="AC264" s="4">
        <f t="shared" ref="AC264:AK272" si="23">C264-P264</f>
        <v>-44</v>
      </c>
      <c r="AD264" s="4">
        <f t="shared" si="23"/>
        <v>0</v>
      </c>
      <c r="AE264" s="4">
        <f t="shared" si="23"/>
        <v>0</v>
      </c>
      <c r="AF264" s="4">
        <f t="shared" si="23"/>
        <v>-14</v>
      </c>
      <c r="AG264" s="4">
        <f t="shared" si="23"/>
        <v>-32</v>
      </c>
      <c r="AH264" s="4">
        <f t="shared" si="23"/>
        <v>0</v>
      </c>
      <c r="AI264" s="4">
        <f t="shared" si="23"/>
        <v>-1</v>
      </c>
      <c r="AJ264" s="3">
        <f t="shared" si="23"/>
        <v>-53484</v>
      </c>
      <c r="AK264" s="3">
        <f t="shared" si="23"/>
        <v>-24295</v>
      </c>
    </row>
    <row r="265" spans="1:39" ht="39" customHeight="1" x14ac:dyDescent="0.25">
      <c r="A265" s="8" t="s">
        <v>55</v>
      </c>
      <c r="B265" s="63">
        <v>2</v>
      </c>
      <c r="C265" s="4">
        <f t="shared" ref="C265:K271" si="24">C13+C49+C85+C121+C157+C193+C229</f>
        <v>0</v>
      </c>
      <c r="D265" s="4">
        <f t="shared" si="24"/>
        <v>0</v>
      </c>
      <c r="E265" s="4">
        <f t="shared" si="24"/>
        <v>0</v>
      </c>
      <c r="F265" s="4">
        <f t="shared" si="24"/>
        <v>0</v>
      </c>
      <c r="G265" s="4">
        <f t="shared" si="24"/>
        <v>0</v>
      </c>
      <c r="H265" s="4">
        <f t="shared" si="24"/>
        <v>0</v>
      </c>
      <c r="I265" s="4">
        <f t="shared" si="24"/>
        <v>0</v>
      </c>
      <c r="J265" s="3">
        <f t="shared" si="24"/>
        <v>0</v>
      </c>
      <c r="K265" s="3">
        <f t="shared" si="24"/>
        <v>0</v>
      </c>
      <c r="L265" s="31"/>
      <c r="M265" s="40"/>
      <c r="N265" s="8" t="s">
        <v>55</v>
      </c>
      <c r="O265" s="63">
        <v>2</v>
      </c>
      <c r="P265" s="4">
        <f t="shared" ref="P265:X271" si="25">P13+P49+P85+P121+P157+P193+P229</f>
        <v>4</v>
      </c>
      <c r="Q265" s="4">
        <f t="shared" si="25"/>
        <v>0</v>
      </c>
      <c r="R265" s="4">
        <f t="shared" si="25"/>
        <v>0</v>
      </c>
      <c r="S265" s="4">
        <f t="shared" si="25"/>
        <v>2</v>
      </c>
      <c r="T265" s="4">
        <f t="shared" si="25"/>
        <v>1</v>
      </c>
      <c r="U265" s="4">
        <f t="shared" si="25"/>
        <v>0</v>
      </c>
      <c r="V265" s="4">
        <f t="shared" si="25"/>
        <v>3</v>
      </c>
      <c r="W265" s="3">
        <f t="shared" si="25"/>
        <v>31028.199999999997</v>
      </c>
      <c r="X265" s="3">
        <f t="shared" si="25"/>
        <v>8949.5999999999985</v>
      </c>
      <c r="Y265" s="31"/>
      <c r="Z265" s="31"/>
      <c r="AA265" s="8" t="s">
        <v>55</v>
      </c>
      <c r="AB265" s="63">
        <v>2</v>
      </c>
      <c r="AC265" s="4">
        <f t="shared" si="23"/>
        <v>-4</v>
      </c>
      <c r="AD265" s="4">
        <f t="shared" si="23"/>
        <v>0</v>
      </c>
      <c r="AE265" s="4">
        <f t="shared" si="23"/>
        <v>0</v>
      </c>
      <c r="AF265" s="4">
        <f t="shared" si="23"/>
        <v>-2</v>
      </c>
      <c r="AG265" s="4">
        <f t="shared" si="23"/>
        <v>-1</v>
      </c>
      <c r="AH265" s="4">
        <f t="shared" si="23"/>
        <v>0</v>
      </c>
      <c r="AI265" s="4">
        <f t="shared" si="23"/>
        <v>-3</v>
      </c>
      <c r="AJ265" s="3">
        <f t="shared" si="23"/>
        <v>-31028.199999999997</v>
      </c>
      <c r="AK265" s="3">
        <f t="shared" si="23"/>
        <v>-8949.5999999999985</v>
      </c>
    </row>
    <row r="266" spans="1:39" ht="52.5" customHeight="1" x14ac:dyDescent="0.25">
      <c r="A266" s="8" t="s">
        <v>56</v>
      </c>
      <c r="B266" s="63">
        <v>3</v>
      </c>
      <c r="C266" s="4">
        <f t="shared" si="24"/>
        <v>0</v>
      </c>
      <c r="D266" s="4">
        <f t="shared" si="24"/>
        <v>0</v>
      </c>
      <c r="E266" s="4">
        <f t="shared" si="24"/>
        <v>0</v>
      </c>
      <c r="F266" s="4">
        <f t="shared" si="24"/>
        <v>0</v>
      </c>
      <c r="G266" s="4">
        <f t="shared" si="24"/>
        <v>0</v>
      </c>
      <c r="H266" s="4">
        <f t="shared" si="24"/>
        <v>0</v>
      </c>
      <c r="I266" s="4">
        <f t="shared" si="24"/>
        <v>0</v>
      </c>
      <c r="J266" s="3">
        <f t="shared" si="24"/>
        <v>0</v>
      </c>
      <c r="K266" s="3">
        <f t="shared" si="24"/>
        <v>0</v>
      </c>
      <c r="L266" s="31"/>
      <c r="M266" s="40"/>
      <c r="N266" s="8" t="s">
        <v>56</v>
      </c>
      <c r="O266" s="63">
        <v>3</v>
      </c>
      <c r="P266" s="4">
        <f t="shared" si="25"/>
        <v>4</v>
      </c>
      <c r="Q266" s="4">
        <f t="shared" si="25"/>
        <v>0</v>
      </c>
      <c r="R266" s="4">
        <f t="shared" si="25"/>
        <v>0</v>
      </c>
      <c r="S266" s="4">
        <f t="shared" si="25"/>
        <v>1</v>
      </c>
      <c r="T266" s="4">
        <f t="shared" si="25"/>
        <v>0</v>
      </c>
      <c r="U266" s="4">
        <f t="shared" si="25"/>
        <v>0</v>
      </c>
      <c r="V266" s="4">
        <f t="shared" si="25"/>
        <v>2</v>
      </c>
      <c r="W266" s="3">
        <f t="shared" si="25"/>
        <v>13884.5</v>
      </c>
      <c r="X266" s="3">
        <f t="shared" si="25"/>
        <v>2688.7</v>
      </c>
      <c r="Y266" s="31"/>
      <c r="Z266" s="31"/>
      <c r="AA266" s="8" t="s">
        <v>56</v>
      </c>
      <c r="AB266" s="63">
        <v>3</v>
      </c>
      <c r="AC266" s="4">
        <f t="shared" si="23"/>
        <v>-4</v>
      </c>
      <c r="AD266" s="4">
        <f t="shared" si="23"/>
        <v>0</v>
      </c>
      <c r="AE266" s="4">
        <f t="shared" si="23"/>
        <v>0</v>
      </c>
      <c r="AF266" s="4">
        <f t="shared" si="23"/>
        <v>-1</v>
      </c>
      <c r="AG266" s="4">
        <f t="shared" si="23"/>
        <v>0</v>
      </c>
      <c r="AH266" s="4">
        <f t="shared" si="23"/>
        <v>0</v>
      </c>
      <c r="AI266" s="4">
        <f t="shared" si="23"/>
        <v>-2</v>
      </c>
      <c r="AJ266" s="3">
        <f t="shared" si="23"/>
        <v>-13884.5</v>
      </c>
      <c r="AK266" s="3">
        <f t="shared" si="23"/>
        <v>-2688.7</v>
      </c>
    </row>
    <row r="267" spans="1:39" ht="12.75" customHeight="1" x14ac:dyDescent="0.25">
      <c r="A267" s="8" t="s">
        <v>57</v>
      </c>
      <c r="B267" s="63">
        <v>4</v>
      </c>
      <c r="C267" s="4">
        <f t="shared" si="24"/>
        <v>0</v>
      </c>
      <c r="D267" s="4">
        <f t="shared" si="24"/>
        <v>0</v>
      </c>
      <c r="E267" s="4">
        <f t="shared" si="24"/>
        <v>0</v>
      </c>
      <c r="F267" s="4">
        <f t="shared" si="24"/>
        <v>0</v>
      </c>
      <c r="G267" s="4">
        <f t="shared" si="24"/>
        <v>0</v>
      </c>
      <c r="H267" s="4">
        <f t="shared" si="24"/>
        <v>0</v>
      </c>
      <c r="I267" s="4">
        <f t="shared" si="24"/>
        <v>0</v>
      </c>
      <c r="J267" s="3">
        <f t="shared" si="24"/>
        <v>0</v>
      </c>
      <c r="K267" s="3">
        <f t="shared" si="24"/>
        <v>0</v>
      </c>
      <c r="L267" s="31"/>
      <c r="M267" s="40"/>
      <c r="N267" s="8" t="s">
        <v>57</v>
      </c>
      <c r="O267" s="63">
        <v>4</v>
      </c>
      <c r="P267" s="4">
        <f t="shared" si="25"/>
        <v>0</v>
      </c>
      <c r="Q267" s="4">
        <f t="shared" si="25"/>
        <v>0</v>
      </c>
      <c r="R267" s="4">
        <f t="shared" si="25"/>
        <v>0</v>
      </c>
      <c r="S267" s="4">
        <f t="shared" si="25"/>
        <v>0</v>
      </c>
      <c r="T267" s="4">
        <f t="shared" si="25"/>
        <v>0</v>
      </c>
      <c r="U267" s="4">
        <f t="shared" si="25"/>
        <v>0</v>
      </c>
      <c r="V267" s="4">
        <f t="shared" si="25"/>
        <v>0</v>
      </c>
      <c r="W267" s="3">
        <f t="shared" si="25"/>
        <v>0</v>
      </c>
      <c r="X267" s="3">
        <f t="shared" si="25"/>
        <v>0</v>
      </c>
      <c r="Y267" s="31"/>
      <c r="Z267" s="31"/>
      <c r="AA267" s="8" t="s">
        <v>57</v>
      </c>
      <c r="AB267" s="63">
        <v>4</v>
      </c>
      <c r="AC267" s="4">
        <f t="shared" si="23"/>
        <v>0</v>
      </c>
      <c r="AD267" s="4">
        <f t="shared" si="23"/>
        <v>0</v>
      </c>
      <c r="AE267" s="4">
        <f t="shared" si="23"/>
        <v>0</v>
      </c>
      <c r="AF267" s="4">
        <f t="shared" si="23"/>
        <v>0</v>
      </c>
      <c r="AG267" s="4">
        <f t="shared" si="23"/>
        <v>0</v>
      </c>
      <c r="AH267" s="4">
        <f t="shared" si="23"/>
        <v>0</v>
      </c>
      <c r="AI267" s="4">
        <f t="shared" si="23"/>
        <v>0</v>
      </c>
      <c r="AJ267" s="3">
        <f t="shared" si="23"/>
        <v>0</v>
      </c>
      <c r="AK267" s="3">
        <f t="shared" si="23"/>
        <v>0</v>
      </c>
    </row>
    <row r="268" spans="1:39" ht="12" customHeight="1" x14ac:dyDescent="0.25">
      <c r="A268" s="8" t="s">
        <v>720</v>
      </c>
      <c r="B268" s="62">
        <v>5</v>
      </c>
      <c r="C268" s="4">
        <f t="shared" si="24"/>
        <v>0</v>
      </c>
      <c r="D268" s="4">
        <f t="shared" si="24"/>
        <v>0</v>
      </c>
      <c r="E268" s="4">
        <f t="shared" si="24"/>
        <v>0</v>
      </c>
      <c r="F268" s="4">
        <f t="shared" si="24"/>
        <v>0</v>
      </c>
      <c r="G268" s="4">
        <f t="shared" si="24"/>
        <v>0</v>
      </c>
      <c r="H268" s="4">
        <f t="shared" si="24"/>
        <v>0</v>
      </c>
      <c r="I268" s="4">
        <f t="shared" si="24"/>
        <v>0</v>
      </c>
      <c r="J268" s="3">
        <f t="shared" si="24"/>
        <v>0</v>
      </c>
      <c r="K268" s="3">
        <f t="shared" si="24"/>
        <v>0</v>
      </c>
      <c r="L268" s="31"/>
      <c r="M268" s="40"/>
      <c r="N268" s="8" t="s">
        <v>58</v>
      </c>
      <c r="O268" s="62">
        <v>5</v>
      </c>
      <c r="P268" s="4">
        <f t="shared" si="25"/>
        <v>2</v>
      </c>
      <c r="Q268" s="4">
        <f t="shared" si="25"/>
        <v>0</v>
      </c>
      <c r="R268" s="4">
        <f t="shared" si="25"/>
        <v>0</v>
      </c>
      <c r="S268" s="4">
        <f t="shared" si="25"/>
        <v>0</v>
      </c>
      <c r="T268" s="4">
        <f t="shared" si="25"/>
        <v>0</v>
      </c>
      <c r="U268" s="4">
        <f t="shared" si="25"/>
        <v>0</v>
      </c>
      <c r="V268" s="4">
        <f t="shared" si="25"/>
        <v>2</v>
      </c>
      <c r="W268" s="3">
        <f t="shared" si="25"/>
        <v>252</v>
      </c>
      <c r="X268" s="3">
        <f t="shared" si="25"/>
        <v>0</v>
      </c>
      <c r="Y268" s="31"/>
      <c r="Z268" s="31"/>
      <c r="AA268" s="8" t="s">
        <v>58</v>
      </c>
      <c r="AB268" s="62">
        <v>5</v>
      </c>
      <c r="AC268" s="4">
        <f t="shared" si="23"/>
        <v>-2</v>
      </c>
      <c r="AD268" s="4">
        <f t="shared" si="23"/>
        <v>0</v>
      </c>
      <c r="AE268" s="4">
        <f t="shared" si="23"/>
        <v>0</v>
      </c>
      <c r="AF268" s="4">
        <f t="shared" si="23"/>
        <v>0</v>
      </c>
      <c r="AG268" s="4">
        <f t="shared" si="23"/>
        <v>0</v>
      </c>
      <c r="AH268" s="4">
        <f t="shared" si="23"/>
        <v>0</v>
      </c>
      <c r="AI268" s="4">
        <f t="shared" si="23"/>
        <v>-2</v>
      </c>
      <c r="AJ268" s="3">
        <f t="shared" si="23"/>
        <v>-252</v>
      </c>
      <c r="AK268" s="3">
        <f t="shared" si="23"/>
        <v>0</v>
      </c>
    </row>
    <row r="269" spans="1:39" ht="12.75" customHeight="1" x14ac:dyDescent="0.25">
      <c r="A269" s="8" t="s">
        <v>59</v>
      </c>
      <c r="B269" s="62">
        <v>6</v>
      </c>
      <c r="C269" s="4">
        <f t="shared" si="24"/>
        <v>0</v>
      </c>
      <c r="D269" s="4">
        <f t="shared" si="24"/>
        <v>0</v>
      </c>
      <c r="E269" s="4">
        <f t="shared" si="24"/>
        <v>0</v>
      </c>
      <c r="F269" s="4">
        <f t="shared" si="24"/>
        <v>0</v>
      </c>
      <c r="G269" s="4">
        <f t="shared" si="24"/>
        <v>0</v>
      </c>
      <c r="H269" s="4">
        <f t="shared" si="24"/>
        <v>0</v>
      </c>
      <c r="I269" s="4">
        <f t="shared" si="24"/>
        <v>0</v>
      </c>
      <c r="J269" s="3">
        <f t="shared" si="24"/>
        <v>0</v>
      </c>
      <c r="K269" s="3">
        <f t="shared" si="24"/>
        <v>0</v>
      </c>
      <c r="L269" s="31"/>
      <c r="M269" s="40"/>
      <c r="N269" s="8" t="s">
        <v>59</v>
      </c>
      <c r="O269" s="62">
        <v>6</v>
      </c>
      <c r="P269" s="4">
        <f t="shared" si="25"/>
        <v>0</v>
      </c>
      <c r="Q269" s="4">
        <f t="shared" si="25"/>
        <v>0</v>
      </c>
      <c r="R269" s="4">
        <f t="shared" si="25"/>
        <v>0</v>
      </c>
      <c r="S269" s="4">
        <f t="shared" si="25"/>
        <v>0</v>
      </c>
      <c r="T269" s="4">
        <f t="shared" si="25"/>
        <v>0</v>
      </c>
      <c r="U269" s="4">
        <f t="shared" si="25"/>
        <v>0</v>
      </c>
      <c r="V269" s="4">
        <f t="shared" si="25"/>
        <v>0</v>
      </c>
      <c r="W269" s="3">
        <f t="shared" si="25"/>
        <v>0</v>
      </c>
      <c r="X269" s="3">
        <f t="shared" si="25"/>
        <v>0</v>
      </c>
      <c r="Y269" s="31"/>
      <c r="Z269" s="31"/>
      <c r="AA269" s="8" t="s">
        <v>59</v>
      </c>
      <c r="AB269" s="62">
        <v>6</v>
      </c>
      <c r="AC269" s="4">
        <f t="shared" si="23"/>
        <v>0</v>
      </c>
      <c r="AD269" s="4">
        <f t="shared" si="23"/>
        <v>0</v>
      </c>
      <c r="AE269" s="4">
        <f t="shared" si="23"/>
        <v>0</v>
      </c>
      <c r="AF269" s="4">
        <f t="shared" si="23"/>
        <v>0</v>
      </c>
      <c r="AG269" s="4">
        <f t="shared" si="23"/>
        <v>0</v>
      </c>
      <c r="AH269" s="4">
        <f t="shared" si="23"/>
        <v>0</v>
      </c>
      <c r="AI269" s="4">
        <f t="shared" si="23"/>
        <v>0</v>
      </c>
      <c r="AJ269" s="3">
        <f t="shared" si="23"/>
        <v>0</v>
      </c>
      <c r="AK269" s="3">
        <f t="shared" si="23"/>
        <v>0</v>
      </c>
    </row>
    <row r="270" spans="1:39" ht="12.75" customHeight="1" x14ac:dyDescent="0.25">
      <c r="A270" s="8" t="s">
        <v>60</v>
      </c>
      <c r="B270" s="62">
        <v>7</v>
      </c>
      <c r="C270" s="4">
        <f t="shared" si="24"/>
        <v>0</v>
      </c>
      <c r="D270" s="4">
        <f t="shared" si="24"/>
        <v>0</v>
      </c>
      <c r="E270" s="4">
        <f t="shared" si="24"/>
        <v>0</v>
      </c>
      <c r="F270" s="4">
        <f t="shared" si="24"/>
        <v>0</v>
      </c>
      <c r="G270" s="4">
        <f t="shared" si="24"/>
        <v>0</v>
      </c>
      <c r="H270" s="4">
        <f t="shared" si="24"/>
        <v>0</v>
      </c>
      <c r="I270" s="4">
        <f t="shared" si="24"/>
        <v>0</v>
      </c>
      <c r="J270" s="3">
        <f t="shared" si="24"/>
        <v>0</v>
      </c>
      <c r="K270" s="3">
        <f t="shared" si="24"/>
        <v>0</v>
      </c>
      <c r="L270" s="31"/>
      <c r="M270" s="40"/>
      <c r="N270" s="8" t="s">
        <v>60</v>
      </c>
      <c r="O270" s="62">
        <v>7</v>
      </c>
      <c r="P270" s="4">
        <f t="shared" si="25"/>
        <v>0</v>
      </c>
      <c r="Q270" s="4">
        <f t="shared" si="25"/>
        <v>0</v>
      </c>
      <c r="R270" s="4">
        <f t="shared" si="25"/>
        <v>0</v>
      </c>
      <c r="S270" s="4">
        <f t="shared" si="25"/>
        <v>0</v>
      </c>
      <c r="T270" s="4">
        <f t="shared" si="25"/>
        <v>0</v>
      </c>
      <c r="U270" s="4">
        <f t="shared" si="25"/>
        <v>0</v>
      </c>
      <c r="V270" s="4">
        <f t="shared" si="25"/>
        <v>0</v>
      </c>
      <c r="W270" s="3">
        <f t="shared" si="25"/>
        <v>0</v>
      </c>
      <c r="X270" s="3">
        <f t="shared" si="25"/>
        <v>0</v>
      </c>
      <c r="Y270" s="31"/>
      <c r="Z270" s="31"/>
      <c r="AA270" s="8" t="s">
        <v>60</v>
      </c>
      <c r="AB270" s="62">
        <v>7</v>
      </c>
      <c r="AC270" s="4">
        <f t="shared" si="23"/>
        <v>0</v>
      </c>
      <c r="AD270" s="4">
        <f t="shared" si="23"/>
        <v>0</v>
      </c>
      <c r="AE270" s="4">
        <f t="shared" si="23"/>
        <v>0</v>
      </c>
      <c r="AF270" s="4">
        <f t="shared" si="23"/>
        <v>0</v>
      </c>
      <c r="AG270" s="4">
        <f t="shared" si="23"/>
        <v>0</v>
      </c>
      <c r="AH270" s="4">
        <f t="shared" si="23"/>
        <v>0</v>
      </c>
      <c r="AI270" s="4">
        <f t="shared" si="23"/>
        <v>0</v>
      </c>
      <c r="AJ270" s="3">
        <f t="shared" si="23"/>
        <v>0</v>
      </c>
      <c r="AK270" s="3">
        <f t="shared" si="23"/>
        <v>0</v>
      </c>
    </row>
    <row r="271" spans="1:39" ht="12.75" customHeight="1" x14ac:dyDescent="0.25">
      <c r="A271" s="8" t="s">
        <v>61</v>
      </c>
      <c r="B271" s="62">
        <v>8</v>
      </c>
      <c r="C271" s="4">
        <f t="shared" si="24"/>
        <v>0</v>
      </c>
      <c r="D271" s="4">
        <f t="shared" si="24"/>
        <v>0</v>
      </c>
      <c r="E271" s="4">
        <f t="shared" si="24"/>
        <v>0</v>
      </c>
      <c r="F271" s="4">
        <f t="shared" si="24"/>
        <v>0</v>
      </c>
      <c r="G271" s="4">
        <f t="shared" si="24"/>
        <v>0</v>
      </c>
      <c r="H271" s="4">
        <f t="shared" si="24"/>
        <v>0</v>
      </c>
      <c r="I271" s="4">
        <f t="shared" si="24"/>
        <v>0</v>
      </c>
      <c r="J271" s="3">
        <f t="shared" si="24"/>
        <v>0</v>
      </c>
      <c r="K271" s="3">
        <f t="shared" si="24"/>
        <v>0</v>
      </c>
      <c r="L271" s="31"/>
      <c r="M271" s="40"/>
      <c r="N271" s="8" t="s">
        <v>61</v>
      </c>
      <c r="O271" s="62">
        <v>8</v>
      </c>
      <c r="P271" s="4">
        <f t="shared" si="25"/>
        <v>39</v>
      </c>
      <c r="Q271" s="4">
        <f t="shared" si="25"/>
        <v>0</v>
      </c>
      <c r="R271" s="4">
        <f t="shared" si="25"/>
        <v>0</v>
      </c>
      <c r="S271" s="4">
        <f t="shared" si="25"/>
        <v>10</v>
      </c>
      <c r="T271" s="4">
        <f t="shared" si="25"/>
        <v>0</v>
      </c>
      <c r="U271" s="4">
        <f t="shared" si="25"/>
        <v>0</v>
      </c>
      <c r="V271" s="4">
        <f t="shared" si="25"/>
        <v>7</v>
      </c>
      <c r="W271" s="3">
        <f t="shared" si="25"/>
        <v>11874.2</v>
      </c>
      <c r="X271" s="3">
        <f t="shared" si="25"/>
        <v>2148.4</v>
      </c>
      <c r="Y271" s="31"/>
      <c r="Z271" s="31"/>
      <c r="AA271" s="8" t="s">
        <v>61</v>
      </c>
      <c r="AB271" s="62">
        <v>8</v>
      </c>
      <c r="AC271" s="4">
        <f t="shared" si="23"/>
        <v>-39</v>
      </c>
      <c r="AD271" s="4">
        <f t="shared" si="23"/>
        <v>0</v>
      </c>
      <c r="AE271" s="4">
        <f t="shared" si="23"/>
        <v>0</v>
      </c>
      <c r="AF271" s="4">
        <f t="shared" si="23"/>
        <v>-10</v>
      </c>
      <c r="AG271" s="4">
        <f t="shared" si="23"/>
        <v>0</v>
      </c>
      <c r="AH271" s="4">
        <f t="shared" si="23"/>
        <v>0</v>
      </c>
      <c r="AI271" s="4">
        <f t="shared" si="23"/>
        <v>-7</v>
      </c>
      <c r="AJ271" s="3">
        <f t="shared" si="23"/>
        <v>-11874.2</v>
      </c>
      <c r="AK271" s="3">
        <f t="shared" si="23"/>
        <v>-2148.4</v>
      </c>
    </row>
    <row r="272" spans="1:39" ht="12.75" customHeight="1" x14ac:dyDescent="0.25">
      <c r="A272" s="14" t="s">
        <v>258</v>
      </c>
      <c r="B272" s="15">
        <v>9</v>
      </c>
      <c r="C272" s="16">
        <f>SUM(C264:C271)</f>
        <v>0</v>
      </c>
      <c r="D272" s="16">
        <f t="shared" ref="D272:H272" si="26">SUM(D264:D271)</f>
        <v>0</v>
      </c>
      <c r="E272" s="16">
        <f t="shared" si="26"/>
        <v>0</v>
      </c>
      <c r="F272" s="16">
        <f t="shared" si="26"/>
        <v>0</v>
      </c>
      <c r="G272" s="16">
        <f t="shared" si="26"/>
        <v>0</v>
      </c>
      <c r="H272" s="16">
        <f t="shared" si="26"/>
        <v>0</v>
      </c>
      <c r="I272" s="16">
        <f>SUM(I264:I271)</f>
        <v>0</v>
      </c>
      <c r="J272" s="17">
        <f>SUM(J264:J271)</f>
        <v>0</v>
      </c>
      <c r="K272" s="17">
        <f>SUM(K264:K271)</f>
        <v>0</v>
      </c>
      <c r="L272" s="40"/>
      <c r="M272" s="40"/>
      <c r="N272" s="14" t="s">
        <v>62</v>
      </c>
      <c r="O272" s="15">
        <v>9</v>
      </c>
      <c r="P272" s="4">
        <f t="shared" ref="P272:X272" si="27">SUM(P264:P271)</f>
        <v>93</v>
      </c>
      <c r="Q272" s="4">
        <f t="shared" si="27"/>
        <v>0</v>
      </c>
      <c r="R272" s="4">
        <f t="shared" si="27"/>
        <v>0</v>
      </c>
      <c r="S272" s="4">
        <f t="shared" si="27"/>
        <v>27</v>
      </c>
      <c r="T272" s="4">
        <f t="shared" si="27"/>
        <v>33</v>
      </c>
      <c r="U272" s="4">
        <f t="shared" si="27"/>
        <v>0</v>
      </c>
      <c r="V272" s="4">
        <f t="shared" si="27"/>
        <v>15</v>
      </c>
      <c r="W272" s="3">
        <f t="shared" si="27"/>
        <v>110522.9</v>
      </c>
      <c r="X272" s="3">
        <f t="shared" si="27"/>
        <v>38081.699999999997</v>
      </c>
      <c r="Y272" s="32"/>
      <c r="Z272" s="32"/>
      <c r="AA272" s="14" t="s">
        <v>62</v>
      </c>
      <c r="AB272" s="15">
        <v>9</v>
      </c>
      <c r="AC272" s="4">
        <f t="shared" si="23"/>
        <v>-93</v>
      </c>
      <c r="AD272" s="4">
        <f t="shared" si="23"/>
        <v>0</v>
      </c>
      <c r="AE272" s="4">
        <f t="shared" si="23"/>
        <v>0</v>
      </c>
      <c r="AF272" s="4">
        <f t="shared" si="23"/>
        <v>-27</v>
      </c>
      <c r="AG272" s="4">
        <f t="shared" si="23"/>
        <v>-33</v>
      </c>
      <c r="AH272" s="4">
        <f t="shared" si="23"/>
        <v>0</v>
      </c>
      <c r="AI272" s="4">
        <f t="shared" si="23"/>
        <v>-15</v>
      </c>
      <c r="AJ272" s="3">
        <f t="shared" si="23"/>
        <v>-110522.9</v>
      </c>
      <c r="AK272" s="3">
        <f t="shared" si="23"/>
        <v>-38081.699999999997</v>
      </c>
    </row>
    <row r="274" spans="1:39" x14ac:dyDescent="0.25">
      <c r="A274" s="12" t="s">
        <v>66</v>
      </c>
      <c r="N274" s="12" t="s">
        <v>66</v>
      </c>
      <c r="AA274" s="12" t="s">
        <v>66</v>
      </c>
    </row>
    <row r="275" spans="1:39" ht="18.75" x14ac:dyDescent="0.3">
      <c r="A275" s="10" t="s">
        <v>730</v>
      </c>
      <c r="B275" s="10"/>
      <c r="C275" s="11"/>
      <c r="D275" s="11"/>
      <c r="E275" s="11"/>
      <c r="F275" s="11"/>
      <c r="G275" s="11"/>
      <c r="H275" s="10"/>
      <c r="I275" s="10"/>
      <c r="J275" s="10"/>
      <c r="K275" s="10"/>
      <c r="L275" s="6">
        <f>L23+L59+L95+L131+L167+L203+L239</f>
        <v>0</v>
      </c>
      <c r="M275" s="10" t="s">
        <v>724</v>
      </c>
      <c r="N275" s="10" t="s">
        <v>730</v>
      </c>
      <c r="O275" s="10"/>
      <c r="P275" s="11"/>
      <c r="Q275" s="11"/>
      <c r="R275" s="11"/>
      <c r="S275" s="11"/>
      <c r="T275" s="11"/>
      <c r="U275" s="10"/>
      <c r="V275" s="10"/>
      <c r="W275" s="10"/>
      <c r="X275" s="10"/>
      <c r="Y275" s="6">
        <f>Y23+Y59+Y95+Y131+Y167+Y203+Y239</f>
        <v>26</v>
      </c>
      <c r="Z275" s="10" t="s">
        <v>724</v>
      </c>
      <c r="AA275" s="10" t="s">
        <v>730</v>
      </c>
      <c r="AB275" s="10"/>
      <c r="AC275" s="11"/>
      <c r="AD275" s="11"/>
      <c r="AE275" s="11"/>
      <c r="AF275" s="11"/>
      <c r="AG275" s="11"/>
      <c r="AH275" s="10"/>
      <c r="AI275" s="10"/>
      <c r="AJ275" s="10"/>
      <c r="AK275" s="10"/>
      <c r="AL275" s="6">
        <f>L275-Y275</f>
        <v>-26</v>
      </c>
      <c r="AM275" s="10" t="s">
        <v>724</v>
      </c>
    </row>
    <row r="276" spans="1:39" ht="20.25" customHeight="1" x14ac:dyDescent="0.3">
      <c r="A276" s="116" t="s">
        <v>725</v>
      </c>
      <c r="B276" s="116"/>
      <c r="C276" s="6">
        <f>C24+C60+C96+C132+C168+C204+C240</f>
        <v>0</v>
      </c>
      <c r="D276" s="10" t="s">
        <v>729</v>
      </c>
      <c r="E276" s="11"/>
      <c r="F276" s="6">
        <f>F24+F60+F96+F132+F168+F204+F240</f>
        <v>0</v>
      </c>
      <c r="G276" s="53" t="s">
        <v>726</v>
      </c>
      <c r="H276" s="1"/>
      <c r="I276" s="10"/>
      <c r="J276" s="10"/>
      <c r="K276" s="6">
        <f>K24+K60+K96+K132+K168+K204+K240</f>
        <v>0</v>
      </c>
      <c r="L276" s="10" t="s">
        <v>63</v>
      </c>
      <c r="M276" s="10"/>
      <c r="N276" s="116" t="s">
        <v>725</v>
      </c>
      <c r="O276" s="116"/>
      <c r="P276" s="6">
        <f>P24+P60+P96+P132+P168+P204+P240</f>
        <v>6</v>
      </c>
      <c r="Q276" s="10" t="s">
        <v>729</v>
      </c>
      <c r="R276" s="11"/>
      <c r="S276" s="6">
        <f>S24+S60+S96+S132+S168+S204+S240</f>
        <v>0</v>
      </c>
      <c r="T276" s="53" t="s">
        <v>726</v>
      </c>
      <c r="U276" s="1"/>
      <c r="V276" s="10"/>
      <c r="W276" s="10"/>
      <c r="X276" s="6">
        <f>X24+X60+X96+X132+X168+X204+X240</f>
        <v>1</v>
      </c>
      <c r="Y276" s="10" t="s">
        <v>63</v>
      </c>
      <c r="Z276" s="10"/>
      <c r="AA276" s="116" t="s">
        <v>725</v>
      </c>
      <c r="AB276" s="116"/>
      <c r="AC276" s="6">
        <f>C276-P276</f>
        <v>-6</v>
      </c>
      <c r="AD276" s="10" t="s">
        <v>729</v>
      </c>
      <c r="AE276" s="11"/>
      <c r="AF276" s="6">
        <f>F276-S276</f>
        <v>0</v>
      </c>
      <c r="AG276" s="53" t="s">
        <v>726</v>
      </c>
      <c r="AH276" s="1"/>
      <c r="AI276" s="10"/>
      <c r="AJ276" s="10"/>
      <c r="AK276" s="6">
        <f>K276-X276</f>
        <v>-1</v>
      </c>
      <c r="AL276" s="10" t="s">
        <v>63</v>
      </c>
      <c r="AM276" s="10"/>
    </row>
    <row r="277" spans="1:39" ht="21" customHeight="1" x14ac:dyDescent="0.3">
      <c r="A277" s="13" t="s">
        <v>728</v>
      </c>
      <c r="B277" s="13"/>
      <c r="C277" s="6">
        <f>C25+C61+C97+C133+C169+C205+C241</f>
        <v>0</v>
      </c>
      <c r="D277" s="13" t="s">
        <v>727</v>
      </c>
      <c r="E277" s="13"/>
      <c r="F277" s="13"/>
      <c r="J277" s="10"/>
      <c r="K277" s="10"/>
      <c r="L277" s="6">
        <f>L25+L61+L97+L133+L169+L205+L241</f>
        <v>0</v>
      </c>
      <c r="M277" s="10" t="s">
        <v>64</v>
      </c>
      <c r="N277" s="13" t="s">
        <v>728</v>
      </c>
      <c r="O277" s="13"/>
      <c r="P277" s="6">
        <f>P25+P61+P97+P133+P169+P205+P241</f>
        <v>1</v>
      </c>
      <c r="Q277" s="13" t="s">
        <v>727</v>
      </c>
      <c r="R277" s="13"/>
      <c r="S277" s="13"/>
      <c r="W277" s="10"/>
      <c r="X277" s="10"/>
      <c r="Y277" s="6">
        <f>Y25+Y61+Y97+Y133+Y169+Y205+Y241</f>
        <v>23</v>
      </c>
      <c r="Z277" s="10" t="s">
        <v>64</v>
      </c>
      <c r="AA277" s="13" t="s">
        <v>728</v>
      </c>
      <c r="AB277" s="13"/>
      <c r="AC277" s="6">
        <f>C277-P277</f>
        <v>-1</v>
      </c>
      <c r="AD277" s="13" t="s">
        <v>727</v>
      </c>
      <c r="AE277" s="13"/>
      <c r="AF277" s="13"/>
      <c r="AJ277" s="10"/>
      <c r="AK277" s="10"/>
      <c r="AL277" s="6">
        <f>L277-Y277</f>
        <v>-23</v>
      </c>
      <c r="AM277" s="10" t="s">
        <v>64</v>
      </c>
    </row>
    <row r="280" spans="1:39" x14ac:dyDescent="0.25">
      <c r="A280" s="12" t="s">
        <v>67</v>
      </c>
      <c r="N280" s="12" t="s">
        <v>67</v>
      </c>
      <c r="AA280" s="12" t="s">
        <v>67</v>
      </c>
    </row>
    <row r="281" spans="1:39" ht="18.75" x14ac:dyDescent="0.3">
      <c r="A281" s="10" t="s">
        <v>730</v>
      </c>
      <c r="B281" s="10"/>
      <c r="C281" s="11"/>
      <c r="D281" s="11"/>
      <c r="E281" s="11"/>
      <c r="F281" s="11"/>
      <c r="G281" s="11"/>
      <c r="H281" s="10"/>
      <c r="I281" s="10"/>
      <c r="J281" s="10"/>
      <c r="K281" s="10"/>
      <c r="L281" s="6">
        <f>L29+L65+L101+L137+L173+L209+L245</f>
        <v>0</v>
      </c>
      <c r="M281" s="10" t="s">
        <v>724</v>
      </c>
      <c r="N281" s="10" t="s">
        <v>730</v>
      </c>
      <c r="O281" s="10"/>
      <c r="P281" s="11"/>
      <c r="Q281" s="11"/>
      <c r="R281" s="11"/>
      <c r="S281" s="11"/>
      <c r="T281" s="11"/>
      <c r="U281" s="10"/>
      <c r="V281" s="10"/>
      <c r="W281" s="10"/>
      <c r="X281" s="10"/>
      <c r="Y281" s="6">
        <f>Y29+Y65+Y101+Y137+Y173+Y209+Y245</f>
        <v>3</v>
      </c>
      <c r="Z281" s="10" t="s">
        <v>724</v>
      </c>
      <c r="AA281" s="10" t="s">
        <v>730</v>
      </c>
      <c r="AB281" s="10"/>
      <c r="AC281" s="11"/>
      <c r="AD281" s="11"/>
      <c r="AE281" s="11"/>
      <c r="AF281" s="11"/>
      <c r="AG281" s="11"/>
      <c r="AH281" s="10"/>
      <c r="AI281" s="10"/>
      <c r="AJ281" s="10"/>
      <c r="AK281" s="10"/>
      <c r="AL281" s="6">
        <f>L281-Y281</f>
        <v>-3</v>
      </c>
      <c r="AM281" s="10" t="s">
        <v>724</v>
      </c>
    </row>
    <row r="282" spans="1:39" ht="20.25" customHeight="1" x14ac:dyDescent="0.3">
      <c r="A282" s="116" t="s">
        <v>725</v>
      </c>
      <c r="B282" s="116"/>
      <c r="C282" s="6">
        <f>C30+C66+C102+C138+C174+C210+C246</f>
        <v>0</v>
      </c>
      <c r="D282" s="10" t="s">
        <v>729</v>
      </c>
      <c r="E282" s="11"/>
      <c r="F282" s="6">
        <f>F30+F66+F102+F138+F174+F210+F246</f>
        <v>0</v>
      </c>
      <c r="G282" s="53" t="s">
        <v>726</v>
      </c>
      <c r="H282" s="1"/>
      <c r="I282" s="10"/>
      <c r="J282" s="10"/>
      <c r="K282" s="6">
        <f>K30+K66+K102+K138+K174+K210+K246</f>
        <v>0</v>
      </c>
      <c r="L282" s="10" t="s">
        <v>63</v>
      </c>
      <c r="M282" s="10"/>
      <c r="N282" s="116" t="s">
        <v>725</v>
      </c>
      <c r="O282" s="116"/>
      <c r="P282" s="6">
        <f>P30+P66+P102+P138+P174+P210+P246</f>
        <v>2</v>
      </c>
      <c r="Q282" s="10" t="s">
        <v>729</v>
      </c>
      <c r="R282" s="11"/>
      <c r="S282" s="6">
        <f>S30+S66+S102+S138+S174+S210+S246</f>
        <v>0</v>
      </c>
      <c r="T282" s="53" t="s">
        <v>726</v>
      </c>
      <c r="U282" s="1"/>
      <c r="V282" s="10"/>
      <c r="W282" s="10"/>
      <c r="X282" s="6">
        <f>X30+X66+X102+X138+X174+X210+X246</f>
        <v>0</v>
      </c>
      <c r="Y282" s="10" t="s">
        <v>63</v>
      </c>
      <c r="Z282" s="10"/>
      <c r="AA282" s="116" t="s">
        <v>725</v>
      </c>
      <c r="AB282" s="116"/>
      <c r="AC282" s="6">
        <f>C282-P282</f>
        <v>-2</v>
      </c>
      <c r="AD282" s="10" t="s">
        <v>729</v>
      </c>
      <c r="AE282" s="11"/>
      <c r="AF282" s="6">
        <f>F282-S282</f>
        <v>0</v>
      </c>
      <c r="AG282" s="53" t="s">
        <v>726</v>
      </c>
      <c r="AH282" s="1"/>
      <c r="AI282" s="10"/>
      <c r="AJ282" s="10"/>
      <c r="AK282" s="6">
        <f>K282-X282</f>
        <v>0</v>
      </c>
      <c r="AL282" s="10" t="s">
        <v>63</v>
      </c>
      <c r="AM282" s="10"/>
    </row>
    <row r="283" spans="1:39" ht="21" customHeight="1" x14ac:dyDescent="0.3">
      <c r="A283" s="13" t="s">
        <v>728</v>
      </c>
      <c r="B283" s="13"/>
      <c r="C283" s="6">
        <f>C31+C67+C103+C139+C175+C211+C247</f>
        <v>0</v>
      </c>
      <c r="D283" s="13" t="s">
        <v>727</v>
      </c>
      <c r="E283" s="13"/>
      <c r="F283" s="13"/>
      <c r="J283" s="10"/>
      <c r="K283" s="10"/>
      <c r="L283" s="6">
        <f>L31+L67+L103+L139+L175+L211+L247</f>
        <v>0</v>
      </c>
      <c r="M283" s="10" t="s">
        <v>64</v>
      </c>
      <c r="N283" s="13" t="s">
        <v>728</v>
      </c>
      <c r="O283" s="13"/>
      <c r="P283" s="6">
        <f>P31+P67+P103+P139+P175+P211+P247</f>
        <v>0</v>
      </c>
      <c r="Q283" s="13" t="s">
        <v>727</v>
      </c>
      <c r="R283" s="13"/>
      <c r="S283" s="13"/>
      <c r="W283" s="10"/>
      <c r="X283" s="10"/>
      <c r="Y283" s="6">
        <f>Y31+Y67+Y103+Y139+Y175+Y211+Y247</f>
        <v>1</v>
      </c>
      <c r="Z283" s="10" t="s">
        <v>64</v>
      </c>
      <c r="AA283" s="13" t="s">
        <v>728</v>
      </c>
      <c r="AB283" s="13"/>
      <c r="AC283" s="6">
        <f>C283-P283</f>
        <v>0</v>
      </c>
      <c r="AD283" s="13" t="s">
        <v>727</v>
      </c>
      <c r="AE283" s="13"/>
      <c r="AF283" s="13"/>
      <c r="AJ283" s="10"/>
      <c r="AK283" s="10"/>
      <c r="AL283" s="6">
        <f>L283-Y283</f>
        <v>-1</v>
      </c>
      <c r="AM283" s="10" t="s">
        <v>64</v>
      </c>
    </row>
    <row r="286" spans="1:39" x14ac:dyDescent="0.25">
      <c r="A286" s="12" t="s">
        <v>68</v>
      </c>
      <c r="N286" s="12" t="s">
        <v>68</v>
      </c>
      <c r="AA286" s="12" t="s">
        <v>68</v>
      </c>
    </row>
    <row r="287" spans="1:39" ht="18.75" x14ac:dyDescent="0.3">
      <c r="A287" s="10" t="s">
        <v>730</v>
      </c>
      <c r="B287" s="10"/>
      <c r="C287" s="11"/>
      <c r="D287" s="11"/>
      <c r="E287" s="11"/>
      <c r="F287" s="11"/>
      <c r="G287" s="11"/>
      <c r="H287" s="10"/>
      <c r="I287" s="10"/>
      <c r="J287" s="10"/>
      <c r="K287" s="10"/>
      <c r="L287" s="6">
        <f>L35+L71+L107+L143+L179+L215+L251</f>
        <v>0</v>
      </c>
      <c r="M287" s="10" t="s">
        <v>724</v>
      </c>
      <c r="N287" s="10" t="s">
        <v>730</v>
      </c>
      <c r="O287" s="10"/>
      <c r="P287" s="11"/>
      <c r="Q287" s="11"/>
      <c r="R287" s="11"/>
      <c r="S287" s="11"/>
      <c r="T287" s="11"/>
      <c r="U287" s="10"/>
      <c r="V287" s="10"/>
      <c r="W287" s="10"/>
      <c r="X287" s="10"/>
      <c r="Y287" s="6">
        <f>Y35+Y71+Y107+Y143+Y179+Y215+Y251</f>
        <v>4</v>
      </c>
      <c r="Z287" s="10" t="s">
        <v>724</v>
      </c>
      <c r="AA287" s="10" t="s">
        <v>730</v>
      </c>
      <c r="AB287" s="10"/>
      <c r="AC287" s="11"/>
      <c r="AD287" s="11"/>
      <c r="AE287" s="11"/>
      <c r="AF287" s="11"/>
      <c r="AG287" s="11"/>
      <c r="AH287" s="10"/>
      <c r="AI287" s="10"/>
      <c r="AJ287" s="10"/>
      <c r="AK287" s="10"/>
      <c r="AL287" s="6">
        <f>L287-Y287</f>
        <v>-4</v>
      </c>
      <c r="AM287" s="10" t="s">
        <v>724</v>
      </c>
    </row>
    <row r="288" spans="1:39" ht="20.25" customHeight="1" x14ac:dyDescent="0.3">
      <c r="A288" s="116" t="s">
        <v>725</v>
      </c>
      <c r="B288" s="116"/>
      <c r="C288" s="6">
        <f>C36+C72+C108+C144+C180+C216+C252</f>
        <v>0</v>
      </c>
      <c r="D288" s="10" t="s">
        <v>729</v>
      </c>
      <c r="E288" s="11"/>
      <c r="F288" s="6">
        <f>F36+F72+F108+F144+F180+F216+F252</f>
        <v>0</v>
      </c>
      <c r="G288" s="53" t="s">
        <v>726</v>
      </c>
      <c r="H288" s="1"/>
      <c r="I288" s="10"/>
      <c r="J288" s="10"/>
      <c r="K288" s="6">
        <f>K36+K72+K108+K144+K180+K216+K252</f>
        <v>0</v>
      </c>
      <c r="L288" s="10" t="s">
        <v>63</v>
      </c>
      <c r="M288" s="10"/>
      <c r="N288" s="116" t="s">
        <v>725</v>
      </c>
      <c r="O288" s="116"/>
      <c r="P288" s="6">
        <f>P36+P72+P108+P144+P180+P216+P252</f>
        <v>2</v>
      </c>
      <c r="Q288" s="10" t="s">
        <v>729</v>
      </c>
      <c r="R288" s="11"/>
      <c r="S288" s="6">
        <f>S36+S72+S108+S144+S180+S216+S252</f>
        <v>0</v>
      </c>
      <c r="T288" s="53" t="s">
        <v>726</v>
      </c>
      <c r="U288" s="1"/>
      <c r="V288" s="10"/>
      <c r="W288" s="10"/>
      <c r="X288" s="6">
        <f>X36+X72+X108+X144+X180+X216+X252</f>
        <v>0</v>
      </c>
      <c r="Y288" s="10" t="s">
        <v>63</v>
      </c>
      <c r="Z288" s="10"/>
      <c r="AA288" s="116" t="s">
        <v>725</v>
      </c>
      <c r="AB288" s="116"/>
      <c r="AC288" s="6">
        <f>C288-P288</f>
        <v>-2</v>
      </c>
      <c r="AD288" s="10" t="s">
        <v>729</v>
      </c>
      <c r="AE288" s="11"/>
      <c r="AF288" s="6">
        <f>F288-S288</f>
        <v>0</v>
      </c>
      <c r="AG288" s="53" t="s">
        <v>726</v>
      </c>
      <c r="AH288" s="1"/>
      <c r="AI288" s="10"/>
      <c r="AJ288" s="10"/>
      <c r="AK288" s="6">
        <f>K288-X288</f>
        <v>0</v>
      </c>
      <c r="AL288" s="10" t="s">
        <v>63</v>
      </c>
      <c r="AM288" s="10"/>
    </row>
    <row r="289" spans="1:39" ht="21" customHeight="1" x14ac:dyDescent="0.3">
      <c r="A289" s="13" t="s">
        <v>728</v>
      </c>
      <c r="B289" s="13"/>
      <c r="C289" s="6">
        <f>C37+C73+C109+C145+C181+C217+C253</f>
        <v>0</v>
      </c>
      <c r="D289" s="13" t="s">
        <v>727</v>
      </c>
      <c r="E289" s="13"/>
      <c r="F289" s="13"/>
      <c r="J289" s="10"/>
      <c r="K289" s="10"/>
      <c r="L289" s="6">
        <f>L37+L73+L109+L145+L181+L217+L253</f>
        <v>0</v>
      </c>
      <c r="M289" s="10" t="s">
        <v>64</v>
      </c>
      <c r="N289" s="13" t="s">
        <v>728</v>
      </c>
      <c r="O289" s="13"/>
      <c r="P289" s="6">
        <f>P37+P73+P109+P145+P181+P217+P253</f>
        <v>0</v>
      </c>
      <c r="Q289" s="13" t="s">
        <v>727</v>
      </c>
      <c r="R289" s="13"/>
      <c r="S289" s="13"/>
      <c r="W289" s="10"/>
      <c r="X289" s="10"/>
      <c r="Y289" s="6">
        <f>Y37+Y73+Y109+Y145+Y181+Y217+Y253</f>
        <v>2</v>
      </c>
      <c r="Z289" s="10" t="s">
        <v>64</v>
      </c>
      <c r="AA289" s="13" t="s">
        <v>728</v>
      </c>
      <c r="AB289" s="13"/>
      <c r="AC289" s="6">
        <f>C289-P289</f>
        <v>0</v>
      </c>
      <c r="AD289" s="13" t="s">
        <v>727</v>
      </c>
      <c r="AE289" s="13"/>
      <c r="AF289" s="13"/>
      <c r="AJ289" s="10"/>
      <c r="AK289" s="10"/>
      <c r="AL289" s="6">
        <f>L289-Y289</f>
        <v>-2</v>
      </c>
      <c r="AM289" s="10" t="s">
        <v>64</v>
      </c>
    </row>
    <row r="291" spans="1:39" ht="17.25" customHeight="1" x14ac:dyDescent="0.25">
      <c r="A291" s="129" t="s">
        <v>778</v>
      </c>
      <c r="B291" s="129"/>
      <c r="C291" s="129"/>
      <c r="D291" s="129"/>
      <c r="E291" s="129"/>
      <c r="F291" s="129"/>
      <c r="G291" s="129"/>
      <c r="H291" s="18" t="s">
        <v>343</v>
      </c>
      <c r="I291" s="18"/>
      <c r="J291" s="18"/>
      <c r="K291" s="18"/>
      <c r="L291" s="18"/>
      <c r="M291" s="18"/>
      <c r="N291" s="19" t="s">
        <v>717</v>
      </c>
      <c r="O291" s="19"/>
      <c r="P291" s="19"/>
      <c r="Q291" s="19"/>
      <c r="R291" s="18"/>
      <c r="S291" s="18"/>
      <c r="T291" s="18"/>
      <c r="U291" s="18"/>
      <c r="V291" s="18"/>
      <c r="W291" s="18"/>
      <c r="X291" s="18"/>
      <c r="Y291" s="18"/>
      <c r="Z291" s="18"/>
      <c r="AA291" s="19" t="s">
        <v>717</v>
      </c>
      <c r="AB291" s="19"/>
      <c r="AC291" s="19"/>
      <c r="AD291" s="19"/>
      <c r="AE291" s="18"/>
      <c r="AF291" s="18"/>
      <c r="AG291" s="18"/>
      <c r="AH291" s="18"/>
      <c r="AI291" s="18"/>
      <c r="AJ291" s="18"/>
      <c r="AK291" s="18"/>
      <c r="AL291" s="18"/>
      <c r="AM291" s="18"/>
    </row>
    <row r="292" spans="1:39" ht="17.25" customHeight="1" x14ac:dyDescent="0.25">
      <c r="A292" s="34" t="s">
        <v>257</v>
      </c>
      <c r="B292" s="64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9" t="s">
        <v>257</v>
      </c>
      <c r="O292" s="64"/>
      <c r="P292" s="7"/>
      <c r="Q292" s="7"/>
      <c r="R292" s="7"/>
      <c r="S292" s="7"/>
      <c r="T292" s="7"/>
      <c r="U292" s="7"/>
      <c r="V292" s="7"/>
      <c r="W292" s="7"/>
      <c r="X292" s="7"/>
      <c r="Y292" s="64"/>
      <c r="Z292" s="64"/>
      <c r="AA292" s="9" t="s">
        <v>257</v>
      </c>
      <c r="AB292" s="64"/>
      <c r="AC292" s="7"/>
      <c r="AD292" s="7"/>
      <c r="AE292" s="7"/>
      <c r="AF292" s="7"/>
      <c r="AG292" s="7"/>
      <c r="AH292" s="7"/>
      <c r="AI292" s="7"/>
      <c r="AJ292" s="7"/>
      <c r="AK292" s="7"/>
      <c r="AL292" s="64"/>
      <c r="AM292" s="64"/>
    </row>
    <row r="293" spans="1:39" ht="27" customHeight="1" x14ac:dyDescent="0.25">
      <c r="A293" s="121" t="s">
        <v>52</v>
      </c>
      <c r="B293" s="121" t="s">
        <v>53</v>
      </c>
      <c r="C293" s="127" t="s">
        <v>70</v>
      </c>
      <c r="D293" s="131"/>
      <c r="E293" s="131"/>
      <c r="F293" s="131"/>
      <c r="G293" s="131"/>
      <c r="H293" s="131"/>
      <c r="I293" s="128"/>
      <c r="J293" s="132" t="s">
        <v>69</v>
      </c>
      <c r="K293" s="132"/>
      <c r="L293" s="44"/>
      <c r="M293" s="55"/>
      <c r="N293" s="130" t="s">
        <v>52</v>
      </c>
      <c r="O293" s="121" t="s">
        <v>53</v>
      </c>
      <c r="P293" s="127" t="s">
        <v>70</v>
      </c>
      <c r="Q293" s="131"/>
      <c r="R293" s="131"/>
      <c r="S293" s="131"/>
      <c r="T293" s="131"/>
      <c r="U293" s="131"/>
      <c r="V293" s="128"/>
      <c r="W293" s="132" t="s">
        <v>69</v>
      </c>
      <c r="X293" s="132"/>
      <c r="Y293" s="44"/>
      <c r="Z293" s="44"/>
      <c r="AA293" s="130" t="s">
        <v>52</v>
      </c>
      <c r="AB293" s="121" t="s">
        <v>53</v>
      </c>
      <c r="AC293" s="127" t="s">
        <v>70</v>
      </c>
      <c r="AD293" s="131"/>
      <c r="AE293" s="131"/>
      <c r="AF293" s="131"/>
      <c r="AG293" s="131"/>
      <c r="AH293" s="131"/>
      <c r="AI293" s="128"/>
      <c r="AJ293" s="119" t="s">
        <v>69</v>
      </c>
      <c r="AK293" s="120"/>
    </row>
    <row r="294" spans="1:39" ht="21" customHeight="1" x14ac:dyDescent="0.25">
      <c r="A294" s="122"/>
      <c r="B294" s="122"/>
      <c r="C294" s="121" t="s">
        <v>40</v>
      </c>
      <c r="D294" s="127" t="s">
        <v>48</v>
      </c>
      <c r="E294" s="131"/>
      <c r="F294" s="131"/>
      <c r="G294" s="131"/>
      <c r="H294" s="131"/>
      <c r="I294" s="128"/>
      <c r="J294" s="130" t="s">
        <v>47</v>
      </c>
      <c r="K294" s="132" t="s">
        <v>49</v>
      </c>
      <c r="L294" s="30"/>
      <c r="M294" s="55"/>
      <c r="N294" s="130"/>
      <c r="O294" s="122"/>
      <c r="P294" s="121" t="s">
        <v>40</v>
      </c>
      <c r="Q294" s="127" t="s">
        <v>48</v>
      </c>
      <c r="R294" s="131"/>
      <c r="S294" s="131"/>
      <c r="T294" s="131"/>
      <c r="U294" s="131"/>
      <c r="V294" s="128"/>
      <c r="W294" s="130" t="s">
        <v>47</v>
      </c>
      <c r="X294" s="132" t="s">
        <v>49</v>
      </c>
      <c r="Y294" s="44"/>
      <c r="Z294" s="44"/>
      <c r="AA294" s="130"/>
      <c r="AB294" s="122"/>
      <c r="AC294" s="121" t="s">
        <v>40</v>
      </c>
      <c r="AD294" s="127" t="s">
        <v>48</v>
      </c>
      <c r="AE294" s="131"/>
      <c r="AF294" s="131"/>
      <c r="AG294" s="131"/>
      <c r="AH294" s="131"/>
      <c r="AI294" s="128"/>
      <c r="AJ294" s="121" t="s">
        <v>47</v>
      </c>
      <c r="AK294" s="124" t="s">
        <v>49</v>
      </c>
    </row>
    <row r="295" spans="1:39" ht="18.75" customHeight="1" x14ac:dyDescent="0.25">
      <c r="A295" s="122"/>
      <c r="B295" s="122"/>
      <c r="C295" s="122"/>
      <c r="D295" s="124" t="s">
        <v>43</v>
      </c>
      <c r="E295" s="124" t="s">
        <v>42</v>
      </c>
      <c r="F295" s="124" t="s">
        <v>50</v>
      </c>
      <c r="G295" s="127" t="s">
        <v>44</v>
      </c>
      <c r="H295" s="128"/>
      <c r="I295" s="124" t="s">
        <v>723</v>
      </c>
      <c r="J295" s="130"/>
      <c r="K295" s="132"/>
      <c r="L295" s="30"/>
      <c r="M295" s="55"/>
      <c r="N295" s="130"/>
      <c r="O295" s="122"/>
      <c r="P295" s="122"/>
      <c r="Q295" s="124" t="s">
        <v>43</v>
      </c>
      <c r="R295" s="124" t="s">
        <v>42</v>
      </c>
      <c r="S295" s="124" t="s">
        <v>50</v>
      </c>
      <c r="T295" s="127" t="s">
        <v>44</v>
      </c>
      <c r="U295" s="128"/>
      <c r="V295" s="124" t="s">
        <v>723</v>
      </c>
      <c r="W295" s="130"/>
      <c r="X295" s="132"/>
      <c r="Y295" s="44"/>
      <c r="Z295" s="44"/>
      <c r="AA295" s="130"/>
      <c r="AB295" s="122"/>
      <c r="AC295" s="122"/>
      <c r="AD295" s="124" t="s">
        <v>43</v>
      </c>
      <c r="AE295" s="124" t="s">
        <v>42</v>
      </c>
      <c r="AF295" s="124" t="s">
        <v>50</v>
      </c>
      <c r="AG295" s="127" t="s">
        <v>44</v>
      </c>
      <c r="AH295" s="128"/>
      <c r="AI295" s="124" t="s">
        <v>723</v>
      </c>
      <c r="AJ295" s="122"/>
      <c r="AK295" s="125"/>
    </row>
    <row r="296" spans="1:39" ht="20.25" customHeight="1" x14ac:dyDescent="0.25">
      <c r="A296" s="122"/>
      <c r="B296" s="122"/>
      <c r="C296" s="122"/>
      <c r="D296" s="125"/>
      <c r="E296" s="125"/>
      <c r="F296" s="125"/>
      <c r="G296" s="117" t="s">
        <v>45</v>
      </c>
      <c r="H296" s="117" t="s">
        <v>46</v>
      </c>
      <c r="I296" s="125"/>
      <c r="J296" s="130"/>
      <c r="K296" s="132"/>
      <c r="L296" s="30"/>
      <c r="M296" s="55"/>
      <c r="N296" s="130"/>
      <c r="O296" s="122"/>
      <c r="P296" s="122"/>
      <c r="Q296" s="125"/>
      <c r="R296" s="125"/>
      <c r="S296" s="125"/>
      <c r="T296" s="117" t="s">
        <v>45</v>
      </c>
      <c r="U296" s="117" t="s">
        <v>46</v>
      </c>
      <c r="V296" s="125"/>
      <c r="W296" s="130"/>
      <c r="X296" s="132"/>
      <c r="Y296" s="44"/>
      <c r="Z296" s="44"/>
      <c r="AA296" s="130"/>
      <c r="AB296" s="122"/>
      <c r="AC296" s="122"/>
      <c r="AD296" s="125"/>
      <c r="AE296" s="125"/>
      <c r="AF296" s="125"/>
      <c r="AG296" s="117" t="s">
        <v>45</v>
      </c>
      <c r="AH296" s="117" t="s">
        <v>46</v>
      </c>
      <c r="AI296" s="125"/>
      <c r="AJ296" s="122"/>
      <c r="AK296" s="125"/>
    </row>
    <row r="297" spans="1:39" ht="44.25" customHeight="1" x14ac:dyDescent="0.25">
      <c r="A297" s="123"/>
      <c r="B297" s="123"/>
      <c r="C297" s="123"/>
      <c r="D297" s="126"/>
      <c r="E297" s="126"/>
      <c r="F297" s="126"/>
      <c r="G297" s="118"/>
      <c r="H297" s="118"/>
      <c r="I297" s="126"/>
      <c r="J297" s="130"/>
      <c r="K297" s="132"/>
      <c r="L297" s="30"/>
      <c r="M297" s="55"/>
      <c r="N297" s="130"/>
      <c r="O297" s="123"/>
      <c r="P297" s="123"/>
      <c r="Q297" s="126"/>
      <c r="R297" s="126"/>
      <c r="S297" s="126"/>
      <c r="T297" s="118"/>
      <c r="U297" s="118"/>
      <c r="V297" s="126"/>
      <c r="W297" s="130"/>
      <c r="X297" s="132"/>
      <c r="Y297" s="44"/>
      <c r="Z297" s="44"/>
      <c r="AA297" s="130"/>
      <c r="AB297" s="123"/>
      <c r="AC297" s="123"/>
      <c r="AD297" s="126"/>
      <c r="AE297" s="126"/>
      <c r="AF297" s="126"/>
      <c r="AG297" s="118"/>
      <c r="AH297" s="118"/>
      <c r="AI297" s="126"/>
      <c r="AJ297" s="123"/>
      <c r="AK297" s="126"/>
    </row>
    <row r="298" spans="1:39" ht="18.75" customHeight="1" x14ac:dyDescent="0.25">
      <c r="A298" s="63">
        <v>1</v>
      </c>
      <c r="B298" s="63">
        <v>2</v>
      </c>
      <c r="C298" s="63">
        <v>3</v>
      </c>
      <c r="D298" s="63">
        <v>4</v>
      </c>
      <c r="E298" s="63">
        <v>5</v>
      </c>
      <c r="F298" s="63">
        <v>6</v>
      </c>
      <c r="G298" s="63">
        <v>7</v>
      </c>
      <c r="H298" s="63">
        <v>8</v>
      </c>
      <c r="I298" s="63">
        <v>9</v>
      </c>
      <c r="J298" s="63">
        <v>10</v>
      </c>
      <c r="K298" s="63">
        <v>11</v>
      </c>
      <c r="L298" s="45"/>
      <c r="M298" s="39"/>
      <c r="N298" s="63">
        <v>1</v>
      </c>
      <c r="O298" s="63">
        <v>2</v>
      </c>
      <c r="P298" s="63">
        <v>3</v>
      </c>
      <c r="Q298" s="63">
        <v>4</v>
      </c>
      <c r="R298" s="63">
        <v>5</v>
      </c>
      <c r="S298" s="63">
        <v>6</v>
      </c>
      <c r="T298" s="63">
        <v>7</v>
      </c>
      <c r="U298" s="63">
        <v>8</v>
      </c>
      <c r="V298" s="63">
        <v>9</v>
      </c>
      <c r="W298" s="63">
        <v>10</v>
      </c>
      <c r="X298" s="63">
        <v>11</v>
      </c>
      <c r="Y298" s="45"/>
      <c r="Z298" s="45"/>
      <c r="AA298" s="63">
        <v>1</v>
      </c>
      <c r="AB298" s="63">
        <v>2</v>
      </c>
      <c r="AC298" s="63">
        <v>3</v>
      </c>
      <c r="AD298" s="63">
        <v>4</v>
      </c>
      <c r="AE298" s="63">
        <v>5</v>
      </c>
      <c r="AF298" s="63">
        <v>6</v>
      </c>
      <c r="AG298" s="63">
        <v>7</v>
      </c>
      <c r="AH298" s="63">
        <v>8</v>
      </c>
      <c r="AI298" s="63">
        <v>9</v>
      </c>
      <c r="AJ298" s="63">
        <v>10</v>
      </c>
      <c r="AK298" s="63">
        <v>11</v>
      </c>
    </row>
    <row r="299" spans="1:39" ht="12.75" customHeight="1" x14ac:dyDescent="0.25">
      <c r="A299" s="36" t="s">
        <v>719</v>
      </c>
      <c r="B299" s="62" t="s">
        <v>289</v>
      </c>
      <c r="C299" s="4">
        <f>C52</f>
        <v>0</v>
      </c>
      <c r="D299" s="4">
        <f t="shared" ref="D299:K299" si="28">D52</f>
        <v>0</v>
      </c>
      <c r="E299" s="4">
        <f t="shared" si="28"/>
        <v>0</v>
      </c>
      <c r="F299" s="4">
        <f t="shared" si="28"/>
        <v>0</v>
      </c>
      <c r="G299" s="4">
        <f t="shared" si="28"/>
        <v>0</v>
      </c>
      <c r="H299" s="4">
        <f t="shared" si="28"/>
        <v>0</v>
      </c>
      <c r="I299" s="4">
        <f t="shared" si="28"/>
        <v>0</v>
      </c>
      <c r="J299" s="3">
        <f t="shared" si="28"/>
        <v>0</v>
      </c>
      <c r="K299" s="3">
        <f t="shared" si="28"/>
        <v>0</v>
      </c>
      <c r="L299" s="31"/>
      <c r="M299" s="40"/>
      <c r="N299" s="26" t="s">
        <v>719</v>
      </c>
      <c r="O299" s="62" t="s">
        <v>289</v>
      </c>
      <c r="P299" s="4">
        <f>P52</f>
        <v>1</v>
      </c>
      <c r="Q299" s="4">
        <f t="shared" ref="Q299:X299" si="29">Q52</f>
        <v>0</v>
      </c>
      <c r="R299" s="4">
        <f t="shared" si="29"/>
        <v>0</v>
      </c>
      <c r="S299" s="4">
        <f t="shared" si="29"/>
        <v>0</v>
      </c>
      <c r="T299" s="4">
        <f t="shared" si="29"/>
        <v>0</v>
      </c>
      <c r="U299" s="4">
        <f t="shared" si="29"/>
        <v>0</v>
      </c>
      <c r="V299" s="4">
        <f t="shared" si="29"/>
        <v>1</v>
      </c>
      <c r="W299" s="3">
        <f t="shared" si="29"/>
        <v>116</v>
      </c>
      <c r="X299" s="3">
        <f t="shared" si="29"/>
        <v>0</v>
      </c>
      <c r="Y299" s="31"/>
      <c r="Z299" s="31"/>
      <c r="AA299" s="26" t="s">
        <v>719</v>
      </c>
      <c r="AB299" s="62" t="s">
        <v>289</v>
      </c>
      <c r="AC299" s="4">
        <v>1</v>
      </c>
      <c r="AD299" s="4">
        <f t="shared" ref="AD299" si="30">D299-Q299</f>
        <v>0</v>
      </c>
      <c r="AE299" s="4">
        <f t="shared" ref="AE299" si="31">E299-R299</f>
        <v>0</v>
      </c>
      <c r="AF299" s="4">
        <f t="shared" ref="AF299" si="32">F299-S299</f>
        <v>0</v>
      </c>
      <c r="AG299" s="4">
        <f t="shared" ref="AG299" si="33">G299-T299</f>
        <v>0</v>
      </c>
      <c r="AH299" s="4">
        <f t="shared" ref="AH299" si="34">H299-U299</f>
        <v>0</v>
      </c>
      <c r="AI299" s="4">
        <f t="shared" ref="AI299" si="35">I299-V299</f>
        <v>-1</v>
      </c>
      <c r="AJ299" s="3">
        <f t="shared" ref="AJ299" si="36">J299-W299</f>
        <v>-116</v>
      </c>
      <c r="AK299" s="3">
        <f t="shared" ref="AK299" si="37">K299-X299</f>
        <v>0</v>
      </c>
    </row>
    <row r="300" spans="1:39" ht="12.75" customHeight="1" x14ac:dyDescent="0.25">
      <c r="A300" s="36" t="s">
        <v>718</v>
      </c>
      <c r="B300" s="62" t="s">
        <v>289</v>
      </c>
      <c r="C300" s="4">
        <f>C196</f>
        <v>0</v>
      </c>
      <c r="D300" s="4">
        <f t="shared" ref="D300:K300" si="38">D196</f>
        <v>0</v>
      </c>
      <c r="E300" s="4">
        <f t="shared" si="38"/>
        <v>0</v>
      </c>
      <c r="F300" s="4">
        <f t="shared" si="38"/>
        <v>0</v>
      </c>
      <c r="G300" s="4">
        <f t="shared" si="38"/>
        <v>0</v>
      </c>
      <c r="H300" s="4">
        <f t="shared" si="38"/>
        <v>0</v>
      </c>
      <c r="I300" s="4">
        <f t="shared" si="38"/>
        <v>0</v>
      </c>
      <c r="J300" s="3">
        <f t="shared" si="38"/>
        <v>0</v>
      </c>
      <c r="K300" s="3">
        <f t="shared" si="38"/>
        <v>0</v>
      </c>
      <c r="L300" s="31"/>
      <c r="M300" s="40"/>
      <c r="N300" s="26" t="s">
        <v>718</v>
      </c>
      <c r="O300" s="62" t="s">
        <v>289</v>
      </c>
      <c r="P300" s="4">
        <f>P196</f>
        <v>1</v>
      </c>
      <c r="Q300" s="4">
        <f t="shared" ref="Q300:X300" si="39">Q196</f>
        <v>0</v>
      </c>
      <c r="R300" s="4">
        <f t="shared" si="39"/>
        <v>0</v>
      </c>
      <c r="S300" s="4">
        <f t="shared" si="39"/>
        <v>0</v>
      </c>
      <c r="T300" s="4">
        <f t="shared" si="39"/>
        <v>0</v>
      </c>
      <c r="U300" s="4">
        <f t="shared" si="39"/>
        <v>0</v>
      </c>
      <c r="V300" s="4">
        <f t="shared" si="39"/>
        <v>1</v>
      </c>
      <c r="W300" s="3">
        <f t="shared" si="39"/>
        <v>136</v>
      </c>
      <c r="X300" s="3">
        <f t="shared" si="39"/>
        <v>0</v>
      </c>
      <c r="Y300" s="31"/>
      <c r="Z300" s="31"/>
      <c r="AA300" s="26" t="s">
        <v>718</v>
      </c>
      <c r="AB300" s="62" t="s">
        <v>289</v>
      </c>
      <c r="AC300" s="4">
        <v>1</v>
      </c>
      <c r="AD300" s="4">
        <f t="shared" ref="AC300:AK301" si="40">D300-Q300</f>
        <v>0</v>
      </c>
      <c r="AE300" s="4">
        <f t="shared" si="40"/>
        <v>0</v>
      </c>
      <c r="AF300" s="4">
        <f t="shared" si="40"/>
        <v>0</v>
      </c>
      <c r="AG300" s="4">
        <f t="shared" si="40"/>
        <v>0</v>
      </c>
      <c r="AH300" s="4">
        <f t="shared" si="40"/>
        <v>0</v>
      </c>
      <c r="AI300" s="4">
        <f t="shared" si="40"/>
        <v>-1</v>
      </c>
      <c r="AJ300" s="3">
        <f t="shared" si="40"/>
        <v>-136</v>
      </c>
      <c r="AK300" s="3">
        <f t="shared" si="40"/>
        <v>0</v>
      </c>
    </row>
    <row r="301" spans="1:39" ht="17.25" customHeight="1" x14ac:dyDescent="0.25">
      <c r="A301" s="14" t="s">
        <v>731</v>
      </c>
      <c r="B301" s="15">
        <v>1</v>
      </c>
      <c r="C301" s="16">
        <f>SUM(C299:C300)</f>
        <v>0</v>
      </c>
      <c r="D301" s="16">
        <f t="shared" ref="D301:K301" si="41">SUM(D299:D300)</f>
        <v>0</v>
      </c>
      <c r="E301" s="16">
        <f t="shared" si="41"/>
        <v>0</v>
      </c>
      <c r="F301" s="16">
        <f t="shared" si="41"/>
        <v>0</v>
      </c>
      <c r="G301" s="16">
        <f t="shared" si="41"/>
        <v>0</v>
      </c>
      <c r="H301" s="16">
        <f t="shared" si="41"/>
        <v>0</v>
      </c>
      <c r="I301" s="16">
        <f t="shared" si="41"/>
        <v>0</v>
      </c>
      <c r="J301" s="17">
        <f t="shared" si="41"/>
        <v>0</v>
      </c>
      <c r="K301" s="17">
        <f t="shared" si="41"/>
        <v>0</v>
      </c>
      <c r="L301" s="45"/>
      <c r="M301" s="39"/>
      <c r="N301" s="14" t="s">
        <v>40</v>
      </c>
      <c r="O301" s="15">
        <v>1</v>
      </c>
      <c r="P301" s="4">
        <f>SUM(P299:P300)</f>
        <v>2</v>
      </c>
      <c r="Q301" s="4">
        <f t="shared" ref="Q301" si="42">SUM(Q299:Q300)</f>
        <v>0</v>
      </c>
      <c r="R301" s="4">
        <f t="shared" ref="R301" si="43">SUM(R299:R300)</f>
        <v>0</v>
      </c>
      <c r="S301" s="4">
        <f t="shared" ref="S301" si="44">SUM(S299:S300)</f>
        <v>0</v>
      </c>
      <c r="T301" s="4">
        <f t="shared" ref="T301" si="45">SUM(T299:T300)</f>
        <v>0</v>
      </c>
      <c r="U301" s="4">
        <f t="shared" ref="U301" si="46">SUM(U299:U300)</f>
        <v>0</v>
      </c>
      <c r="V301" s="4">
        <f t="shared" ref="V301" si="47">SUM(V299:V300)</f>
        <v>2</v>
      </c>
      <c r="W301" s="3">
        <f t="shared" ref="W301" si="48">SUM(W299:W300)</f>
        <v>252</v>
      </c>
      <c r="X301" s="3">
        <f t="shared" ref="X301" si="49">SUM(X299:X300)</f>
        <v>0</v>
      </c>
      <c r="Y301" s="45"/>
      <c r="Z301" s="45"/>
      <c r="AA301" s="14" t="s">
        <v>40</v>
      </c>
      <c r="AB301" s="15">
        <v>1</v>
      </c>
      <c r="AC301" s="4">
        <f t="shared" si="40"/>
        <v>-2</v>
      </c>
      <c r="AD301" s="4">
        <f t="shared" si="40"/>
        <v>0</v>
      </c>
      <c r="AE301" s="4">
        <f t="shared" si="40"/>
        <v>0</v>
      </c>
      <c r="AF301" s="4">
        <f t="shared" si="40"/>
        <v>0</v>
      </c>
      <c r="AG301" s="4">
        <f t="shared" si="40"/>
        <v>0</v>
      </c>
      <c r="AH301" s="4">
        <f t="shared" si="40"/>
        <v>0</v>
      </c>
      <c r="AI301" s="4">
        <f t="shared" si="40"/>
        <v>-2</v>
      </c>
      <c r="AJ301" s="3">
        <f t="shared" si="40"/>
        <v>-252</v>
      </c>
      <c r="AK301" s="3">
        <f t="shared" si="40"/>
        <v>0</v>
      </c>
    </row>
    <row r="302" spans="1:39" ht="15.75" x14ac:dyDescent="0.25">
      <c r="L302" s="31"/>
      <c r="M302" s="40"/>
      <c r="Y302" s="31"/>
      <c r="Z302" s="31"/>
      <c r="AC302" s="1"/>
      <c r="AD302" s="1"/>
      <c r="AE302" s="1"/>
      <c r="AF302" s="1"/>
      <c r="AG302" s="1"/>
      <c r="AH302" s="1"/>
      <c r="AI302" s="2"/>
      <c r="AJ302" s="2"/>
      <c r="AK302" s="2"/>
      <c r="AL302" s="2"/>
      <c r="AM302" s="2"/>
    </row>
    <row r="303" spans="1:39" ht="15.75" x14ac:dyDescent="0.25">
      <c r="A303" s="26" t="s">
        <v>288</v>
      </c>
      <c r="B303" s="62">
        <v>5</v>
      </c>
      <c r="C303" s="4">
        <f>C268</f>
        <v>0</v>
      </c>
      <c r="D303" s="4">
        <f t="shared" ref="D303:K303" si="50">D268</f>
        <v>0</v>
      </c>
      <c r="E303" s="4">
        <f t="shared" si="50"/>
        <v>0</v>
      </c>
      <c r="F303" s="4">
        <f t="shared" si="50"/>
        <v>0</v>
      </c>
      <c r="G303" s="4">
        <f t="shared" si="50"/>
        <v>0</v>
      </c>
      <c r="H303" s="4">
        <f t="shared" si="50"/>
        <v>0</v>
      </c>
      <c r="I303" s="4">
        <f t="shared" si="50"/>
        <v>0</v>
      </c>
      <c r="J303" s="3">
        <f t="shared" si="50"/>
        <v>0</v>
      </c>
      <c r="K303" s="3">
        <f t="shared" si="50"/>
        <v>0</v>
      </c>
      <c r="L303" s="31"/>
      <c r="M303" s="40"/>
      <c r="N303" s="26" t="s">
        <v>288</v>
      </c>
      <c r="O303" s="62">
        <v>5</v>
      </c>
      <c r="P303" s="4">
        <f>P268</f>
        <v>2</v>
      </c>
      <c r="Q303" s="4">
        <f t="shared" ref="Q303:X303" si="51">Q268</f>
        <v>0</v>
      </c>
      <c r="R303" s="4">
        <f t="shared" si="51"/>
        <v>0</v>
      </c>
      <c r="S303" s="4">
        <f t="shared" si="51"/>
        <v>0</v>
      </c>
      <c r="T303" s="4">
        <f t="shared" si="51"/>
        <v>0</v>
      </c>
      <c r="U303" s="4">
        <f t="shared" si="51"/>
        <v>0</v>
      </c>
      <c r="V303" s="4">
        <f t="shared" si="51"/>
        <v>2</v>
      </c>
      <c r="W303" s="3">
        <f t="shared" si="51"/>
        <v>252</v>
      </c>
      <c r="X303" s="3">
        <f t="shared" si="51"/>
        <v>0</v>
      </c>
      <c r="Y303" s="31"/>
      <c r="Z303" s="31"/>
      <c r="AC303" s="1"/>
      <c r="AD303" s="1"/>
      <c r="AE303" s="1"/>
      <c r="AF303" s="1"/>
      <c r="AG303" s="1"/>
      <c r="AH303" s="1"/>
      <c r="AI303" s="2"/>
      <c r="AJ303" s="2"/>
      <c r="AK303" s="2"/>
      <c r="AL303" s="2"/>
      <c r="AM303" s="2"/>
    </row>
    <row r="304" spans="1:39" ht="15.75" x14ac:dyDescent="0.25">
      <c r="B304" s="2"/>
      <c r="H304" s="1"/>
      <c r="L304" s="31"/>
      <c r="M304" s="40"/>
      <c r="P304" s="1"/>
      <c r="Q304" s="1"/>
      <c r="R304" s="1"/>
      <c r="S304" s="1"/>
      <c r="T304" s="1"/>
      <c r="V304" s="2"/>
      <c r="W304" s="2"/>
      <c r="X304" s="2"/>
      <c r="Y304" s="2"/>
      <c r="Z304" s="2"/>
      <c r="AC304" s="1"/>
      <c r="AD304" s="1"/>
      <c r="AE304" s="31"/>
      <c r="AF304" s="31"/>
      <c r="AG304" s="1"/>
      <c r="AH304" s="1"/>
    </row>
    <row r="305" spans="2:34" ht="15.75" x14ac:dyDescent="0.25">
      <c r="B305" s="2"/>
      <c r="H305" s="1"/>
      <c r="L305" s="31"/>
      <c r="M305" s="40"/>
      <c r="P305" s="1"/>
      <c r="Q305" s="1"/>
      <c r="R305" s="1"/>
      <c r="S305" s="1"/>
      <c r="T305" s="1"/>
      <c r="V305" s="2"/>
      <c r="W305" s="2"/>
      <c r="X305" s="2"/>
      <c r="Y305" s="2"/>
      <c r="Z305" s="2"/>
      <c r="AC305" s="1"/>
      <c r="AD305" s="1"/>
      <c r="AE305" s="31"/>
      <c r="AF305" s="31"/>
      <c r="AG305" s="1"/>
      <c r="AH305" s="1"/>
    </row>
    <row r="306" spans="2:34" ht="15.75" x14ac:dyDescent="0.25">
      <c r="B306" s="2"/>
      <c r="H306" s="1"/>
      <c r="L306" s="31"/>
      <c r="M306" s="40"/>
      <c r="P306" s="1"/>
      <c r="Q306" s="1"/>
      <c r="R306" s="1"/>
      <c r="S306" s="1"/>
      <c r="T306" s="1"/>
      <c r="V306" s="2"/>
      <c r="W306" s="2"/>
      <c r="X306" s="2"/>
      <c r="Y306" s="2"/>
      <c r="Z306" s="2"/>
      <c r="AC306" s="1"/>
      <c r="AD306" s="1"/>
      <c r="AE306" s="31"/>
      <c r="AF306" s="31"/>
      <c r="AG306" s="1"/>
      <c r="AH306" s="1"/>
    </row>
    <row r="307" spans="2:34" ht="15.75" x14ac:dyDescent="0.25">
      <c r="B307" s="2"/>
      <c r="H307" s="1"/>
      <c r="L307" s="31"/>
      <c r="M307" s="40"/>
      <c r="P307" s="1"/>
      <c r="Q307" s="1"/>
      <c r="R307" s="1"/>
      <c r="S307" s="1"/>
      <c r="T307" s="1"/>
      <c r="V307" s="2"/>
      <c r="W307" s="2"/>
      <c r="X307" s="2"/>
      <c r="Y307" s="2"/>
      <c r="Z307" s="2"/>
      <c r="AC307" s="1"/>
      <c r="AD307" s="1"/>
      <c r="AE307" s="31"/>
      <c r="AF307" s="31"/>
      <c r="AG307" s="1"/>
      <c r="AH307" s="1"/>
    </row>
    <row r="308" spans="2:34" ht="15.75" x14ac:dyDescent="0.25">
      <c r="B308" s="2"/>
      <c r="H308" s="1"/>
      <c r="L308" s="31"/>
      <c r="M308" s="40"/>
      <c r="P308" s="1"/>
      <c r="Q308" s="1"/>
      <c r="R308" s="1"/>
      <c r="S308" s="1"/>
      <c r="T308" s="1"/>
      <c r="V308" s="2"/>
      <c r="W308" s="2"/>
      <c r="X308" s="2"/>
      <c r="Y308" s="2"/>
      <c r="Z308" s="2"/>
      <c r="AC308" s="1"/>
      <c r="AD308" s="1"/>
      <c r="AE308" s="31"/>
      <c r="AF308" s="31"/>
      <c r="AG308" s="1"/>
      <c r="AH308" s="1"/>
    </row>
    <row r="309" spans="2:34" ht="15.75" x14ac:dyDescent="0.25">
      <c r="B309" s="2"/>
      <c r="H309" s="1"/>
      <c r="L309" s="40"/>
      <c r="M309" s="40"/>
      <c r="P309" s="1"/>
      <c r="Q309" s="1"/>
      <c r="R309" s="1"/>
      <c r="S309" s="1"/>
      <c r="T309" s="1"/>
      <c r="V309" s="2"/>
      <c r="W309" s="2"/>
      <c r="X309" s="2"/>
      <c r="Y309" s="2"/>
      <c r="Z309" s="2"/>
      <c r="AC309" s="1"/>
      <c r="AD309" s="1"/>
      <c r="AE309" s="32"/>
      <c r="AF309" s="32"/>
      <c r="AG309" s="1"/>
      <c r="AH309" s="1"/>
    </row>
    <row r="310" spans="2:34" x14ac:dyDescent="0.25">
      <c r="B310" s="2"/>
      <c r="H310" s="1"/>
      <c r="O310" s="2"/>
      <c r="U310" s="1"/>
      <c r="AB310" s="2"/>
      <c r="AH310" s="1"/>
    </row>
    <row r="311" spans="2:34" x14ac:dyDescent="0.25">
      <c r="B311" s="2"/>
      <c r="H311" s="1"/>
      <c r="O311" s="2"/>
      <c r="U311" s="1"/>
      <c r="AB311" s="2"/>
      <c r="AH311" s="1"/>
    </row>
    <row r="312" spans="2:34" x14ac:dyDescent="0.25">
      <c r="B312" s="2"/>
      <c r="H312" s="1"/>
      <c r="O312" s="2"/>
      <c r="U312" s="1"/>
      <c r="AB312" s="2"/>
      <c r="AH312" s="1"/>
    </row>
    <row r="313" spans="2:34" x14ac:dyDescent="0.25">
      <c r="B313" s="2"/>
      <c r="H313" s="1"/>
      <c r="O313" s="2"/>
      <c r="U313" s="1"/>
      <c r="AB313" s="2"/>
      <c r="AH313" s="1"/>
    </row>
    <row r="314" spans="2:34" x14ac:dyDescent="0.25">
      <c r="B314" s="2"/>
      <c r="H314" s="1"/>
      <c r="O314" s="2"/>
      <c r="U314" s="1"/>
      <c r="AB314" s="2"/>
      <c r="AH314" s="1"/>
    </row>
    <row r="315" spans="2:34" x14ac:dyDescent="0.25">
      <c r="B315" s="2"/>
      <c r="H315" s="1"/>
      <c r="O315" s="2"/>
      <c r="U315" s="1"/>
      <c r="AB315" s="2"/>
      <c r="AH315" s="1"/>
    </row>
    <row r="316" spans="2:34" x14ac:dyDescent="0.25">
      <c r="B316" s="2"/>
      <c r="H316" s="1"/>
      <c r="O316" s="2"/>
      <c r="U316" s="1"/>
      <c r="AB316" s="2"/>
      <c r="AH316" s="1"/>
    </row>
  </sheetData>
  <mergeCells count="513">
    <mergeCell ref="AG295:AH295"/>
    <mergeCell ref="AI295:AI297"/>
    <mergeCell ref="G296:G297"/>
    <mergeCell ref="H296:H297"/>
    <mergeCell ref="T296:T297"/>
    <mergeCell ref="U296:U297"/>
    <mergeCell ref="AG296:AG297"/>
    <mergeCell ref="AH296:AH297"/>
    <mergeCell ref="W293:X293"/>
    <mergeCell ref="D294:I294"/>
    <mergeCell ref="J294:J297"/>
    <mergeCell ref="K294:K297"/>
    <mergeCell ref="P294:P297"/>
    <mergeCell ref="AK294:AK297"/>
    <mergeCell ref="D295:D297"/>
    <mergeCell ref="E295:E297"/>
    <mergeCell ref="F295:F297"/>
    <mergeCell ref="G295:H295"/>
    <mergeCell ref="I295:I297"/>
    <mergeCell ref="Q295:Q297"/>
    <mergeCell ref="R295:R297"/>
    <mergeCell ref="S295:S297"/>
    <mergeCell ref="T295:U295"/>
    <mergeCell ref="Q294:V294"/>
    <mergeCell ref="W294:W297"/>
    <mergeCell ref="X294:X297"/>
    <mergeCell ref="AC294:AC297"/>
    <mergeCell ref="AD294:AI294"/>
    <mergeCell ref="AJ294:AJ297"/>
    <mergeCell ref="V295:V297"/>
    <mergeCell ref="AD295:AD297"/>
    <mergeCell ref="AE295:AE297"/>
    <mergeCell ref="AF295:AF297"/>
    <mergeCell ref="AA293:AA297"/>
    <mergeCell ref="AB293:AB297"/>
    <mergeCell ref="AC293:AI293"/>
    <mergeCell ref="AJ293:AK293"/>
    <mergeCell ref="A288:B288"/>
    <mergeCell ref="N288:O288"/>
    <mergeCell ref="AA288:AB288"/>
    <mergeCell ref="A293:A297"/>
    <mergeCell ref="B293:B297"/>
    <mergeCell ref="C293:I293"/>
    <mergeCell ref="J293:K293"/>
    <mergeCell ref="N293:N297"/>
    <mergeCell ref="O293:O297"/>
    <mergeCell ref="P293:V293"/>
    <mergeCell ref="A291:G291"/>
    <mergeCell ref="C294:C297"/>
    <mergeCell ref="AH261:AH262"/>
    <mergeCell ref="A276:B276"/>
    <mergeCell ref="N276:O276"/>
    <mergeCell ref="AA276:AB276"/>
    <mergeCell ref="A282:B282"/>
    <mergeCell ref="N282:O282"/>
    <mergeCell ref="AA282:AB282"/>
    <mergeCell ref="AD260:AD262"/>
    <mergeCell ref="AE260:AE262"/>
    <mergeCell ref="AF260:AF262"/>
    <mergeCell ref="AG260:AH260"/>
    <mergeCell ref="C259:C262"/>
    <mergeCell ref="AC258:AI258"/>
    <mergeCell ref="AJ258:AK258"/>
    <mergeCell ref="W259:W262"/>
    <mergeCell ref="X259:X262"/>
    <mergeCell ref="AC259:AC262"/>
    <mergeCell ref="AD259:AI259"/>
    <mergeCell ref="AI260:AI262"/>
    <mergeCell ref="G261:G262"/>
    <mergeCell ref="H261:H262"/>
    <mergeCell ref="T261:T262"/>
    <mergeCell ref="U261:U262"/>
    <mergeCell ref="AG261:AG262"/>
    <mergeCell ref="AJ259:AJ262"/>
    <mergeCell ref="AK259:AK262"/>
    <mergeCell ref="G260:H260"/>
    <mergeCell ref="I260:I262"/>
    <mergeCell ref="Q260:Q262"/>
    <mergeCell ref="R260:R262"/>
    <mergeCell ref="S260:S262"/>
    <mergeCell ref="D259:I259"/>
    <mergeCell ref="J259:J262"/>
    <mergeCell ref="K259:K262"/>
    <mergeCell ref="P259:P262"/>
    <mergeCell ref="Q259:V259"/>
    <mergeCell ref="A252:B252"/>
    <mergeCell ref="N252:O252"/>
    <mergeCell ref="AA252:AB252"/>
    <mergeCell ref="K256:M256"/>
    <mergeCell ref="A258:A262"/>
    <mergeCell ref="B258:B262"/>
    <mergeCell ref="C258:I258"/>
    <mergeCell ref="J258:K258"/>
    <mergeCell ref="N258:N262"/>
    <mergeCell ref="O258:O262"/>
    <mergeCell ref="P258:V258"/>
    <mergeCell ref="W258:X258"/>
    <mergeCell ref="AA258:AA262"/>
    <mergeCell ref="AB258:AB262"/>
    <mergeCell ref="D260:D262"/>
    <mergeCell ref="E260:E262"/>
    <mergeCell ref="F260:F262"/>
    <mergeCell ref="T260:U260"/>
    <mergeCell ref="V260:V262"/>
    <mergeCell ref="A240:B240"/>
    <mergeCell ref="N240:O240"/>
    <mergeCell ref="AA240:AB240"/>
    <mergeCell ref="A246:B246"/>
    <mergeCell ref="N246:O246"/>
    <mergeCell ref="AA246:AB246"/>
    <mergeCell ref="AF224:AF226"/>
    <mergeCell ref="AG224:AH224"/>
    <mergeCell ref="AI224:AI226"/>
    <mergeCell ref="G225:G226"/>
    <mergeCell ref="H225:H226"/>
    <mergeCell ref="T225:T226"/>
    <mergeCell ref="U225:U226"/>
    <mergeCell ref="AG225:AG226"/>
    <mergeCell ref="AH225:AH226"/>
    <mergeCell ref="R224:R226"/>
    <mergeCell ref="S224:S226"/>
    <mergeCell ref="T224:U224"/>
    <mergeCell ref="V224:V226"/>
    <mergeCell ref="AD224:AD226"/>
    <mergeCell ref="AE224:AE226"/>
    <mergeCell ref="AC223:AC226"/>
    <mergeCell ref="AD223:AI223"/>
    <mergeCell ref="A222:A226"/>
    <mergeCell ref="AJ223:AJ226"/>
    <mergeCell ref="AK223:AK226"/>
    <mergeCell ref="D224:D226"/>
    <mergeCell ref="E224:E226"/>
    <mergeCell ref="F224:F226"/>
    <mergeCell ref="G224:H224"/>
    <mergeCell ref="I224:I226"/>
    <mergeCell ref="Q224:Q226"/>
    <mergeCell ref="P222:V222"/>
    <mergeCell ref="W222:X222"/>
    <mergeCell ref="AA222:AA226"/>
    <mergeCell ref="AB222:AB226"/>
    <mergeCell ref="AC222:AI222"/>
    <mergeCell ref="AJ222:AK222"/>
    <mergeCell ref="P223:P226"/>
    <mergeCell ref="Q223:V223"/>
    <mergeCell ref="W223:W226"/>
    <mergeCell ref="X223:X226"/>
    <mergeCell ref="B222:B226"/>
    <mergeCell ref="C222:I222"/>
    <mergeCell ref="J222:K222"/>
    <mergeCell ref="N222:N226"/>
    <mergeCell ref="O222:O226"/>
    <mergeCell ref="C223:C226"/>
    <mergeCell ref="D223:I223"/>
    <mergeCell ref="J223:J226"/>
    <mergeCell ref="K223:K226"/>
    <mergeCell ref="A216:B216"/>
    <mergeCell ref="N216:O216"/>
    <mergeCell ref="AA216:AB216"/>
    <mergeCell ref="A220:D220"/>
    <mergeCell ref="K220:M220"/>
    <mergeCell ref="N220:Q220"/>
    <mergeCell ref="AA220:AD220"/>
    <mergeCell ref="A204:B204"/>
    <mergeCell ref="N204:O204"/>
    <mergeCell ref="AA204:AB204"/>
    <mergeCell ref="A210:B210"/>
    <mergeCell ref="N210:O210"/>
    <mergeCell ref="AA210:AB210"/>
    <mergeCell ref="U189:U190"/>
    <mergeCell ref="AG189:AG190"/>
    <mergeCell ref="AH189:AH190"/>
    <mergeCell ref="R188:R190"/>
    <mergeCell ref="S188:S190"/>
    <mergeCell ref="T188:U188"/>
    <mergeCell ref="V188:V190"/>
    <mergeCell ref="AD188:AD190"/>
    <mergeCell ref="AE188:AE190"/>
    <mergeCell ref="AC187:AC190"/>
    <mergeCell ref="AD187:AI187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AF188:AF190"/>
    <mergeCell ref="AG188:AH188"/>
    <mergeCell ref="AI188:AI190"/>
    <mergeCell ref="G189:G190"/>
    <mergeCell ref="H189:H190"/>
    <mergeCell ref="T189:T190"/>
    <mergeCell ref="A186:A190"/>
    <mergeCell ref="B186:B190"/>
    <mergeCell ref="C186:I186"/>
    <mergeCell ref="J186:K186"/>
    <mergeCell ref="N186:N190"/>
    <mergeCell ref="O186:O190"/>
    <mergeCell ref="C187:C190"/>
    <mergeCell ref="D187:I187"/>
    <mergeCell ref="J187:J190"/>
    <mergeCell ref="K187:K190"/>
    <mergeCell ref="A180:B180"/>
    <mergeCell ref="N180:O180"/>
    <mergeCell ref="AA180:AB180"/>
    <mergeCell ref="A184:D184"/>
    <mergeCell ref="K184:M184"/>
    <mergeCell ref="N184:Q184"/>
    <mergeCell ref="AA184:AD184"/>
    <mergeCell ref="A168:B168"/>
    <mergeCell ref="N168:O168"/>
    <mergeCell ref="AA168:AB168"/>
    <mergeCell ref="A174:B174"/>
    <mergeCell ref="N174:O174"/>
    <mergeCell ref="AA174:AB174"/>
    <mergeCell ref="U153:U154"/>
    <mergeCell ref="AG153:AG154"/>
    <mergeCell ref="AH153:AH154"/>
    <mergeCell ref="R152:R154"/>
    <mergeCell ref="S152:S154"/>
    <mergeCell ref="T152:U152"/>
    <mergeCell ref="V152:V154"/>
    <mergeCell ref="AD152:AD154"/>
    <mergeCell ref="AE152:AE154"/>
    <mergeCell ref="AC151:AC154"/>
    <mergeCell ref="AD151:AI151"/>
    <mergeCell ref="AJ151:AJ154"/>
    <mergeCell ref="AK151:AK154"/>
    <mergeCell ref="D152:D154"/>
    <mergeCell ref="E152:E154"/>
    <mergeCell ref="F152:F154"/>
    <mergeCell ref="G152:H152"/>
    <mergeCell ref="I152:I154"/>
    <mergeCell ref="Q152:Q154"/>
    <mergeCell ref="P150:V150"/>
    <mergeCell ref="W150:X150"/>
    <mergeCell ref="AA150:AA154"/>
    <mergeCell ref="AB150:AB154"/>
    <mergeCell ref="AC150:AI150"/>
    <mergeCell ref="AJ150:AK150"/>
    <mergeCell ref="P151:P154"/>
    <mergeCell ref="Q151:V151"/>
    <mergeCell ref="W151:W154"/>
    <mergeCell ref="X151:X154"/>
    <mergeCell ref="AF152:AF154"/>
    <mergeCell ref="AG152:AH152"/>
    <mergeCell ref="AI152:AI154"/>
    <mergeCell ref="G153:G154"/>
    <mergeCell ref="H153:H154"/>
    <mergeCell ref="T153:T154"/>
    <mergeCell ref="A150:A154"/>
    <mergeCell ref="B150:B154"/>
    <mergeCell ref="C150:I150"/>
    <mergeCell ref="J150:K150"/>
    <mergeCell ref="N150:N154"/>
    <mergeCell ref="O150:O154"/>
    <mergeCell ref="C151:C154"/>
    <mergeCell ref="D151:I151"/>
    <mergeCell ref="J151:J154"/>
    <mergeCell ref="K151:K154"/>
    <mergeCell ref="A144:B144"/>
    <mergeCell ref="N144:O144"/>
    <mergeCell ref="AA144:AB144"/>
    <mergeCell ref="K148:M148"/>
    <mergeCell ref="A132:B132"/>
    <mergeCell ref="N132:O132"/>
    <mergeCell ref="AA132:AB132"/>
    <mergeCell ref="A138:B138"/>
    <mergeCell ref="N138:O138"/>
    <mergeCell ref="AA138:AB13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AF116:AF118"/>
    <mergeCell ref="AG116:AH116"/>
    <mergeCell ref="AI116:AI118"/>
    <mergeCell ref="G117:G118"/>
    <mergeCell ref="H117:H118"/>
    <mergeCell ref="T117:T118"/>
    <mergeCell ref="A114:A118"/>
    <mergeCell ref="B114:B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108:B108"/>
    <mergeCell ref="N108:O108"/>
    <mergeCell ref="AA108:AB108"/>
    <mergeCell ref="A112:D112"/>
    <mergeCell ref="K112:M112"/>
    <mergeCell ref="N112:Q112"/>
    <mergeCell ref="AA112:AD112"/>
    <mergeCell ref="A96:B96"/>
    <mergeCell ref="N96:O96"/>
    <mergeCell ref="AA96:AB96"/>
    <mergeCell ref="A102:B102"/>
    <mergeCell ref="N102:O102"/>
    <mergeCell ref="AA102:AB10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AF80:AF82"/>
    <mergeCell ref="AG80:AH80"/>
    <mergeCell ref="AI80:AI82"/>
    <mergeCell ref="G81:G82"/>
    <mergeCell ref="H81:H82"/>
    <mergeCell ref="T81:T82"/>
    <mergeCell ref="A78:A82"/>
    <mergeCell ref="B78:B82"/>
    <mergeCell ref="C78:I78"/>
    <mergeCell ref="J78:K78"/>
    <mergeCell ref="N78:N82"/>
    <mergeCell ref="O78:O82"/>
    <mergeCell ref="C79:C82"/>
    <mergeCell ref="D79:I79"/>
    <mergeCell ref="J79:J82"/>
    <mergeCell ref="K79:K82"/>
    <mergeCell ref="A72:B72"/>
    <mergeCell ref="N72:O72"/>
    <mergeCell ref="AA72:AB72"/>
    <mergeCell ref="A76:D76"/>
    <mergeCell ref="K76:M76"/>
    <mergeCell ref="N76:Q76"/>
    <mergeCell ref="AA76:AD76"/>
    <mergeCell ref="A60:B60"/>
    <mergeCell ref="N60:O60"/>
    <mergeCell ref="AA60:AB60"/>
    <mergeCell ref="A66:B66"/>
    <mergeCell ref="N66:O66"/>
    <mergeCell ref="AA66:AB6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AF44:AF46"/>
    <mergeCell ref="AG44:AH44"/>
    <mergeCell ref="AI44:AI46"/>
    <mergeCell ref="G45:G46"/>
    <mergeCell ref="H45:H46"/>
    <mergeCell ref="T45:T46"/>
    <mergeCell ref="A42:A46"/>
    <mergeCell ref="B42:B46"/>
    <mergeCell ref="C42:I42"/>
    <mergeCell ref="J42:K42"/>
    <mergeCell ref="N42:N46"/>
    <mergeCell ref="O42:O46"/>
    <mergeCell ref="C43:C46"/>
    <mergeCell ref="D43:I43"/>
    <mergeCell ref="J43:J46"/>
    <mergeCell ref="K43:K46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AF8:AF10"/>
    <mergeCell ref="AG8:AH8"/>
    <mergeCell ref="AI8:AI10"/>
    <mergeCell ref="G9:G10"/>
    <mergeCell ref="H9:H10"/>
    <mergeCell ref="T9:T10"/>
    <mergeCell ref="A6:A10"/>
    <mergeCell ref="B6:B10"/>
    <mergeCell ref="C6:I6"/>
    <mergeCell ref="J6:K6"/>
    <mergeCell ref="N6:N10"/>
    <mergeCell ref="O6:O10"/>
    <mergeCell ref="C7:C10"/>
    <mergeCell ref="D7:I7"/>
    <mergeCell ref="J7:J10"/>
    <mergeCell ref="K7:K10"/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</mergeCells>
  <pageMargins left="0.39370078740157483" right="0" top="0" bottom="0" header="0.31496062992125984" footer="0.31496062992125984"/>
  <pageSetup paperSize="9" scale="69" orientation="landscape" r:id="rId1"/>
  <rowBreaks count="8" manualBreakCount="8">
    <brk id="38" max="12" man="1"/>
    <brk id="74" max="12" man="1"/>
    <brk id="110" max="12" man="1"/>
    <brk id="146" max="12" man="1"/>
    <brk id="182" max="12" man="1"/>
    <brk id="218" max="12" man="1"/>
    <brk id="254" max="12" man="1"/>
    <brk id="290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977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11.28515625" style="1" customWidth="1"/>
    <col min="11" max="11" width="14.5703125" style="1" customWidth="1"/>
    <col min="12" max="12" width="11.7109375" style="1" customWidth="1"/>
    <col min="13" max="13" width="11.85546875" style="1" customWidth="1"/>
    <col min="14" max="14" width="31.42578125" style="1" customWidth="1"/>
    <col min="15" max="15" width="4.28515625" style="1" customWidth="1"/>
    <col min="16" max="16" width="10" style="2" customWidth="1"/>
    <col min="17" max="17" width="9.85546875" style="2" customWidth="1"/>
    <col min="18" max="18" width="9.140625" style="2"/>
    <col min="19" max="19" width="10" style="2" customWidth="1"/>
    <col min="20" max="20" width="10.42578125" style="2" customWidth="1"/>
    <col min="21" max="21" width="11" style="2" customWidth="1"/>
    <col min="22" max="22" width="9.85546875" style="1" customWidth="1"/>
    <col min="23" max="23" width="12.42578125" style="1" customWidth="1"/>
    <col min="24" max="24" width="14.5703125" style="1" customWidth="1"/>
    <col min="25" max="25" width="11.7109375" style="1" customWidth="1"/>
    <col min="26" max="26" width="11.85546875" style="1" customWidth="1"/>
    <col min="27" max="27" width="30.28515625" style="1" customWidth="1"/>
    <col min="28" max="28" width="4.28515625" style="1" customWidth="1"/>
    <col min="29" max="29" width="10" style="2" customWidth="1"/>
    <col min="30" max="30" width="9.85546875" style="2" customWidth="1"/>
    <col min="31" max="31" width="9.140625" style="2"/>
    <col min="32" max="32" width="10" style="2" customWidth="1"/>
    <col min="33" max="33" width="10.42578125" style="2" customWidth="1"/>
    <col min="34" max="34" width="11" style="2" customWidth="1"/>
    <col min="35" max="35" width="9.85546875" style="1" customWidth="1"/>
    <col min="36" max="36" width="12" style="1" customWidth="1"/>
    <col min="37" max="37" width="15.28515625" style="1" customWidth="1"/>
    <col min="38" max="38" width="11.7109375" style="1" customWidth="1"/>
    <col min="39" max="39" width="13.140625" style="1" customWidth="1"/>
    <col min="40" max="16384" width="9.140625" style="1"/>
  </cols>
  <sheetData>
    <row r="1" spans="1:39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</row>
    <row r="2" spans="1:39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</row>
    <row r="3" spans="1:39" ht="30.75" customHeight="1" x14ac:dyDescent="0.25">
      <c r="A3" s="115" t="s">
        <v>127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127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127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</row>
    <row r="4" spans="1:39" ht="17.25" customHeight="1" x14ac:dyDescent="0.25">
      <c r="A4" s="129" t="s">
        <v>128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128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128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</row>
    <row r="5" spans="1:39" ht="17.25" customHeight="1" x14ac:dyDescent="0.25">
      <c r="A5" s="9" t="s">
        <v>65</v>
      </c>
      <c r="B5" s="67"/>
      <c r="C5" s="7"/>
      <c r="D5" s="7"/>
      <c r="E5" s="7"/>
      <c r="F5" s="7"/>
      <c r="G5" s="7"/>
      <c r="H5" s="7"/>
      <c r="I5" s="7"/>
      <c r="J5" s="7"/>
      <c r="K5" s="7"/>
      <c r="L5" s="67"/>
      <c r="M5" s="67"/>
      <c r="N5" s="9" t="s">
        <v>65</v>
      </c>
      <c r="O5" s="67"/>
      <c r="P5" s="7"/>
      <c r="Q5" s="7"/>
      <c r="R5" s="7"/>
      <c r="S5" s="7"/>
      <c r="T5" s="7"/>
      <c r="U5" s="7"/>
      <c r="V5" s="7"/>
      <c r="W5" s="7"/>
      <c r="X5" s="7"/>
      <c r="Y5" s="67"/>
      <c r="Z5" s="67"/>
      <c r="AA5" s="9" t="s">
        <v>65</v>
      </c>
      <c r="AB5" s="67"/>
      <c r="AC5" s="7"/>
      <c r="AD5" s="7"/>
      <c r="AE5" s="7"/>
      <c r="AF5" s="7"/>
      <c r="AG5" s="7"/>
      <c r="AH5" s="7"/>
      <c r="AI5" s="7"/>
      <c r="AJ5" s="7"/>
      <c r="AK5" s="7"/>
      <c r="AL5" s="67"/>
      <c r="AM5" s="67"/>
    </row>
    <row r="6" spans="1:39" ht="27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</row>
    <row r="7" spans="1:39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</row>
    <row r="8" spans="1:39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</row>
    <row r="9" spans="1:39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</row>
    <row r="10" spans="1:39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</row>
    <row r="11" spans="1:39" ht="18.75" customHeight="1" x14ac:dyDescent="0.25">
      <c r="A11" s="66">
        <v>1</v>
      </c>
      <c r="B11" s="66">
        <v>2</v>
      </c>
      <c r="C11" s="66">
        <v>3</v>
      </c>
      <c r="D11" s="66">
        <v>4</v>
      </c>
      <c r="E11" s="66">
        <v>5</v>
      </c>
      <c r="F11" s="66">
        <v>6</v>
      </c>
      <c r="G11" s="66">
        <v>7</v>
      </c>
      <c r="H11" s="66">
        <v>8</v>
      </c>
      <c r="I11" s="66">
        <v>9</v>
      </c>
      <c r="J11" s="66">
        <v>10</v>
      </c>
      <c r="K11" s="66">
        <v>11</v>
      </c>
      <c r="L11" s="45"/>
      <c r="M11" s="39"/>
      <c r="N11" s="66">
        <v>1</v>
      </c>
      <c r="O11" s="66">
        <v>2</v>
      </c>
      <c r="P11" s="66">
        <v>3</v>
      </c>
      <c r="Q11" s="66">
        <v>4</v>
      </c>
      <c r="R11" s="66">
        <v>5</v>
      </c>
      <c r="S11" s="66">
        <v>6</v>
      </c>
      <c r="T11" s="66">
        <v>7</v>
      </c>
      <c r="U11" s="66">
        <v>8</v>
      </c>
      <c r="V11" s="66">
        <v>9</v>
      </c>
      <c r="W11" s="66">
        <v>10</v>
      </c>
      <c r="X11" s="66">
        <v>11</v>
      </c>
      <c r="Y11" s="45"/>
      <c r="Z11" s="45"/>
      <c r="AA11" s="66">
        <v>1</v>
      </c>
      <c r="AB11" s="66">
        <v>2</v>
      </c>
      <c r="AC11" s="66">
        <v>3</v>
      </c>
      <c r="AD11" s="66">
        <v>4</v>
      </c>
      <c r="AE11" s="66">
        <v>5</v>
      </c>
      <c r="AF11" s="66">
        <v>6</v>
      </c>
      <c r="AG11" s="66">
        <v>7</v>
      </c>
      <c r="AH11" s="66">
        <v>8</v>
      </c>
      <c r="AI11" s="66">
        <v>9</v>
      </c>
      <c r="AJ11" s="66">
        <v>10</v>
      </c>
      <c r="AK11" s="66">
        <v>11</v>
      </c>
    </row>
    <row r="12" spans="1:39" ht="38.25" customHeight="1" x14ac:dyDescent="0.25">
      <c r="A12" s="8" t="s">
        <v>54</v>
      </c>
      <c r="B12" s="66">
        <v>1</v>
      </c>
      <c r="C12" s="4"/>
      <c r="D12" s="4"/>
      <c r="E12" s="4"/>
      <c r="F12" s="4"/>
      <c r="G12" s="4"/>
      <c r="H12" s="4"/>
      <c r="I12" s="4"/>
      <c r="J12" s="3"/>
      <c r="K12" s="83"/>
      <c r="L12" s="31"/>
      <c r="M12" s="40"/>
      <c r="N12" s="8" t="s">
        <v>54</v>
      </c>
      <c r="O12" s="66">
        <v>1</v>
      </c>
      <c r="P12" s="4">
        <v>1</v>
      </c>
      <c r="Q12" s="4"/>
      <c r="R12" s="4"/>
      <c r="S12" s="4">
        <v>1</v>
      </c>
      <c r="T12" s="4"/>
      <c r="U12" s="4"/>
      <c r="V12" s="4">
        <v>1</v>
      </c>
      <c r="W12" s="3">
        <v>4382.1000000000004</v>
      </c>
      <c r="X12" s="3">
        <v>4382.1000000000004</v>
      </c>
      <c r="Y12" s="31"/>
      <c r="Z12" s="31"/>
      <c r="AA12" s="8" t="s">
        <v>54</v>
      </c>
      <c r="AB12" s="66">
        <v>1</v>
      </c>
      <c r="AC12" s="4">
        <f t="shared" ref="AC12:AK20" si="0">C12-P12</f>
        <v>-1</v>
      </c>
      <c r="AD12" s="4">
        <f t="shared" si="0"/>
        <v>0</v>
      </c>
      <c r="AE12" s="4">
        <f t="shared" si="0"/>
        <v>0</v>
      </c>
      <c r="AF12" s="4">
        <f t="shared" si="0"/>
        <v>-1</v>
      </c>
      <c r="AG12" s="4">
        <f t="shared" si="0"/>
        <v>0</v>
      </c>
      <c r="AH12" s="4">
        <f t="shared" si="0"/>
        <v>0</v>
      </c>
      <c r="AI12" s="4">
        <f t="shared" si="0"/>
        <v>-1</v>
      </c>
      <c r="AJ12" s="3">
        <f t="shared" si="0"/>
        <v>-4382.1000000000004</v>
      </c>
      <c r="AK12" s="3">
        <f t="shared" si="0"/>
        <v>-4382.1000000000004</v>
      </c>
    </row>
    <row r="13" spans="1:39" ht="39" customHeight="1" x14ac:dyDescent="0.25">
      <c r="A13" s="8" t="s">
        <v>55</v>
      </c>
      <c r="B13" s="66">
        <v>2</v>
      </c>
      <c r="C13" s="4"/>
      <c r="D13" s="4"/>
      <c r="E13" s="4"/>
      <c r="F13" s="4"/>
      <c r="G13" s="4"/>
      <c r="H13" s="4"/>
      <c r="I13" s="4"/>
      <c r="J13" s="3"/>
      <c r="K13" s="83"/>
      <c r="L13" s="31"/>
      <c r="M13" s="40"/>
      <c r="N13" s="8" t="s">
        <v>55</v>
      </c>
      <c r="O13" s="66">
        <v>2</v>
      </c>
      <c r="P13" s="4">
        <v>2</v>
      </c>
      <c r="Q13" s="4"/>
      <c r="R13" s="4"/>
      <c r="S13" s="4">
        <v>2</v>
      </c>
      <c r="T13" s="4"/>
      <c r="U13" s="4"/>
      <c r="V13" s="4">
        <v>2</v>
      </c>
      <c r="W13" s="3">
        <v>56976.3</v>
      </c>
      <c r="X13" s="3">
        <v>56976.3</v>
      </c>
      <c r="Y13" s="31"/>
      <c r="Z13" s="31"/>
      <c r="AA13" s="8" t="s">
        <v>55</v>
      </c>
      <c r="AB13" s="66">
        <v>2</v>
      </c>
      <c r="AC13" s="4">
        <f t="shared" si="0"/>
        <v>-2</v>
      </c>
      <c r="AD13" s="4">
        <f t="shared" si="0"/>
        <v>0</v>
      </c>
      <c r="AE13" s="4">
        <f t="shared" si="0"/>
        <v>0</v>
      </c>
      <c r="AF13" s="4">
        <f t="shared" si="0"/>
        <v>-2</v>
      </c>
      <c r="AG13" s="4">
        <f t="shared" si="0"/>
        <v>0</v>
      </c>
      <c r="AH13" s="4">
        <f t="shared" si="0"/>
        <v>0</v>
      </c>
      <c r="AI13" s="4">
        <f t="shared" si="0"/>
        <v>-2</v>
      </c>
      <c r="AJ13" s="3">
        <f t="shared" si="0"/>
        <v>-56976.3</v>
      </c>
      <c r="AK13" s="3">
        <f t="shared" si="0"/>
        <v>-56976.3</v>
      </c>
    </row>
    <row r="14" spans="1:39" ht="52.5" customHeight="1" x14ac:dyDescent="0.25">
      <c r="A14" s="8" t="s">
        <v>56</v>
      </c>
      <c r="B14" s="66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6">
        <v>3</v>
      </c>
      <c r="P14" s="4"/>
      <c r="Q14" s="4"/>
      <c r="R14" s="4"/>
      <c r="S14" s="4"/>
      <c r="T14" s="4"/>
      <c r="U14" s="4"/>
      <c r="V14" s="4"/>
      <c r="W14" s="3"/>
      <c r="X14" s="3"/>
      <c r="Y14" s="31"/>
      <c r="Z14" s="31"/>
      <c r="AA14" s="8" t="s">
        <v>56</v>
      </c>
      <c r="AB14" s="66">
        <v>3</v>
      </c>
      <c r="AC14" s="4">
        <f t="shared" si="0"/>
        <v>0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0</v>
      </c>
      <c r="AJ14" s="3">
        <f t="shared" si="0"/>
        <v>0</v>
      </c>
      <c r="AK14" s="3">
        <f t="shared" si="0"/>
        <v>0</v>
      </c>
    </row>
    <row r="15" spans="1:39" ht="12.75" customHeight="1" x14ac:dyDescent="0.25">
      <c r="A15" s="8" t="s">
        <v>57</v>
      </c>
      <c r="B15" s="66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6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6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</row>
    <row r="16" spans="1:39" ht="12" customHeight="1" x14ac:dyDescent="0.25">
      <c r="A16" s="8" t="s">
        <v>720</v>
      </c>
      <c r="B16" s="65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5">
        <v>5</v>
      </c>
      <c r="P16" s="4"/>
      <c r="Q16" s="4"/>
      <c r="R16" s="4"/>
      <c r="S16" s="4"/>
      <c r="T16" s="4"/>
      <c r="U16" s="4"/>
      <c r="V16" s="4"/>
      <c r="W16" s="3"/>
      <c r="X16" s="3"/>
      <c r="Y16" s="31"/>
      <c r="Z16" s="31"/>
      <c r="AA16" s="8" t="s">
        <v>58</v>
      </c>
      <c r="AB16" s="65">
        <v>5</v>
      </c>
      <c r="AC16" s="4">
        <f t="shared" si="0"/>
        <v>0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0</v>
      </c>
      <c r="AH16" s="4">
        <f t="shared" si="0"/>
        <v>0</v>
      </c>
      <c r="AI16" s="4">
        <f t="shared" si="0"/>
        <v>0</v>
      </c>
      <c r="AJ16" s="3">
        <f t="shared" si="0"/>
        <v>0</v>
      </c>
      <c r="AK16" s="3">
        <f t="shared" si="0"/>
        <v>0</v>
      </c>
    </row>
    <row r="17" spans="1:39" ht="12.75" customHeight="1" x14ac:dyDescent="0.25">
      <c r="A17" s="8" t="s">
        <v>59</v>
      </c>
      <c r="B17" s="65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5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5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</row>
    <row r="18" spans="1:39" ht="12.75" customHeight="1" x14ac:dyDescent="0.25">
      <c r="A18" s="8" t="s">
        <v>60</v>
      </c>
      <c r="B18" s="65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5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65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</row>
    <row r="19" spans="1:39" ht="12.75" customHeight="1" x14ac:dyDescent="0.25">
      <c r="A19" s="8" t="s">
        <v>61</v>
      </c>
      <c r="B19" s="65">
        <v>8</v>
      </c>
      <c r="C19" s="4"/>
      <c r="D19" s="4"/>
      <c r="E19" s="4"/>
      <c r="F19" s="4"/>
      <c r="G19" s="4"/>
      <c r="H19" s="4"/>
      <c r="I19" s="4"/>
      <c r="J19" s="3"/>
      <c r="K19" s="83"/>
      <c r="L19" s="31"/>
      <c r="M19" s="40"/>
      <c r="N19" s="8" t="s">
        <v>61</v>
      </c>
      <c r="O19" s="65">
        <v>8</v>
      </c>
      <c r="P19" s="4">
        <v>11</v>
      </c>
      <c r="Q19" s="4"/>
      <c r="R19" s="4"/>
      <c r="S19" s="4">
        <v>11</v>
      </c>
      <c r="T19" s="4"/>
      <c r="U19" s="4"/>
      <c r="V19" s="4"/>
      <c r="W19" s="3">
        <v>4255.8</v>
      </c>
      <c r="X19" s="3">
        <v>4255.8</v>
      </c>
      <c r="Y19" s="31"/>
      <c r="Z19" s="31"/>
      <c r="AA19" s="8" t="s">
        <v>61</v>
      </c>
      <c r="AB19" s="65">
        <v>8</v>
      </c>
      <c r="AC19" s="4">
        <f t="shared" si="0"/>
        <v>-11</v>
      </c>
      <c r="AD19" s="4">
        <f t="shared" si="0"/>
        <v>0</v>
      </c>
      <c r="AE19" s="4">
        <f t="shared" si="0"/>
        <v>0</v>
      </c>
      <c r="AF19" s="4">
        <f t="shared" si="0"/>
        <v>-11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-4255.8</v>
      </c>
      <c r="AK19" s="3">
        <f t="shared" si="0"/>
        <v>-4255.8</v>
      </c>
    </row>
    <row r="20" spans="1:39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14</v>
      </c>
      <c r="Q20" s="4">
        <f t="shared" si="2"/>
        <v>0</v>
      </c>
      <c r="R20" s="4">
        <f t="shared" si="2"/>
        <v>0</v>
      </c>
      <c r="S20" s="4">
        <f t="shared" si="2"/>
        <v>14</v>
      </c>
      <c r="T20" s="4">
        <f t="shared" si="2"/>
        <v>0</v>
      </c>
      <c r="U20" s="4">
        <f t="shared" si="2"/>
        <v>0</v>
      </c>
      <c r="V20" s="4">
        <f t="shared" si="2"/>
        <v>3</v>
      </c>
      <c r="W20" s="3">
        <f t="shared" si="2"/>
        <v>65614.2</v>
      </c>
      <c r="X20" s="3">
        <f t="shared" si="2"/>
        <v>65614.2</v>
      </c>
      <c r="Y20" s="32"/>
      <c r="Z20" s="32"/>
      <c r="AA20" s="14" t="s">
        <v>62</v>
      </c>
      <c r="AB20" s="15">
        <v>9</v>
      </c>
      <c r="AC20" s="4">
        <f t="shared" si="0"/>
        <v>-14</v>
      </c>
      <c r="AD20" s="4">
        <f t="shared" si="0"/>
        <v>0</v>
      </c>
      <c r="AE20" s="4">
        <f t="shared" si="0"/>
        <v>0</v>
      </c>
      <c r="AF20" s="4">
        <f t="shared" si="0"/>
        <v>-14</v>
      </c>
      <c r="AG20" s="4">
        <f t="shared" si="0"/>
        <v>0</v>
      </c>
      <c r="AH20" s="4">
        <f t="shared" si="0"/>
        <v>0</v>
      </c>
      <c r="AI20" s="4">
        <f t="shared" si="0"/>
        <v>-3</v>
      </c>
      <c r="AJ20" s="3">
        <f t="shared" si="0"/>
        <v>-65614.2</v>
      </c>
      <c r="AK20" s="3">
        <f t="shared" si="0"/>
        <v>-65614.2</v>
      </c>
    </row>
    <row r="22" spans="1:39" x14ac:dyDescent="0.25">
      <c r="A22" s="12" t="s">
        <v>66</v>
      </c>
      <c r="N22" s="12" t="s">
        <v>66</v>
      </c>
      <c r="AA22" s="12" t="s">
        <v>66</v>
      </c>
    </row>
    <row r="23" spans="1:39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1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-1</v>
      </c>
      <c r="AM23" s="10" t="s">
        <v>724</v>
      </c>
    </row>
    <row r="24" spans="1:39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>
        <v>1</v>
      </c>
      <c r="Q24" s="10" t="s">
        <v>729</v>
      </c>
      <c r="R24" s="11"/>
      <c r="S24" s="6"/>
      <c r="T24" s="53" t="s">
        <v>726</v>
      </c>
      <c r="U24" s="1"/>
      <c r="V24" s="10"/>
      <c r="W24" s="10"/>
      <c r="X24" s="6"/>
      <c r="Y24" s="10" t="s">
        <v>63</v>
      </c>
      <c r="Z24" s="10"/>
      <c r="AA24" s="116" t="s">
        <v>725</v>
      </c>
      <c r="AB24" s="116"/>
      <c r="AC24" s="6">
        <f>C24-P24</f>
        <v>-1</v>
      </c>
      <c r="AD24" s="10" t="s">
        <v>729</v>
      </c>
      <c r="AE24" s="11"/>
      <c r="AF24" s="6">
        <f>F24-S24</f>
        <v>0</v>
      </c>
      <c r="AG24" s="53" t="s">
        <v>726</v>
      </c>
      <c r="AH24" s="1"/>
      <c r="AI24" s="10"/>
      <c r="AJ24" s="10"/>
      <c r="AK24" s="6">
        <f>K24-X24</f>
        <v>0</v>
      </c>
      <c r="AL24" s="10" t="s">
        <v>63</v>
      </c>
      <c r="AM24" s="10"/>
    </row>
    <row r="25" spans="1:39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/>
      <c r="Q25" s="13" t="s">
        <v>727</v>
      </c>
      <c r="R25" s="13"/>
      <c r="S25" s="13"/>
      <c r="W25" s="10"/>
      <c r="X25" s="10"/>
      <c r="Y25" s="6">
        <v>1</v>
      </c>
      <c r="Z25" s="10" t="s">
        <v>64</v>
      </c>
      <c r="AA25" s="13" t="s">
        <v>728</v>
      </c>
      <c r="AB25" s="13"/>
      <c r="AC25" s="6">
        <f>C25-P25</f>
        <v>0</v>
      </c>
      <c r="AD25" s="13" t="s">
        <v>727</v>
      </c>
      <c r="AE25" s="13"/>
      <c r="AF25" s="13"/>
      <c r="AJ25" s="10"/>
      <c r="AK25" s="10"/>
      <c r="AL25" s="6">
        <f>L25-Y25</f>
        <v>-1</v>
      </c>
      <c r="AM25" s="10" t="s">
        <v>64</v>
      </c>
    </row>
    <row r="28" spans="1:39" x14ac:dyDescent="0.25">
      <c r="A28" s="12" t="s">
        <v>67</v>
      </c>
      <c r="N28" s="12" t="s">
        <v>67</v>
      </c>
      <c r="AA28" s="12" t="s">
        <v>67</v>
      </c>
    </row>
    <row r="29" spans="1:39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>
        <v>2</v>
      </c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-2</v>
      </c>
      <c r="AM29" s="10" t="s">
        <v>724</v>
      </c>
    </row>
    <row r="30" spans="1:39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>
        <v>2</v>
      </c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-2</v>
      </c>
      <c r="AD30" s="10" t="s">
        <v>729</v>
      </c>
      <c r="AE30" s="11"/>
      <c r="AF30" s="6">
        <f>F30-S30</f>
        <v>0</v>
      </c>
      <c r="AG30" s="53" t="s">
        <v>726</v>
      </c>
      <c r="AH30" s="1"/>
      <c r="AI30" s="10"/>
      <c r="AJ30" s="10"/>
      <c r="AK30" s="6">
        <f>K30-X30</f>
        <v>0</v>
      </c>
      <c r="AL30" s="10" t="s">
        <v>63</v>
      </c>
      <c r="AM30" s="10"/>
    </row>
    <row r="31" spans="1:39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W31" s="10"/>
      <c r="X31" s="10"/>
      <c r="Y31" s="6">
        <v>1</v>
      </c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J31" s="10"/>
      <c r="AK31" s="10"/>
      <c r="AL31" s="6">
        <f>L31-Y31</f>
        <v>-1</v>
      </c>
      <c r="AM31" s="10" t="s">
        <v>64</v>
      </c>
    </row>
    <row r="34" spans="1:39" x14ac:dyDescent="0.25">
      <c r="A34" s="12" t="s">
        <v>68</v>
      </c>
      <c r="N34" s="12" t="s">
        <v>68</v>
      </c>
      <c r="AA34" s="12" t="s">
        <v>68</v>
      </c>
    </row>
    <row r="35" spans="1:39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/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0</v>
      </c>
      <c r="AM35" s="10" t="s">
        <v>724</v>
      </c>
    </row>
    <row r="36" spans="1:39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/>
      <c r="Q36" s="10" t="s">
        <v>729</v>
      </c>
      <c r="R36" s="11"/>
      <c r="S36" s="6"/>
      <c r="T36" s="53" t="s">
        <v>726</v>
      </c>
      <c r="U36" s="1"/>
      <c r="V36" s="10"/>
      <c r="W36" s="10"/>
      <c r="X36" s="6"/>
      <c r="Y36" s="10" t="s">
        <v>63</v>
      </c>
      <c r="Z36" s="10"/>
      <c r="AA36" s="116" t="s">
        <v>725</v>
      </c>
      <c r="AB36" s="116"/>
      <c r="AC36" s="6">
        <f>C36-P36</f>
        <v>0</v>
      </c>
      <c r="AD36" s="10" t="s">
        <v>729</v>
      </c>
      <c r="AE36" s="11"/>
      <c r="AF36" s="6">
        <f>F36-S36</f>
        <v>0</v>
      </c>
      <c r="AG36" s="53" t="s">
        <v>726</v>
      </c>
      <c r="AH36" s="1"/>
      <c r="AI36" s="10"/>
      <c r="AJ36" s="10"/>
      <c r="AK36" s="6">
        <f>K36-X36</f>
        <v>0</v>
      </c>
      <c r="AL36" s="10" t="s">
        <v>63</v>
      </c>
      <c r="AM36" s="10"/>
    </row>
    <row r="37" spans="1:39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/>
      <c r="Q37" s="13" t="s">
        <v>727</v>
      </c>
      <c r="R37" s="13"/>
      <c r="S37" s="13"/>
      <c r="W37" s="10"/>
      <c r="X37" s="10"/>
      <c r="Y37" s="6"/>
      <c r="Z37" s="10" t="s">
        <v>64</v>
      </c>
      <c r="AA37" s="13" t="s">
        <v>728</v>
      </c>
      <c r="AB37" s="13"/>
      <c r="AC37" s="6">
        <f>C37-P37</f>
        <v>0</v>
      </c>
      <c r="AD37" s="13" t="s">
        <v>727</v>
      </c>
      <c r="AE37" s="13"/>
      <c r="AF37" s="13"/>
      <c r="AJ37" s="10"/>
      <c r="AK37" s="10"/>
      <c r="AL37" s="6">
        <f>L37-Y37</f>
        <v>0</v>
      </c>
      <c r="AM37" s="10" t="s">
        <v>64</v>
      </c>
    </row>
    <row r="40" spans="1:39" ht="17.25" customHeight="1" x14ac:dyDescent="0.25">
      <c r="A40" s="129" t="s">
        <v>129</v>
      </c>
      <c r="B40" s="129"/>
      <c r="C40" s="129"/>
      <c r="D40" s="129"/>
      <c r="E40" s="18"/>
      <c r="F40" s="18"/>
      <c r="G40" s="18"/>
      <c r="H40" s="18"/>
      <c r="I40" s="18"/>
      <c r="J40" s="18"/>
      <c r="K40" s="135"/>
      <c r="L40" s="135"/>
      <c r="M40" s="135"/>
      <c r="N40" s="129" t="s">
        <v>129</v>
      </c>
      <c r="O40" s="129"/>
      <c r="P40" s="129"/>
      <c r="Q40" s="129"/>
      <c r="R40" s="18"/>
      <c r="S40" s="18"/>
      <c r="T40" s="18"/>
      <c r="U40" s="18"/>
      <c r="V40" s="18"/>
      <c r="W40" s="18"/>
      <c r="X40" s="18"/>
      <c r="Y40" s="18"/>
      <c r="Z40" s="18"/>
      <c r="AA40" s="129" t="s">
        <v>129</v>
      </c>
      <c r="AB40" s="129"/>
      <c r="AC40" s="129"/>
      <c r="AD40" s="129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1:39" ht="17.25" customHeight="1" x14ac:dyDescent="0.25">
      <c r="A41" s="9" t="s">
        <v>65</v>
      </c>
      <c r="B41" s="67"/>
      <c r="C41" s="7"/>
      <c r="D41" s="7"/>
      <c r="E41" s="7"/>
      <c r="F41" s="7"/>
      <c r="G41" s="7"/>
      <c r="H41" s="7"/>
      <c r="I41" s="7"/>
      <c r="J41" s="7"/>
      <c r="K41" s="7"/>
      <c r="L41" s="67"/>
      <c r="M41" s="67"/>
      <c r="N41" s="9" t="s">
        <v>65</v>
      </c>
      <c r="O41" s="67"/>
      <c r="P41" s="7"/>
      <c r="Q41" s="7"/>
      <c r="R41" s="7"/>
      <c r="S41" s="7"/>
      <c r="T41" s="7"/>
      <c r="U41" s="7"/>
      <c r="V41" s="7"/>
      <c r="W41" s="7"/>
      <c r="X41" s="7"/>
      <c r="Y41" s="67"/>
      <c r="Z41" s="67"/>
      <c r="AA41" s="9" t="s">
        <v>65</v>
      </c>
      <c r="AB41" s="67"/>
      <c r="AC41" s="7"/>
      <c r="AD41" s="7"/>
      <c r="AE41" s="7"/>
      <c r="AF41" s="7"/>
      <c r="AG41" s="7"/>
      <c r="AH41" s="7"/>
      <c r="AI41" s="7"/>
      <c r="AJ41" s="7"/>
      <c r="AK41" s="7"/>
      <c r="AL41" s="67"/>
      <c r="AM41" s="67"/>
    </row>
    <row r="42" spans="1:39" ht="27" customHeight="1" x14ac:dyDescent="0.25">
      <c r="A42" s="121" t="s">
        <v>52</v>
      </c>
      <c r="B42" s="121" t="s">
        <v>53</v>
      </c>
      <c r="C42" s="127" t="s">
        <v>70</v>
      </c>
      <c r="D42" s="131"/>
      <c r="E42" s="131"/>
      <c r="F42" s="131"/>
      <c r="G42" s="131"/>
      <c r="H42" s="131"/>
      <c r="I42" s="128"/>
      <c r="J42" s="132" t="s">
        <v>69</v>
      </c>
      <c r="K42" s="132"/>
      <c r="L42" s="44"/>
      <c r="M42" s="55"/>
      <c r="N42" s="121" t="s">
        <v>52</v>
      </c>
      <c r="O42" s="121" t="s">
        <v>53</v>
      </c>
      <c r="P42" s="127" t="s">
        <v>70</v>
      </c>
      <c r="Q42" s="131"/>
      <c r="R42" s="131"/>
      <c r="S42" s="131"/>
      <c r="T42" s="131"/>
      <c r="U42" s="131"/>
      <c r="V42" s="128"/>
      <c r="W42" s="119" t="s">
        <v>69</v>
      </c>
      <c r="X42" s="120"/>
      <c r="Y42" s="44"/>
      <c r="Z42" s="44"/>
      <c r="AA42" s="121" t="s">
        <v>52</v>
      </c>
      <c r="AB42" s="121" t="s">
        <v>53</v>
      </c>
      <c r="AC42" s="127" t="s">
        <v>70</v>
      </c>
      <c r="AD42" s="131"/>
      <c r="AE42" s="131"/>
      <c r="AF42" s="131"/>
      <c r="AG42" s="131"/>
      <c r="AH42" s="131"/>
      <c r="AI42" s="128"/>
      <c r="AJ42" s="119" t="s">
        <v>69</v>
      </c>
      <c r="AK42" s="120"/>
      <c r="AM42" s="33"/>
    </row>
    <row r="43" spans="1:39" ht="21" customHeight="1" x14ac:dyDescent="0.25">
      <c r="A43" s="122"/>
      <c r="B43" s="122"/>
      <c r="C43" s="121" t="s">
        <v>40</v>
      </c>
      <c r="D43" s="127" t="s">
        <v>48</v>
      </c>
      <c r="E43" s="131"/>
      <c r="F43" s="131"/>
      <c r="G43" s="131"/>
      <c r="H43" s="131"/>
      <c r="I43" s="128"/>
      <c r="J43" s="121" t="s">
        <v>47</v>
      </c>
      <c r="K43" s="124" t="s">
        <v>49</v>
      </c>
      <c r="L43" s="30"/>
      <c r="M43" s="55"/>
      <c r="N43" s="122"/>
      <c r="O43" s="122"/>
      <c r="P43" s="121" t="s">
        <v>40</v>
      </c>
      <c r="Q43" s="127" t="s">
        <v>48</v>
      </c>
      <c r="R43" s="131"/>
      <c r="S43" s="131"/>
      <c r="T43" s="131"/>
      <c r="U43" s="131"/>
      <c r="V43" s="128"/>
      <c r="W43" s="121" t="s">
        <v>47</v>
      </c>
      <c r="X43" s="124" t="s">
        <v>49</v>
      </c>
      <c r="Y43" s="44"/>
      <c r="Z43" s="44"/>
      <c r="AA43" s="122"/>
      <c r="AB43" s="122"/>
      <c r="AC43" s="121" t="s">
        <v>40</v>
      </c>
      <c r="AD43" s="127" t="s">
        <v>48</v>
      </c>
      <c r="AE43" s="131"/>
      <c r="AF43" s="131"/>
      <c r="AG43" s="131"/>
      <c r="AH43" s="131"/>
      <c r="AI43" s="128"/>
      <c r="AJ43" s="121" t="s">
        <v>47</v>
      </c>
      <c r="AK43" s="124" t="s">
        <v>49</v>
      </c>
    </row>
    <row r="44" spans="1:39" ht="18.75" customHeight="1" x14ac:dyDescent="0.25">
      <c r="A44" s="122"/>
      <c r="B44" s="122"/>
      <c r="C44" s="122"/>
      <c r="D44" s="124" t="s">
        <v>43</v>
      </c>
      <c r="E44" s="124" t="s">
        <v>42</v>
      </c>
      <c r="F44" s="124" t="s">
        <v>50</v>
      </c>
      <c r="G44" s="127" t="s">
        <v>44</v>
      </c>
      <c r="H44" s="128"/>
      <c r="I44" s="124" t="s">
        <v>723</v>
      </c>
      <c r="J44" s="122"/>
      <c r="K44" s="125"/>
      <c r="L44" s="30"/>
      <c r="M44" s="55"/>
      <c r="N44" s="122"/>
      <c r="O44" s="122"/>
      <c r="P44" s="122"/>
      <c r="Q44" s="124" t="s">
        <v>43</v>
      </c>
      <c r="R44" s="124" t="s">
        <v>42</v>
      </c>
      <c r="S44" s="124" t="s">
        <v>50</v>
      </c>
      <c r="T44" s="127" t="s">
        <v>44</v>
      </c>
      <c r="U44" s="128"/>
      <c r="V44" s="124" t="s">
        <v>723</v>
      </c>
      <c r="W44" s="122"/>
      <c r="X44" s="125"/>
      <c r="Y44" s="44"/>
      <c r="Z44" s="44"/>
      <c r="AA44" s="122"/>
      <c r="AB44" s="122"/>
      <c r="AC44" s="122"/>
      <c r="AD44" s="124" t="s">
        <v>43</v>
      </c>
      <c r="AE44" s="124" t="s">
        <v>42</v>
      </c>
      <c r="AF44" s="124" t="s">
        <v>50</v>
      </c>
      <c r="AG44" s="127" t="s">
        <v>44</v>
      </c>
      <c r="AH44" s="128"/>
      <c r="AI44" s="124" t="s">
        <v>723</v>
      </c>
      <c r="AJ44" s="122"/>
      <c r="AK44" s="125"/>
    </row>
    <row r="45" spans="1:39" ht="20.25" customHeight="1" x14ac:dyDescent="0.25">
      <c r="A45" s="122"/>
      <c r="B45" s="122"/>
      <c r="C45" s="122"/>
      <c r="D45" s="125"/>
      <c r="E45" s="125"/>
      <c r="F45" s="125"/>
      <c r="G45" s="117" t="s">
        <v>45</v>
      </c>
      <c r="H45" s="117" t="s">
        <v>46</v>
      </c>
      <c r="I45" s="125"/>
      <c r="J45" s="122"/>
      <c r="K45" s="125"/>
      <c r="L45" s="30"/>
      <c r="M45" s="55"/>
      <c r="N45" s="122"/>
      <c r="O45" s="122"/>
      <c r="P45" s="122"/>
      <c r="Q45" s="125"/>
      <c r="R45" s="125"/>
      <c r="S45" s="125"/>
      <c r="T45" s="117" t="s">
        <v>45</v>
      </c>
      <c r="U45" s="117" t="s">
        <v>46</v>
      </c>
      <c r="V45" s="125"/>
      <c r="W45" s="122"/>
      <c r="X45" s="125"/>
      <c r="Y45" s="44"/>
      <c r="Z45" s="44"/>
      <c r="AA45" s="122"/>
      <c r="AB45" s="122"/>
      <c r="AC45" s="122"/>
      <c r="AD45" s="125"/>
      <c r="AE45" s="125"/>
      <c r="AF45" s="125"/>
      <c r="AG45" s="117" t="s">
        <v>45</v>
      </c>
      <c r="AH45" s="117" t="s">
        <v>46</v>
      </c>
      <c r="AI45" s="125"/>
      <c r="AJ45" s="122"/>
      <c r="AK45" s="125"/>
    </row>
    <row r="46" spans="1:39" ht="47.25" customHeight="1" x14ac:dyDescent="0.25">
      <c r="A46" s="123"/>
      <c r="B46" s="123"/>
      <c r="C46" s="123"/>
      <c r="D46" s="126"/>
      <c r="E46" s="126"/>
      <c r="F46" s="126"/>
      <c r="G46" s="118"/>
      <c r="H46" s="118"/>
      <c r="I46" s="126"/>
      <c r="J46" s="123"/>
      <c r="K46" s="126"/>
      <c r="L46" s="30"/>
      <c r="M46" s="55"/>
      <c r="N46" s="123"/>
      <c r="O46" s="123"/>
      <c r="P46" s="123"/>
      <c r="Q46" s="126"/>
      <c r="R46" s="126"/>
      <c r="S46" s="126"/>
      <c r="T46" s="118"/>
      <c r="U46" s="118"/>
      <c r="V46" s="126"/>
      <c r="W46" s="123"/>
      <c r="X46" s="126"/>
      <c r="Y46" s="44"/>
      <c r="Z46" s="44"/>
      <c r="AA46" s="123"/>
      <c r="AB46" s="123"/>
      <c r="AC46" s="123"/>
      <c r="AD46" s="126"/>
      <c r="AE46" s="126"/>
      <c r="AF46" s="126"/>
      <c r="AG46" s="118"/>
      <c r="AH46" s="118"/>
      <c r="AI46" s="126"/>
      <c r="AJ46" s="123"/>
      <c r="AK46" s="126"/>
    </row>
    <row r="47" spans="1:39" ht="18.75" customHeight="1" x14ac:dyDescent="0.25">
      <c r="A47" s="66">
        <v>1</v>
      </c>
      <c r="B47" s="66">
        <v>2</v>
      </c>
      <c r="C47" s="66">
        <v>3</v>
      </c>
      <c r="D47" s="66">
        <v>4</v>
      </c>
      <c r="E47" s="66">
        <v>5</v>
      </c>
      <c r="F47" s="66">
        <v>6</v>
      </c>
      <c r="G47" s="66">
        <v>7</v>
      </c>
      <c r="H47" s="66">
        <v>8</v>
      </c>
      <c r="I47" s="66">
        <v>9</v>
      </c>
      <c r="J47" s="66">
        <v>10</v>
      </c>
      <c r="K47" s="66">
        <v>11</v>
      </c>
      <c r="L47" s="45"/>
      <c r="M47" s="39"/>
      <c r="N47" s="66">
        <v>1</v>
      </c>
      <c r="O47" s="66">
        <v>2</v>
      </c>
      <c r="P47" s="66">
        <v>3</v>
      </c>
      <c r="Q47" s="66">
        <v>4</v>
      </c>
      <c r="R47" s="66">
        <v>5</v>
      </c>
      <c r="S47" s="66">
        <v>6</v>
      </c>
      <c r="T47" s="66">
        <v>7</v>
      </c>
      <c r="U47" s="66">
        <v>8</v>
      </c>
      <c r="V47" s="66">
        <v>9</v>
      </c>
      <c r="W47" s="66">
        <v>10</v>
      </c>
      <c r="X47" s="66">
        <v>11</v>
      </c>
      <c r="Y47" s="45"/>
      <c r="Z47" s="45"/>
      <c r="AA47" s="66">
        <v>1</v>
      </c>
      <c r="AB47" s="66">
        <v>2</v>
      </c>
      <c r="AC47" s="66">
        <v>3</v>
      </c>
      <c r="AD47" s="66">
        <v>4</v>
      </c>
      <c r="AE47" s="66">
        <v>5</v>
      </c>
      <c r="AF47" s="66">
        <v>6</v>
      </c>
      <c r="AG47" s="66">
        <v>7</v>
      </c>
      <c r="AH47" s="66">
        <v>8</v>
      </c>
      <c r="AI47" s="66">
        <v>9</v>
      </c>
      <c r="AJ47" s="66">
        <v>10</v>
      </c>
      <c r="AK47" s="66">
        <v>11</v>
      </c>
    </row>
    <row r="48" spans="1:39" ht="38.25" customHeight="1" x14ac:dyDescent="0.25">
      <c r="A48" s="8" t="s">
        <v>54</v>
      </c>
      <c r="B48" s="66">
        <v>1</v>
      </c>
      <c r="C48" s="4"/>
      <c r="D48" s="4"/>
      <c r="E48" s="4"/>
      <c r="F48" s="4"/>
      <c r="G48" s="4"/>
      <c r="H48" s="4"/>
      <c r="I48" s="4"/>
      <c r="J48" s="3"/>
      <c r="K48" s="3"/>
      <c r="L48" s="31"/>
      <c r="M48" s="40"/>
      <c r="N48" s="8" t="s">
        <v>54</v>
      </c>
      <c r="O48" s="66">
        <v>1</v>
      </c>
      <c r="P48" s="4">
        <v>1</v>
      </c>
      <c r="Q48" s="4">
        <v>0</v>
      </c>
      <c r="R48" s="4">
        <v>0</v>
      </c>
      <c r="S48" s="4">
        <v>0</v>
      </c>
      <c r="T48" s="4">
        <v>0</v>
      </c>
      <c r="U48" s="4">
        <v>0</v>
      </c>
      <c r="V48" s="4"/>
      <c r="W48" s="3">
        <v>877.43</v>
      </c>
      <c r="X48" s="3"/>
      <c r="Y48" s="31"/>
      <c r="Z48" s="31"/>
      <c r="AA48" s="8" t="s">
        <v>54</v>
      </c>
      <c r="AB48" s="66">
        <v>1</v>
      </c>
      <c r="AC48" s="4">
        <f t="shared" ref="AC48:AK56" si="3">C48-P48</f>
        <v>-1</v>
      </c>
      <c r="AD48" s="4">
        <f t="shared" si="3"/>
        <v>0</v>
      </c>
      <c r="AE48" s="4">
        <f t="shared" si="3"/>
        <v>0</v>
      </c>
      <c r="AF48" s="4">
        <f t="shared" si="3"/>
        <v>0</v>
      </c>
      <c r="AG48" s="4">
        <f t="shared" si="3"/>
        <v>0</v>
      </c>
      <c r="AH48" s="4">
        <f t="shared" si="3"/>
        <v>0</v>
      </c>
      <c r="AI48" s="4">
        <f t="shared" si="3"/>
        <v>0</v>
      </c>
      <c r="AJ48" s="3">
        <f t="shared" si="3"/>
        <v>-877.43</v>
      </c>
      <c r="AK48" s="3">
        <f t="shared" si="3"/>
        <v>0</v>
      </c>
    </row>
    <row r="49" spans="1:39" ht="39" customHeight="1" x14ac:dyDescent="0.25">
      <c r="A49" s="8" t="s">
        <v>55</v>
      </c>
      <c r="B49" s="66">
        <v>2</v>
      </c>
      <c r="C49" s="4"/>
      <c r="D49" s="4"/>
      <c r="E49" s="4"/>
      <c r="F49" s="4"/>
      <c r="G49" s="4"/>
      <c r="H49" s="4"/>
      <c r="I49" s="4"/>
      <c r="J49" s="3"/>
      <c r="K49" s="3"/>
      <c r="L49" s="31"/>
      <c r="M49" s="40"/>
      <c r="N49" s="8" t="s">
        <v>55</v>
      </c>
      <c r="O49" s="66">
        <v>2</v>
      </c>
      <c r="P49" s="4">
        <v>2</v>
      </c>
      <c r="Q49" s="4">
        <v>0</v>
      </c>
      <c r="R49" s="4">
        <v>0</v>
      </c>
      <c r="S49" s="4">
        <v>0</v>
      </c>
      <c r="T49" s="4">
        <v>0</v>
      </c>
      <c r="U49" s="4">
        <v>0</v>
      </c>
      <c r="V49" s="4">
        <v>2</v>
      </c>
      <c r="W49" s="3">
        <v>2182.4499999999998</v>
      </c>
      <c r="X49" s="3"/>
      <c r="Y49" s="31"/>
      <c r="Z49" s="31"/>
      <c r="AA49" s="8" t="s">
        <v>55</v>
      </c>
      <c r="AB49" s="66">
        <v>2</v>
      </c>
      <c r="AC49" s="4">
        <f t="shared" si="3"/>
        <v>-2</v>
      </c>
      <c r="AD49" s="4">
        <f t="shared" si="3"/>
        <v>0</v>
      </c>
      <c r="AE49" s="4">
        <f t="shared" si="3"/>
        <v>0</v>
      </c>
      <c r="AF49" s="4">
        <f t="shared" si="3"/>
        <v>0</v>
      </c>
      <c r="AG49" s="4">
        <f t="shared" si="3"/>
        <v>0</v>
      </c>
      <c r="AH49" s="4">
        <f t="shared" si="3"/>
        <v>0</v>
      </c>
      <c r="AI49" s="4">
        <f t="shared" si="3"/>
        <v>-2</v>
      </c>
      <c r="AJ49" s="3">
        <f t="shared" si="3"/>
        <v>-2182.4499999999998</v>
      </c>
      <c r="AK49" s="3">
        <f t="shared" si="3"/>
        <v>0</v>
      </c>
    </row>
    <row r="50" spans="1:39" ht="52.5" customHeight="1" x14ac:dyDescent="0.25">
      <c r="A50" s="8" t="s">
        <v>56</v>
      </c>
      <c r="B50" s="66">
        <v>3</v>
      </c>
      <c r="C50" s="4"/>
      <c r="D50" s="4"/>
      <c r="E50" s="4"/>
      <c r="F50" s="4"/>
      <c r="G50" s="4"/>
      <c r="H50" s="4"/>
      <c r="I50" s="4"/>
      <c r="J50" s="3"/>
      <c r="K50" s="3"/>
      <c r="L50" s="31"/>
      <c r="M50" s="40"/>
      <c r="N50" s="8" t="s">
        <v>56</v>
      </c>
      <c r="O50" s="66">
        <v>3</v>
      </c>
      <c r="P50" s="4">
        <v>1</v>
      </c>
      <c r="Q50" s="4"/>
      <c r="R50" s="4"/>
      <c r="S50" s="4"/>
      <c r="T50" s="4"/>
      <c r="U50" s="4"/>
      <c r="V50" s="4">
        <v>1</v>
      </c>
      <c r="W50" s="3">
        <v>3362</v>
      </c>
      <c r="X50" s="3"/>
      <c r="Y50" s="31"/>
      <c r="Z50" s="31"/>
      <c r="AA50" s="8" t="s">
        <v>56</v>
      </c>
      <c r="AB50" s="66">
        <v>3</v>
      </c>
      <c r="AC50" s="4">
        <f t="shared" si="3"/>
        <v>-1</v>
      </c>
      <c r="AD50" s="4">
        <f t="shared" si="3"/>
        <v>0</v>
      </c>
      <c r="AE50" s="4">
        <f t="shared" si="3"/>
        <v>0</v>
      </c>
      <c r="AF50" s="4">
        <f t="shared" si="3"/>
        <v>0</v>
      </c>
      <c r="AG50" s="4">
        <f t="shared" si="3"/>
        <v>0</v>
      </c>
      <c r="AH50" s="4">
        <f t="shared" si="3"/>
        <v>0</v>
      </c>
      <c r="AI50" s="4">
        <f t="shared" si="3"/>
        <v>-1</v>
      </c>
      <c r="AJ50" s="3">
        <f t="shared" si="3"/>
        <v>-3362</v>
      </c>
      <c r="AK50" s="3">
        <f t="shared" si="3"/>
        <v>0</v>
      </c>
    </row>
    <row r="51" spans="1:39" ht="12.75" customHeight="1" x14ac:dyDescent="0.25">
      <c r="A51" s="8" t="s">
        <v>57</v>
      </c>
      <c r="B51" s="66">
        <v>4</v>
      </c>
      <c r="C51" s="4"/>
      <c r="D51" s="4"/>
      <c r="E51" s="4"/>
      <c r="F51" s="4"/>
      <c r="G51" s="4"/>
      <c r="H51" s="4"/>
      <c r="I51" s="4"/>
      <c r="J51" s="3"/>
      <c r="K51" s="3"/>
      <c r="L51" s="31"/>
      <c r="M51" s="40"/>
      <c r="N51" s="8" t="s">
        <v>57</v>
      </c>
      <c r="O51" s="66">
        <v>4</v>
      </c>
      <c r="P51" s="4"/>
      <c r="Q51" s="4"/>
      <c r="R51" s="4"/>
      <c r="S51" s="4"/>
      <c r="T51" s="4"/>
      <c r="U51" s="4"/>
      <c r="V51" s="4"/>
      <c r="W51" s="3"/>
      <c r="X51" s="3"/>
      <c r="Y51" s="31"/>
      <c r="Z51" s="31"/>
      <c r="AA51" s="8" t="s">
        <v>57</v>
      </c>
      <c r="AB51" s="66">
        <v>4</v>
      </c>
      <c r="AC51" s="4">
        <f t="shared" si="3"/>
        <v>0</v>
      </c>
      <c r="AD51" s="4">
        <f t="shared" si="3"/>
        <v>0</v>
      </c>
      <c r="AE51" s="4">
        <f t="shared" si="3"/>
        <v>0</v>
      </c>
      <c r="AF51" s="4">
        <f t="shared" si="3"/>
        <v>0</v>
      </c>
      <c r="AG51" s="4">
        <f t="shared" si="3"/>
        <v>0</v>
      </c>
      <c r="AH51" s="4">
        <f t="shared" si="3"/>
        <v>0</v>
      </c>
      <c r="AI51" s="4">
        <f t="shared" si="3"/>
        <v>0</v>
      </c>
      <c r="AJ51" s="3">
        <f t="shared" si="3"/>
        <v>0</v>
      </c>
      <c r="AK51" s="3">
        <f t="shared" si="3"/>
        <v>0</v>
      </c>
    </row>
    <row r="52" spans="1:39" ht="12" customHeight="1" x14ac:dyDescent="0.25">
      <c r="A52" s="8" t="s">
        <v>720</v>
      </c>
      <c r="B52" s="65">
        <v>5</v>
      </c>
      <c r="C52" s="4"/>
      <c r="D52" s="4"/>
      <c r="E52" s="4"/>
      <c r="F52" s="4"/>
      <c r="G52" s="4"/>
      <c r="H52" s="4"/>
      <c r="I52" s="4"/>
      <c r="J52" s="3"/>
      <c r="K52" s="3"/>
      <c r="L52" s="31"/>
      <c r="M52" s="40"/>
      <c r="N52" s="8" t="s">
        <v>58</v>
      </c>
      <c r="O52" s="65">
        <v>5</v>
      </c>
      <c r="P52" s="4"/>
      <c r="Q52" s="4"/>
      <c r="R52" s="4"/>
      <c r="S52" s="4"/>
      <c r="T52" s="4"/>
      <c r="U52" s="4"/>
      <c r="V52" s="4"/>
      <c r="W52" s="3"/>
      <c r="X52" s="3"/>
      <c r="Y52" s="31"/>
      <c r="Z52" s="31"/>
      <c r="AA52" s="8" t="s">
        <v>58</v>
      </c>
      <c r="AB52" s="65">
        <v>5</v>
      </c>
      <c r="AC52" s="4">
        <f t="shared" si="3"/>
        <v>0</v>
      </c>
      <c r="AD52" s="4">
        <f t="shared" si="3"/>
        <v>0</v>
      </c>
      <c r="AE52" s="4">
        <f t="shared" si="3"/>
        <v>0</v>
      </c>
      <c r="AF52" s="4">
        <f t="shared" si="3"/>
        <v>0</v>
      </c>
      <c r="AG52" s="4">
        <f t="shared" si="3"/>
        <v>0</v>
      </c>
      <c r="AH52" s="4">
        <f t="shared" si="3"/>
        <v>0</v>
      </c>
      <c r="AI52" s="4">
        <f t="shared" si="3"/>
        <v>0</v>
      </c>
      <c r="AJ52" s="3">
        <f t="shared" si="3"/>
        <v>0</v>
      </c>
      <c r="AK52" s="3">
        <f t="shared" si="3"/>
        <v>0</v>
      </c>
    </row>
    <row r="53" spans="1:39" ht="12.75" customHeight="1" x14ac:dyDescent="0.25">
      <c r="A53" s="8" t="s">
        <v>59</v>
      </c>
      <c r="B53" s="65">
        <v>6</v>
      </c>
      <c r="C53" s="4"/>
      <c r="D53" s="4"/>
      <c r="E53" s="4"/>
      <c r="F53" s="4"/>
      <c r="G53" s="4"/>
      <c r="H53" s="4"/>
      <c r="I53" s="4"/>
      <c r="J53" s="3"/>
      <c r="K53" s="3"/>
      <c r="L53" s="31"/>
      <c r="M53" s="40"/>
      <c r="N53" s="8" t="s">
        <v>59</v>
      </c>
      <c r="O53" s="65">
        <v>6</v>
      </c>
      <c r="P53" s="4"/>
      <c r="Q53" s="4"/>
      <c r="R53" s="4"/>
      <c r="S53" s="4"/>
      <c r="T53" s="4"/>
      <c r="U53" s="4"/>
      <c r="V53" s="4"/>
      <c r="W53" s="3"/>
      <c r="X53" s="3"/>
      <c r="Y53" s="31"/>
      <c r="Z53" s="31"/>
      <c r="AA53" s="8" t="s">
        <v>59</v>
      </c>
      <c r="AB53" s="65">
        <v>6</v>
      </c>
      <c r="AC53" s="4">
        <f t="shared" si="3"/>
        <v>0</v>
      </c>
      <c r="AD53" s="4">
        <f t="shared" si="3"/>
        <v>0</v>
      </c>
      <c r="AE53" s="4">
        <f t="shared" si="3"/>
        <v>0</v>
      </c>
      <c r="AF53" s="4">
        <f t="shared" si="3"/>
        <v>0</v>
      </c>
      <c r="AG53" s="4">
        <f t="shared" si="3"/>
        <v>0</v>
      </c>
      <c r="AH53" s="4">
        <f t="shared" si="3"/>
        <v>0</v>
      </c>
      <c r="AI53" s="4">
        <f t="shared" si="3"/>
        <v>0</v>
      </c>
      <c r="AJ53" s="3">
        <f t="shared" si="3"/>
        <v>0</v>
      </c>
      <c r="AK53" s="3">
        <f t="shared" si="3"/>
        <v>0</v>
      </c>
    </row>
    <row r="54" spans="1:39" ht="15" customHeight="1" x14ac:dyDescent="0.25">
      <c r="A54" s="8" t="s">
        <v>60</v>
      </c>
      <c r="B54" s="65">
        <v>7</v>
      </c>
      <c r="C54" s="4"/>
      <c r="D54" s="4"/>
      <c r="E54" s="4"/>
      <c r="F54" s="4"/>
      <c r="G54" s="4"/>
      <c r="H54" s="4"/>
      <c r="I54" s="4"/>
      <c r="J54" s="3"/>
      <c r="K54" s="3"/>
      <c r="L54" s="31"/>
      <c r="M54" s="40"/>
      <c r="N54" s="8" t="s">
        <v>60</v>
      </c>
      <c r="O54" s="65">
        <v>7</v>
      </c>
      <c r="P54" s="4">
        <v>1</v>
      </c>
      <c r="Q54" s="4"/>
      <c r="R54" s="4"/>
      <c r="S54" s="4"/>
      <c r="T54" s="4"/>
      <c r="U54" s="4"/>
      <c r="V54" s="4"/>
      <c r="W54" s="3">
        <v>163.6</v>
      </c>
      <c r="X54" s="3"/>
      <c r="Y54" s="31"/>
      <c r="Z54" s="31"/>
      <c r="AA54" s="8" t="s">
        <v>60</v>
      </c>
      <c r="AB54" s="65">
        <v>7</v>
      </c>
      <c r="AC54" s="4">
        <f t="shared" si="3"/>
        <v>-1</v>
      </c>
      <c r="AD54" s="4">
        <f t="shared" si="3"/>
        <v>0</v>
      </c>
      <c r="AE54" s="4">
        <f t="shared" si="3"/>
        <v>0</v>
      </c>
      <c r="AF54" s="4">
        <f t="shared" si="3"/>
        <v>0</v>
      </c>
      <c r="AG54" s="4">
        <f t="shared" si="3"/>
        <v>0</v>
      </c>
      <c r="AH54" s="4">
        <f t="shared" si="3"/>
        <v>0</v>
      </c>
      <c r="AI54" s="4">
        <f t="shared" si="3"/>
        <v>0</v>
      </c>
      <c r="AJ54" s="3">
        <f t="shared" si="3"/>
        <v>-163.6</v>
      </c>
      <c r="AK54" s="3">
        <f t="shared" si="3"/>
        <v>0</v>
      </c>
    </row>
    <row r="55" spans="1:39" ht="15" customHeight="1" x14ac:dyDescent="0.25">
      <c r="A55" s="8" t="s">
        <v>61</v>
      </c>
      <c r="B55" s="65">
        <v>8</v>
      </c>
      <c r="C55" s="4"/>
      <c r="D55" s="4"/>
      <c r="E55" s="4"/>
      <c r="F55" s="4"/>
      <c r="G55" s="4"/>
      <c r="H55" s="4"/>
      <c r="I55" s="4"/>
      <c r="J55" s="3"/>
      <c r="K55" s="3"/>
      <c r="L55" s="31"/>
      <c r="M55" s="40"/>
      <c r="N55" s="8" t="s">
        <v>61</v>
      </c>
      <c r="O55" s="65">
        <v>8</v>
      </c>
      <c r="P55" s="4">
        <v>3</v>
      </c>
      <c r="Q55" s="4"/>
      <c r="R55" s="4"/>
      <c r="S55" s="4"/>
      <c r="T55" s="4"/>
      <c r="U55" s="4"/>
      <c r="V55" s="4"/>
      <c r="W55" s="3">
        <v>1129.2</v>
      </c>
      <c r="X55" s="3"/>
      <c r="Y55" s="31"/>
      <c r="Z55" s="31"/>
      <c r="AA55" s="8" t="s">
        <v>61</v>
      </c>
      <c r="AB55" s="65">
        <v>8</v>
      </c>
      <c r="AC55" s="4">
        <f t="shared" si="3"/>
        <v>-3</v>
      </c>
      <c r="AD55" s="4">
        <f t="shared" si="3"/>
        <v>0</v>
      </c>
      <c r="AE55" s="4">
        <f t="shared" si="3"/>
        <v>0</v>
      </c>
      <c r="AF55" s="4">
        <f t="shared" si="3"/>
        <v>0</v>
      </c>
      <c r="AG55" s="4">
        <f t="shared" si="3"/>
        <v>0</v>
      </c>
      <c r="AH55" s="4">
        <f t="shared" si="3"/>
        <v>0</v>
      </c>
      <c r="AI55" s="4">
        <f t="shared" si="3"/>
        <v>0</v>
      </c>
      <c r="AJ55" s="3">
        <f t="shared" si="3"/>
        <v>-1129.2</v>
      </c>
      <c r="AK55" s="3">
        <f t="shared" si="3"/>
        <v>0</v>
      </c>
    </row>
    <row r="56" spans="1:39" ht="13.5" customHeight="1" x14ac:dyDescent="0.25">
      <c r="A56" s="14" t="s">
        <v>258</v>
      </c>
      <c r="B56" s="15">
        <v>9</v>
      </c>
      <c r="C56" s="16">
        <f>SUM(C48:C55)</f>
        <v>0</v>
      </c>
      <c r="D56" s="16">
        <f t="shared" ref="D56:H56" si="4">SUM(D48:D55)</f>
        <v>0</v>
      </c>
      <c r="E56" s="16">
        <f t="shared" si="4"/>
        <v>0</v>
      </c>
      <c r="F56" s="16">
        <f t="shared" si="4"/>
        <v>0</v>
      </c>
      <c r="G56" s="16">
        <f t="shared" si="4"/>
        <v>0</v>
      </c>
      <c r="H56" s="16">
        <f t="shared" si="4"/>
        <v>0</v>
      </c>
      <c r="I56" s="16">
        <f>SUM(I48:I55)</f>
        <v>0</v>
      </c>
      <c r="J56" s="17">
        <f>SUM(J48:J55)</f>
        <v>0</v>
      </c>
      <c r="K56" s="17">
        <f>SUM(K48:K55)</f>
        <v>0</v>
      </c>
      <c r="L56" s="40"/>
      <c r="M56" s="40"/>
      <c r="N56" s="14" t="s">
        <v>62</v>
      </c>
      <c r="O56" s="15">
        <v>9</v>
      </c>
      <c r="P56" s="4">
        <f t="shared" ref="P56:X56" si="5">SUM(P48:P55)</f>
        <v>8</v>
      </c>
      <c r="Q56" s="4">
        <f t="shared" si="5"/>
        <v>0</v>
      </c>
      <c r="R56" s="4">
        <f t="shared" si="5"/>
        <v>0</v>
      </c>
      <c r="S56" s="4">
        <f t="shared" si="5"/>
        <v>0</v>
      </c>
      <c r="T56" s="4">
        <f t="shared" si="5"/>
        <v>0</v>
      </c>
      <c r="U56" s="4">
        <f t="shared" si="5"/>
        <v>0</v>
      </c>
      <c r="V56" s="4">
        <f t="shared" si="5"/>
        <v>3</v>
      </c>
      <c r="W56" s="3">
        <f t="shared" si="5"/>
        <v>7714.6799999999994</v>
      </c>
      <c r="X56" s="3">
        <f t="shared" si="5"/>
        <v>0</v>
      </c>
      <c r="Y56" s="32"/>
      <c r="Z56" s="32"/>
      <c r="AA56" s="14" t="s">
        <v>62</v>
      </c>
      <c r="AB56" s="15">
        <v>9</v>
      </c>
      <c r="AC56" s="4">
        <f t="shared" si="3"/>
        <v>-8</v>
      </c>
      <c r="AD56" s="4">
        <f t="shared" si="3"/>
        <v>0</v>
      </c>
      <c r="AE56" s="4">
        <f t="shared" si="3"/>
        <v>0</v>
      </c>
      <c r="AF56" s="4">
        <f t="shared" si="3"/>
        <v>0</v>
      </c>
      <c r="AG56" s="4">
        <f t="shared" si="3"/>
        <v>0</v>
      </c>
      <c r="AH56" s="4">
        <f t="shared" si="3"/>
        <v>0</v>
      </c>
      <c r="AI56" s="4">
        <f t="shared" si="3"/>
        <v>-3</v>
      </c>
      <c r="AJ56" s="3">
        <f t="shared" si="3"/>
        <v>-7714.6799999999994</v>
      </c>
      <c r="AK56" s="3">
        <f t="shared" si="3"/>
        <v>0</v>
      </c>
    </row>
    <row r="58" spans="1:39" x14ac:dyDescent="0.25">
      <c r="A58" s="12" t="s">
        <v>66</v>
      </c>
      <c r="N58" s="12" t="s">
        <v>66</v>
      </c>
      <c r="AA58" s="12" t="s">
        <v>66</v>
      </c>
    </row>
    <row r="59" spans="1:39" ht="18.75" x14ac:dyDescent="0.3">
      <c r="A59" s="10" t="s">
        <v>730</v>
      </c>
      <c r="B59" s="10"/>
      <c r="C59" s="11"/>
      <c r="D59" s="11"/>
      <c r="E59" s="11"/>
      <c r="F59" s="11"/>
      <c r="G59" s="11"/>
      <c r="H59" s="10"/>
      <c r="I59" s="10"/>
      <c r="J59" s="10"/>
      <c r="K59" s="10"/>
      <c r="L59" s="6"/>
      <c r="M59" s="10" t="s">
        <v>724</v>
      </c>
      <c r="N59" s="10" t="s">
        <v>730</v>
      </c>
      <c r="O59" s="10"/>
      <c r="P59" s="11"/>
      <c r="Q59" s="11"/>
      <c r="R59" s="11"/>
      <c r="S59" s="11"/>
      <c r="T59" s="11"/>
      <c r="U59" s="10"/>
      <c r="V59" s="10"/>
      <c r="W59" s="10"/>
      <c r="X59" s="10"/>
      <c r="Y59" s="6">
        <v>1</v>
      </c>
      <c r="Z59" s="10" t="s">
        <v>724</v>
      </c>
      <c r="AA59" s="10" t="s">
        <v>730</v>
      </c>
      <c r="AB59" s="10"/>
      <c r="AC59" s="11"/>
      <c r="AD59" s="11"/>
      <c r="AE59" s="11"/>
      <c r="AF59" s="11"/>
      <c r="AG59" s="11"/>
      <c r="AH59" s="10"/>
      <c r="AI59" s="10"/>
      <c r="AJ59" s="10"/>
      <c r="AK59" s="10"/>
      <c r="AL59" s="6">
        <f>L59-Y59</f>
        <v>-1</v>
      </c>
      <c r="AM59" s="10" t="s">
        <v>724</v>
      </c>
    </row>
    <row r="60" spans="1:39" ht="20.25" customHeight="1" x14ac:dyDescent="0.3">
      <c r="A60" s="116" t="s">
        <v>725</v>
      </c>
      <c r="B60" s="116"/>
      <c r="C60" s="6"/>
      <c r="D60" s="10" t="s">
        <v>729</v>
      </c>
      <c r="E60" s="11"/>
      <c r="F60" s="6"/>
      <c r="G60" s="53" t="s">
        <v>726</v>
      </c>
      <c r="H60" s="1"/>
      <c r="I60" s="10"/>
      <c r="J60" s="10"/>
      <c r="K60" s="6"/>
      <c r="L60" s="10" t="s">
        <v>63</v>
      </c>
      <c r="M60" s="10"/>
      <c r="N60" s="116" t="s">
        <v>725</v>
      </c>
      <c r="O60" s="116"/>
      <c r="P60" s="6"/>
      <c r="Q60" s="10" t="s">
        <v>729</v>
      </c>
      <c r="R60" s="11"/>
      <c r="S60" s="6"/>
      <c r="T60" s="53" t="s">
        <v>726</v>
      </c>
      <c r="U60" s="1"/>
      <c r="V60" s="10"/>
      <c r="W60" s="10"/>
      <c r="X60" s="6">
        <v>1</v>
      </c>
      <c r="Y60" s="10" t="s">
        <v>63</v>
      </c>
      <c r="Z60" s="10"/>
      <c r="AA60" s="116" t="s">
        <v>725</v>
      </c>
      <c r="AB60" s="116"/>
      <c r="AC60" s="6">
        <f>C60-P60</f>
        <v>0</v>
      </c>
      <c r="AD60" s="10" t="s">
        <v>729</v>
      </c>
      <c r="AE60" s="11"/>
      <c r="AF60" s="6">
        <f>F60-S60</f>
        <v>0</v>
      </c>
      <c r="AG60" s="53" t="s">
        <v>726</v>
      </c>
      <c r="AH60" s="1"/>
      <c r="AI60" s="10"/>
      <c r="AJ60" s="10"/>
      <c r="AK60" s="6">
        <f>K60-X60</f>
        <v>-1</v>
      </c>
      <c r="AL60" s="10" t="s">
        <v>63</v>
      </c>
      <c r="AM60" s="10"/>
    </row>
    <row r="61" spans="1:39" ht="21" customHeight="1" x14ac:dyDescent="0.3">
      <c r="A61" s="13" t="s">
        <v>728</v>
      </c>
      <c r="B61" s="13"/>
      <c r="C61" s="6"/>
      <c r="D61" s="13" t="s">
        <v>727</v>
      </c>
      <c r="E61" s="13"/>
      <c r="F61" s="13"/>
      <c r="J61" s="10"/>
      <c r="K61" s="10"/>
      <c r="L61" s="6"/>
      <c r="M61" s="10" t="s">
        <v>64</v>
      </c>
      <c r="N61" s="13" t="s">
        <v>728</v>
      </c>
      <c r="O61" s="13"/>
      <c r="P61" s="6"/>
      <c r="Q61" s="13" t="s">
        <v>727</v>
      </c>
      <c r="R61" s="13"/>
      <c r="S61" s="13"/>
      <c r="W61" s="10"/>
      <c r="X61" s="10"/>
      <c r="Y61" s="6"/>
      <c r="Z61" s="10" t="s">
        <v>64</v>
      </c>
      <c r="AA61" s="13" t="s">
        <v>728</v>
      </c>
      <c r="AB61" s="13"/>
      <c r="AC61" s="6">
        <f>C61-P61</f>
        <v>0</v>
      </c>
      <c r="AD61" s="13" t="s">
        <v>727</v>
      </c>
      <c r="AE61" s="13"/>
      <c r="AF61" s="13"/>
      <c r="AJ61" s="10"/>
      <c r="AK61" s="10"/>
      <c r="AL61" s="6">
        <f>L61-Y61</f>
        <v>0</v>
      </c>
      <c r="AM61" s="10" t="s">
        <v>64</v>
      </c>
    </row>
    <row r="64" spans="1:39" x14ac:dyDescent="0.25">
      <c r="A64" s="12" t="s">
        <v>67</v>
      </c>
      <c r="N64" s="12" t="s">
        <v>67</v>
      </c>
      <c r="AA64" s="12" t="s">
        <v>67</v>
      </c>
    </row>
    <row r="65" spans="1:39" ht="18.75" x14ac:dyDescent="0.3">
      <c r="A65" s="10" t="s">
        <v>730</v>
      </c>
      <c r="B65" s="10"/>
      <c r="C65" s="11"/>
      <c r="D65" s="11"/>
      <c r="E65" s="11"/>
      <c r="F65" s="11"/>
      <c r="G65" s="11"/>
      <c r="H65" s="10"/>
      <c r="I65" s="10"/>
      <c r="J65" s="10"/>
      <c r="K65" s="10"/>
      <c r="L65" s="6"/>
      <c r="M65" s="10" t="s">
        <v>724</v>
      </c>
      <c r="N65" s="10" t="s">
        <v>730</v>
      </c>
      <c r="O65" s="10"/>
      <c r="P65" s="11"/>
      <c r="Q65" s="11"/>
      <c r="R65" s="11"/>
      <c r="S65" s="11"/>
      <c r="T65" s="11"/>
      <c r="U65" s="10"/>
      <c r="V65" s="10"/>
      <c r="W65" s="10"/>
      <c r="X65" s="10"/>
      <c r="Y65" s="6">
        <v>2</v>
      </c>
      <c r="Z65" s="10" t="s">
        <v>724</v>
      </c>
      <c r="AA65" s="10" t="s">
        <v>730</v>
      </c>
      <c r="AB65" s="10"/>
      <c r="AC65" s="11"/>
      <c r="AD65" s="11"/>
      <c r="AE65" s="11"/>
      <c r="AF65" s="11"/>
      <c r="AG65" s="11"/>
      <c r="AH65" s="10"/>
      <c r="AI65" s="10"/>
      <c r="AJ65" s="10"/>
      <c r="AK65" s="10"/>
      <c r="AL65" s="6">
        <f>L65-Y65</f>
        <v>-2</v>
      </c>
      <c r="AM65" s="10" t="s">
        <v>724</v>
      </c>
    </row>
    <row r="66" spans="1:39" ht="20.25" customHeight="1" x14ac:dyDescent="0.3">
      <c r="A66" s="116" t="s">
        <v>725</v>
      </c>
      <c r="B66" s="116"/>
      <c r="C66" s="6"/>
      <c r="D66" s="10" t="s">
        <v>729</v>
      </c>
      <c r="E66" s="11"/>
      <c r="F66" s="6"/>
      <c r="G66" s="53" t="s">
        <v>726</v>
      </c>
      <c r="H66" s="1"/>
      <c r="I66" s="10"/>
      <c r="J66" s="10"/>
      <c r="K66" s="6"/>
      <c r="L66" s="10" t="s">
        <v>63</v>
      </c>
      <c r="M66" s="10"/>
      <c r="N66" s="116" t="s">
        <v>725</v>
      </c>
      <c r="O66" s="116"/>
      <c r="P66" s="6"/>
      <c r="Q66" s="10" t="s">
        <v>729</v>
      </c>
      <c r="R66" s="11"/>
      <c r="S66" s="6"/>
      <c r="T66" s="53" t="s">
        <v>726</v>
      </c>
      <c r="U66" s="1"/>
      <c r="V66" s="10"/>
      <c r="W66" s="10"/>
      <c r="X66" s="6">
        <v>2</v>
      </c>
      <c r="Y66" s="10" t="s">
        <v>63</v>
      </c>
      <c r="Z66" s="10"/>
      <c r="AA66" s="116" t="s">
        <v>725</v>
      </c>
      <c r="AB66" s="116"/>
      <c r="AC66" s="6">
        <f>C66-P66</f>
        <v>0</v>
      </c>
      <c r="AD66" s="10" t="s">
        <v>729</v>
      </c>
      <c r="AE66" s="11"/>
      <c r="AF66" s="6">
        <f>F66-S66</f>
        <v>0</v>
      </c>
      <c r="AG66" s="53" t="s">
        <v>726</v>
      </c>
      <c r="AH66" s="1"/>
      <c r="AI66" s="10"/>
      <c r="AJ66" s="10"/>
      <c r="AK66" s="6">
        <f>K66-X66</f>
        <v>-2</v>
      </c>
      <c r="AL66" s="10" t="s">
        <v>63</v>
      </c>
      <c r="AM66" s="10"/>
    </row>
    <row r="67" spans="1:39" ht="21" customHeight="1" x14ac:dyDescent="0.3">
      <c r="A67" s="13" t="s">
        <v>728</v>
      </c>
      <c r="B67" s="13"/>
      <c r="C67" s="6"/>
      <c r="D67" s="13" t="s">
        <v>727</v>
      </c>
      <c r="E67" s="13"/>
      <c r="F67" s="13"/>
      <c r="J67" s="10"/>
      <c r="K67" s="10"/>
      <c r="L67" s="6"/>
      <c r="M67" s="10" t="s">
        <v>64</v>
      </c>
      <c r="N67" s="13" t="s">
        <v>728</v>
      </c>
      <c r="O67" s="13"/>
      <c r="P67" s="6"/>
      <c r="Q67" s="13" t="s">
        <v>727</v>
      </c>
      <c r="R67" s="13"/>
      <c r="S67" s="13"/>
      <c r="W67" s="10"/>
      <c r="X67" s="10"/>
      <c r="Y67" s="6">
        <v>2</v>
      </c>
      <c r="Z67" s="10" t="s">
        <v>64</v>
      </c>
      <c r="AA67" s="13" t="s">
        <v>728</v>
      </c>
      <c r="AB67" s="13"/>
      <c r="AC67" s="6">
        <f>C67-P67</f>
        <v>0</v>
      </c>
      <c r="AD67" s="13" t="s">
        <v>727</v>
      </c>
      <c r="AE67" s="13"/>
      <c r="AF67" s="13"/>
      <c r="AJ67" s="10"/>
      <c r="AK67" s="10"/>
      <c r="AL67" s="6">
        <f>L67-Y67</f>
        <v>-2</v>
      </c>
      <c r="AM67" s="10" t="s">
        <v>64</v>
      </c>
    </row>
    <row r="70" spans="1:39" x14ac:dyDescent="0.25">
      <c r="A70" s="12" t="s">
        <v>68</v>
      </c>
      <c r="N70" s="12" t="s">
        <v>68</v>
      </c>
      <c r="AA70" s="12" t="s">
        <v>68</v>
      </c>
    </row>
    <row r="71" spans="1:39" ht="18.75" x14ac:dyDescent="0.3">
      <c r="A71" s="10" t="s">
        <v>730</v>
      </c>
      <c r="B71" s="10"/>
      <c r="C71" s="11"/>
      <c r="D71" s="11"/>
      <c r="E71" s="11"/>
      <c r="F71" s="11"/>
      <c r="G71" s="11"/>
      <c r="H71" s="10"/>
      <c r="I71" s="10"/>
      <c r="J71" s="10"/>
      <c r="K71" s="10"/>
      <c r="L71" s="6"/>
      <c r="M71" s="10" t="s">
        <v>724</v>
      </c>
      <c r="N71" s="10" t="s">
        <v>730</v>
      </c>
      <c r="O71" s="10"/>
      <c r="P71" s="11"/>
      <c r="Q71" s="11"/>
      <c r="R71" s="11"/>
      <c r="S71" s="11"/>
      <c r="T71" s="11"/>
      <c r="U71" s="10"/>
      <c r="V71" s="10"/>
      <c r="W71" s="10"/>
      <c r="X71" s="10"/>
      <c r="Y71" s="6">
        <v>1</v>
      </c>
      <c r="Z71" s="10" t="s">
        <v>724</v>
      </c>
      <c r="AA71" s="10" t="s">
        <v>730</v>
      </c>
      <c r="AB71" s="10"/>
      <c r="AC71" s="11"/>
      <c r="AD71" s="11"/>
      <c r="AE71" s="11"/>
      <c r="AF71" s="11"/>
      <c r="AG71" s="11"/>
      <c r="AH71" s="10"/>
      <c r="AI71" s="10"/>
      <c r="AJ71" s="10"/>
      <c r="AK71" s="10"/>
      <c r="AL71" s="6">
        <f>L71-Y71</f>
        <v>-1</v>
      </c>
      <c r="AM71" s="10" t="s">
        <v>724</v>
      </c>
    </row>
    <row r="72" spans="1:39" ht="20.25" customHeight="1" x14ac:dyDescent="0.3">
      <c r="A72" s="116" t="s">
        <v>725</v>
      </c>
      <c r="B72" s="116"/>
      <c r="C72" s="6"/>
      <c r="D72" s="10" t="s">
        <v>729</v>
      </c>
      <c r="E72" s="11"/>
      <c r="F72" s="6"/>
      <c r="G72" s="53" t="s">
        <v>726</v>
      </c>
      <c r="H72" s="1"/>
      <c r="I72" s="10"/>
      <c r="J72" s="10"/>
      <c r="K72" s="6"/>
      <c r="L72" s="10" t="s">
        <v>63</v>
      </c>
      <c r="M72" s="10"/>
      <c r="N72" s="116" t="s">
        <v>725</v>
      </c>
      <c r="O72" s="116"/>
      <c r="P72" s="6"/>
      <c r="Q72" s="10" t="s">
        <v>729</v>
      </c>
      <c r="R72" s="11"/>
      <c r="S72" s="6"/>
      <c r="T72" s="53" t="s">
        <v>726</v>
      </c>
      <c r="U72" s="1"/>
      <c r="V72" s="10"/>
      <c r="W72" s="10"/>
      <c r="X72" s="6">
        <v>1</v>
      </c>
      <c r="Y72" s="10" t="s">
        <v>63</v>
      </c>
      <c r="Z72" s="10"/>
      <c r="AA72" s="116" t="s">
        <v>725</v>
      </c>
      <c r="AB72" s="116"/>
      <c r="AC72" s="6">
        <f>C72-P72</f>
        <v>0</v>
      </c>
      <c r="AD72" s="10" t="s">
        <v>729</v>
      </c>
      <c r="AE72" s="11"/>
      <c r="AF72" s="6">
        <f>F72-S72</f>
        <v>0</v>
      </c>
      <c r="AG72" s="53" t="s">
        <v>726</v>
      </c>
      <c r="AH72" s="1"/>
      <c r="AI72" s="10"/>
      <c r="AJ72" s="10"/>
      <c r="AK72" s="6">
        <f>K72-X72</f>
        <v>-1</v>
      </c>
      <c r="AL72" s="10" t="s">
        <v>63</v>
      </c>
      <c r="AM72" s="10"/>
    </row>
    <row r="73" spans="1:39" ht="21" customHeight="1" x14ac:dyDescent="0.3">
      <c r="A73" s="13" t="s">
        <v>728</v>
      </c>
      <c r="B73" s="13"/>
      <c r="C73" s="6"/>
      <c r="D73" s="13" t="s">
        <v>727</v>
      </c>
      <c r="E73" s="13"/>
      <c r="F73" s="13"/>
      <c r="J73" s="10"/>
      <c r="K73" s="10"/>
      <c r="L73" s="6"/>
      <c r="M73" s="10" t="s">
        <v>64</v>
      </c>
      <c r="N73" s="13" t="s">
        <v>728</v>
      </c>
      <c r="O73" s="13"/>
      <c r="P73" s="6"/>
      <c r="Q73" s="13" t="s">
        <v>727</v>
      </c>
      <c r="R73" s="13"/>
      <c r="S73" s="13"/>
      <c r="W73" s="10"/>
      <c r="X73" s="10"/>
      <c r="Y73" s="6">
        <v>1</v>
      </c>
      <c r="Z73" s="10" t="s">
        <v>64</v>
      </c>
      <c r="AA73" s="13" t="s">
        <v>728</v>
      </c>
      <c r="AB73" s="13"/>
      <c r="AC73" s="6">
        <f>C73-P73</f>
        <v>0</v>
      </c>
      <c r="AD73" s="13" t="s">
        <v>727</v>
      </c>
      <c r="AE73" s="13"/>
      <c r="AF73" s="13"/>
      <c r="AJ73" s="10"/>
      <c r="AK73" s="10"/>
      <c r="AL73" s="6">
        <f>L73-Y73</f>
        <v>-1</v>
      </c>
      <c r="AM73" s="10" t="s">
        <v>64</v>
      </c>
    </row>
    <row r="76" spans="1:39" ht="17.25" customHeight="1" x14ac:dyDescent="0.25">
      <c r="A76" s="19" t="s">
        <v>130</v>
      </c>
      <c r="B76" s="19"/>
      <c r="C76" s="19"/>
      <c r="D76" s="19"/>
      <c r="E76" s="18"/>
      <c r="F76" s="18"/>
      <c r="G76" s="18"/>
      <c r="H76" s="18"/>
      <c r="I76" s="18"/>
      <c r="J76" s="18"/>
      <c r="K76" s="135"/>
      <c r="L76" s="135"/>
      <c r="M76" s="135"/>
      <c r="N76" s="19" t="s">
        <v>130</v>
      </c>
      <c r="O76" s="19"/>
      <c r="P76" s="19"/>
      <c r="Q76" s="19"/>
      <c r="R76" s="18"/>
      <c r="S76" s="18"/>
      <c r="T76" s="18"/>
      <c r="U76" s="18"/>
      <c r="V76" s="18"/>
      <c r="W76" s="18"/>
      <c r="X76" s="18"/>
      <c r="Y76" s="18"/>
      <c r="Z76" s="18"/>
      <c r="AA76" s="19" t="s">
        <v>130</v>
      </c>
      <c r="AB76" s="19"/>
      <c r="AC76" s="19"/>
      <c r="AD76" s="19"/>
      <c r="AE76" s="18"/>
      <c r="AF76" s="18"/>
      <c r="AG76" s="18"/>
      <c r="AH76" s="18"/>
      <c r="AI76" s="18"/>
      <c r="AJ76" s="18"/>
      <c r="AK76" s="18"/>
      <c r="AL76" s="18"/>
      <c r="AM76" s="18"/>
    </row>
    <row r="77" spans="1:39" ht="17.25" customHeight="1" x14ac:dyDescent="0.25">
      <c r="A77" s="9" t="s">
        <v>65</v>
      </c>
      <c r="B77" s="78"/>
      <c r="C77" s="7"/>
      <c r="D77" s="7"/>
      <c r="E77" s="7"/>
      <c r="F77" s="7"/>
      <c r="G77" s="7"/>
      <c r="H77" s="7"/>
      <c r="I77" s="7"/>
      <c r="J77" s="7"/>
      <c r="K77" s="7"/>
      <c r="L77" s="78"/>
      <c r="M77" s="78"/>
      <c r="N77" s="9" t="s">
        <v>65</v>
      </c>
      <c r="O77" s="67"/>
      <c r="P77" s="7"/>
      <c r="Q77" s="7"/>
      <c r="R77" s="7"/>
      <c r="S77" s="7"/>
      <c r="T77" s="7"/>
      <c r="U77" s="7"/>
      <c r="V77" s="7"/>
      <c r="W77" s="7"/>
      <c r="X77" s="7"/>
      <c r="Y77" s="67"/>
      <c r="Z77" s="67"/>
      <c r="AA77" s="9" t="s">
        <v>65</v>
      </c>
      <c r="AB77" s="67"/>
      <c r="AC77" s="7"/>
      <c r="AD77" s="7"/>
      <c r="AE77" s="7"/>
      <c r="AF77" s="7"/>
      <c r="AG77" s="7"/>
      <c r="AH77" s="7"/>
      <c r="AI77" s="7"/>
      <c r="AJ77" s="7"/>
      <c r="AK77" s="7"/>
      <c r="AL77" s="67"/>
      <c r="AM77" s="67"/>
    </row>
    <row r="78" spans="1:39" ht="27" customHeight="1" x14ac:dyDescent="0.25">
      <c r="A78" s="121" t="s">
        <v>52</v>
      </c>
      <c r="B78" s="121" t="s">
        <v>53</v>
      </c>
      <c r="C78" s="127" t="s">
        <v>70</v>
      </c>
      <c r="D78" s="131"/>
      <c r="E78" s="131"/>
      <c r="F78" s="131"/>
      <c r="G78" s="131"/>
      <c r="H78" s="131"/>
      <c r="I78" s="128"/>
      <c r="J78" s="132" t="s">
        <v>69</v>
      </c>
      <c r="K78" s="132"/>
      <c r="L78" s="44"/>
      <c r="M78" s="55"/>
      <c r="N78" s="121" t="s">
        <v>52</v>
      </c>
      <c r="O78" s="121" t="s">
        <v>53</v>
      </c>
      <c r="P78" s="127" t="s">
        <v>70</v>
      </c>
      <c r="Q78" s="131"/>
      <c r="R78" s="131"/>
      <c r="S78" s="131"/>
      <c r="T78" s="131"/>
      <c r="U78" s="131"/>
      <c r="V78" s="128"/>
      <c r="W78" s="119" t="s">
        <v>69</v>
      </c>
      <c r="X78" s="120"/>
      <c r="Y78" s="44"/>
      <c r="Z78" s="44"/>
      <c r="AA78" s="121" t="s">
        <v>52</v>
      </c>
      <c r="AB78" s="121" t="s">
        <v>53</v>
      </c>
      <c r="AC78" s="127" t="s">
        <v>70</v>
      </c>
      <c r="AD78" s="131"/>
      <c r="AE78" s="131"/>
      <c r="AF78" s="131"/>
      <c r="AG78" s="131"/>
      <c r="AH78" s="131"/>
      <c r="AI78" s="128"/>
      <c r="AJ78" s="119" t="s">
        <v>69</v>
      </c>
      <c r="AK78" s="120"/>
      <c r="AM78" s="33"/>
    </row>
    <row r="79" spans="1:39" ht="21" customHeight="1" x14ac:dyDescent="0.25">
      <c r="A79" s="122"/>
      <c r="B79" s="122"/>
      <c r="C79" s="121" t="s">
        <v>40</v>
      </c>
      <c r="D79" s="127" t="s">
        <v>48</v>
      </c>
      <c r="E79" s="131"/>
      <c r="F79" s="131"/>
      <c r="G79" s="131"/>
      <c r="H79" s="131"/>
      <c r="I79" s="128"/>
      <c r="J79" s="121" t="s">
        <v>47</v>
      </c>
      <c r="K79" s="124" t="s">
        <v>49</v>
      </c>
      <c r="L79" s="30"/>
      <c r="M79" s="55"/>
      <c r="N79" s="122"/>
      <c r="O79" s="122"/>
      <c r="P79" s="121" t="s">
        <v>40</v>
      </c>
      <c r="Q79" s="127" t="s">
        <v>48</v>
      </c>
      <c r="R79" s="131"/>
      <c r="S79" s="131"/>
      <c r="T79" s="131"/>
      <c r="U79" s="131"/>
      <c r="V79" s="128"/>
      <c r="W79" s="121" t="s">
        <v>47</v>
      </c>
      <c r="X79" s="124" t="s">
        <v>49</v>
      </c>
      <c r="Y79" s="44"/>
      <c r="Z79" s="44"/>
      <c r="AA79" s="122"/>
      <c r="AB79" s="122"/>
      <c r="AC79" s="121" t="s">
        <v>40</v>
      </c>
      <c r="AD79" s="127" t="s">
        <v>48</v>
      </c>
      <c r="AE79" s="131"/>
      <c r="AF79" s="131"/>
      <c r="AG79" s="131"/>
      <c r="AH79" s="131"/>
      <c r="AI79" s="128"/>
      <c r="AJ79" s="121" t="s">
        <v>47</v>
      </c>
      <c r="AK79" s="124" t="s">
        <v>49</v>
      </c>
    </row>
    <row r="80" spans="1:39" ht="18.75" customHeight="1" x14ac:dyDescent="0.25">
      <c r="A80" s="122"/>
      <c r="B80" s="122"/>
      <c r="C80" s="122"/>
      <c r="D80" s="124" t="s">
        <v>43</v>
      </c>
      <c r="E80" s="124" t="s">
        <v>42</v>
      </c>
      <c r="F80" s="124" t="s">
        <v>50</v>
      </c>
      <c r="G80" s="127" t="s">
        <v>44</v>
      </c>
      <c r="H80" s="128"/>
      <c r="I80" s="124" t="s">
        <v>723</v>
      </c>
      <c r="J80" s="122"/>
      <c r="K80" s="125"/>
      <c r="L80" s="30"/>
      <c r="M80" s="55"/>
      <c r="N80" s="122"/>
      <c r="O80" s="122"/>
      <c r="P80" s="122"/>
      <c r="Q80" s="124" t="s">
        <v>43</v>
      </c>
      <c r="R80" s="124" t="s">
        <v>42</v>
      </c>
      <c r="S80" s="124" t="s">
        <v>50</v>
      </c>
      <c r="T80" s="127" t="s">
        <v>44</v>
      </c>
      <c r="U80" s="128"/>
      <c r="V80" s="124" t="s">
        <v>723</v>
      </c>
      <c r="W80" s="122"/>
      <c r="X80" s="125"/>
      <c r="Y80" s="44"/>
      <c r="Z80" s="44"/>
      <c r="AA80" s="122"/>
      <c r="AB80" s="122"/>
      <c r="AC80" s="122"/>
      <c r="AD80" s="124" t="s">
        <v>43</v>
      </c>
      <c r="AE80" s="124" t="s">
        <v>42</v>
      </c>
      <c r="AF80" s="124" t="s">
        <v>50</v>
      </c>
      <c r="AG80" s="127" t="s">
        <v>44</v>
      </c>
      <c r="AH80" s="128"/>
      <c r="AI80" s="124" t="s">
        <v>723</v>
      </c>
      <c r="AJ80" s="122"/>
      <c r="AK80" s="125"/>
    </row>
    <row r="81" spans="1:39" ht="20.25" customHeight="1" x14ac:dyDescent="0.25">
      <c r="A81" s="122"/>
      <c r="B81" s="122"/>
      <c r="C81" s="122"/>
      <c r="D81" s="125"/>
      <c r="E81" s="125"/>
      <c r="F81" s="125"/>
      <c r="G81" s="117" t="s">
        <v>45</v>
      </c>
      <c r="H81" s="117" t="s">
        <v>46</v>
      </c>
      <c r="I81" s="125"/>
      <c r="J81" s="122"/>
      <c r="K81" s="125"/>
      <c r="L81" s="30"/>
      <c r="M81" s="55"/>
      <c r="N81" s="122"/>
      <c r="O81" s="122"/>
      <c r="P81" s="122"/>
      <c r="Q81" s="125"/>
      <c r="R81" s="125"/>
      <c r="S81" s="125"/>
      <c r="T81" s="117" t="s">
        <v>45</v>
      </c>
      <c r="U81" s="117" t="s">
        <v>46</v>
      </c>
      <c r="V81" s="125"/>
      <c r="W81" s="122"/>
      <c r="X81" s="125"/>
      <c r="Y81" s="44"/>
      <c r="Z81" s="44"/>
      <c r="AA81" s="122"/>
      <c r="AB81" s="122"/>
      <c r="AC81" s="122"/>
      <c r="AD81" s="125"/>
      <c r="AE81" s="125"/>
      <c r="AF81" s="125"/>
      <c r="AG81" s="117" t="s">
        <v>45</v>
      </c>
      <c r="AH81" s="117" t="s">
        <v>46</v>
      </c>
      <c r="AI81" s="125"/>
      <c r="AJ81" s="122"/>
      <c r="AK81" s="125"/>
    </row>
    <row r="82" spans="1:39" ht="47.25" customHeight="1" x14ac:dyDescent="0.25">
      <c r="A82" s="123"/>
      <c r="B82" s="123"/>
      <c r="C82" s="123"/>
      <c r="D82" s="126"/>
      <c r="E82" s="126"/>
      <c r="F82" s="126"/>
      <c r="G82" s="118"/>
      <c r="H82" s="118"/>
      <c r="I82" s="126"/>
      <c r="J82" s="123"/>
      <c r="K82" s="126"/>
      <c r="L82" s="30"/>
      <c r="M82" s="55"/>
      <c r="N82" s="123"/>
      <c r="O82" s="123"/>
      <c r="P82" s="123"/>
      <c r="Q82" s="126"/>
      <c r="R82" s="126"/>
      <c r="S82" s="126"/>
      <c r="T82" s="118"/>
      <c r="U82" s="118"/>
      <c r="V82" s="126"/>
      <c r="W82" s="123"/>
      <c r="X82" s="126"/>
      <c r="Y82" s="44"/>
      <c r="Z82" s="44"/>
      <c r="AA82" s="123"/>
      <c r="AB82" s="123"/>
      <c r="AC82" s="123"/>
      <c r="AD82" s="126"/>
      <c r="AE82" s="126"/>
      <c r="AF82" s="126"/>
      <c r="AG82" s="118"/>
      <c r="AH82" s="118"/>
      <c r="AI82" s="126"/>
      <c r="AJ82" s="123"/>
      <c r="AK82" s="126"/>
    </row>
    <row r="83" spans="1:39" ht="18.75" customHeight="1" x14ac:dyDescent="0.25">
      <c r="A83" s="77">
        <v>1</v>
      </c>
      <c r="B83" s="77">
        <v>2</v>
      </c>
      <c r="C83" s="77">
        <v>3</v>
      </c>
      <c r="D83" s="77">
        <v>4</v>
      </c>
      <c r="E83" s="77">
        <v>5</v>
      </c>
      <c r="F83" s="77">
        <v>6</v>
      </c>
      <c r="G83" s="77">
        <v>7</v>
      </c>
      <c r="H83" s="77">
        <v>8</v>
      </c>
      <c r="I83" s="77">
        <v>9</v>
      </c>
      <c r="J83" s="77">
        <v>10</v>
      </c>
      <c r="K83" s="77">
        <v>11</v>
      </c>
      <c r="L83" s="45"/>
      <c r="M83" s="39"/>
      <c r="N83" s="66">
        <v>1</v>
      </c>
      <c r="O83" s="66">
        <v>2</v>
      </c>
      <c r="P83" s="66">
        <v>3</v>
      </c>
      <c r="Q83" s="66">
        <v>4</v>
      </c>
      <c r="R83" s="66">
        <v>5</v>
      </c>
      <c r="S83" s="66">
        <v>6</v>
      </c>
      <c r="T83" s="66">
        <v>7</v>
      </c>
      <c r="U83" s="66">
        <v>8</v>
      </c>
      <c r="V83" s="66">
        <v>9</v>
      </c>
      <c r="W83" s="66">
        <v>10</v>
      </c>
      <c r="X83" s="66">
        <v>11</v>
      </c>
      <c r="Y83" s="45"/>
      <c r="Z83" s="45"/>
      <c r="AA83" s="66">
        <v>1</v>
      </c>
      <c r="AB83" s="66">
        <v>2</v>
      </c>
      <c r="AC83" s="66">
        <v>3</v>
      </c>
      <c r="AD83" s="66">
        <v>4</v>
      </c>
      <c r="AE83" s="66">
        <v>5</v>
      </c>
      <c r="AF83" s="66">
        <v>6</v>
      </c>
      <c r="AG83" s="66">
        <v>7</v>
      </c>
      <c r="AH83" s="66">
        <v>8</v>
      </c>
      <c r="AI83" s="66">
        <v>9</v>
      </c>
      <c r="AJ83" s="66">
        <v>10</v>
      </c>
      <c r="AK83" s="66">
        <v>11</v>
      </c>
    </row>
    <row r="84" spans="1:39" ht="38.25" customHeight="1" x14ac:dyDescent="0.25">
      <c r="A84" s="8" t="s">
        <v>54</v>
      </c>
      <c r="B84" s="77">
        <v>1</v>
      </c>
      <c r="C84" s="4"/>
      <c r="D84" s="4"/>
      <c r="E84" s="4"/>
      <c r="F84" s="4"/>
      <c r="G84" s="4"/>
      <c r="H84" s="4"/>
      <c r="I84" s="4"/>
      <c r="J84" s="3"/>
      <c r="K84" s="3"/>
      <c r="L84" s="31"/>
      <c r="M84" s="40"/>
      <c r="N84" s="8" t="s">
        <v>54</v>
      </c>
      <c r="O84" s="66">
        <v>1</v>
      </c>
      <c r="P84" s="4"/>
      <c r="Q84" s="4"/>
      <c r="R84" s="4"/>
      <c r="S84" s="4"/>
      <c r="T84" s="4"/>
      <c r="U84" s="4"/>
      <c r="V84" s="4"/>
      <c r="W84" s="3"/>
      <c r="X84" s="3"/>
      <c r="Y84" s="31"/>
      <c r="Z84" s="31"/>
      <c r="AA84" s="8" t="s">
        <v>54</v>
      </c>
      <c r="AB84" s="66">
        <v>1</v>
      </c>
      <c r="AC84" s="4">
        <f t="shared" ref="AC84:AK92" si="6">C84-P84</f>
        <v>0</v>
      </c>
      <c r="AD84" s="4">
        <f t="shared" si="6"/>
        <v>0</v>
      </c>
      <c r="AE84" s="4">
        <f t="shared" si="6"/>
        <v>0</v>
      </c>
      <c r="AF84" s="4">
        <f t="shared" si="6"/>
        <v>0</v>
      </c>
      <c r="AG84" s="4">
        <f t="shared" si="6"/>
        <v>0</v>
      </c>
      <c r="AH84" s="4">
        <f t="shared" si="6"/>
        <v>0</v>
      </c>
      <c r="AI84" s="4">
        <f t="shared" si="6"/>
        <v>0</v>
      </c>
      <c r="AJ84" s="3">
        <f t="shared" si="6"/>
        <v>0</v>
      </c>
      <c r="AK84" s="3">
        <f t="shared" si="6"/>
        <v>0</v>
      </c>
    </row>
    <row r="85" spans="1:39" ht="39" customHeight="1" x14ac:dyDescent="0.25">
      <c r="A85" s="8" t="s">
        <v>55</v>
      </c>
      <c r="B85" s="77">
        <v>2</v>
      </c>
      <c r="C85" s="4"/>
      <c r="D85" s="4"/>
      <c r="E85" s="4"/>
      <c r="F85" s="4"/>
      <c r="G85" s="4"/>
      <c r="H85" s="4"/>
      <c r="I85" s="4"/>
      <c r="J85" s="3"/>
      <c r="K85" s="3"/>
      <c r="L85" s="31"/>
      <c r="M85" s="40"/>
      <c r="N85" s="8" t="s">
        <v>55</v>
      </c>
      <c r="O85" s="66">
        <v>2</v>
      </c>
      <c r="P85" s="4"/>
      <c r="Q85" s="4"/>
      <c r="R85" s="4"/>
      <c r="S85" s="4"/>
      <c r="T85" s="4"/>
      <c r="U85" s="4"/>
      <c r="V85" s="4"/>
      <c r="W85" s="3"/>
      <c r="X85" s="3"/>
      <c r="Y85" s="31"/>
      <c r="Z85" s="31"/>
      <c r="AA85" s="8" t="s">
        <v>55</v>
      </c>
      <c r="AB85" s="66">
        <v>2</v>
      </c>
      <c r="AC85" s="4">
        <f t="shared" si="6"/>
        <v>0</v>
      </c>
      <c r="AD85" s="4">
        <f t="shared" si="6"/>
        <v>0</v>
      </c>
      <c r="AE85" s="4">
        <f t="shared" si="6"/>
        <v>0</v>
      </c>
      <c r="AF85" s="4">
        <f t="shared" si="6"/>
        <v>0</v>
      </c>
      <c r="AG85" s="4">
        <f t="shared" si="6"/>
        <v>0</v>
      </c>
      <c r="AH85" s="4">
        <f t="shared" si="6"/>
        <v>0</v>
      </c>
      <c r="AI85" s="4">
        <f t="shared" si="6"/>
        <v>0</v>
      </c>
      <c r="AJ85" s="3">
        <f t="shared" si="6"/>
        <v>0</v>
      </c>
      <c r="AK85" s="3">
        <f t="shared" si="6"/>
        <v>0</v>
      </c>
    </row>
    <row r="86" spans="1:39" ht="52.5" customHeight="1" x14ac:dyDescent="0.25">
      <c r="A86" s="8" t="s">
        <v>56</v>
      </c>
      <c r="B86" s="77">
        <v>3</v>
      </c>
      <c r="C86" s="4"/>
      <c r="D86" s="4"/>
      <c r="E86" s="4"/>
      <c r="F86" s="4"/>
      <c r="G86" s="4"/>
      <c r="H86" s="4"/>
      <c r="I86" s="4"/>
      <c r="J86" s="3"/>
      <c r="K86" s="3"/>
      <c r="L86" s="31"/>
      <c r="M86" s="40"/>
      <c r="N86" s="8" t="s">
        <v>56</v>
      </c>
      <c r="O86" s="66">
        <v>3</v>
      </c>
      <c r="P86" s="4">
        <v>1</v>
      </c>
      <c r="Q86" s="4"/>
      <c r="R86" s="4"/>
      <c r="S86" s="4"/>
      <c r="T86" s="4"/>
      <c r="U86" s="4"/>
      <c r="V86" s="4">
        <v>1</v>
      </c>
      <c r="W86" s="3">
        <v>24541.5</v>
      </c>
      <c r="X86" s="3"/>
      <c r="Y86" s="31"/>
      <c r="Z86" s="31"/>
      <c r="AA86" s="8" t="s">
        <v>56</v>
      </c>
      <c r="AB86" s="66">
        <v>3</v>
      </c>
      <c r="AC86" s="4">
        <f t="shared" si="6"/>
        <v>-1</v>
      </c>
      <c r="AD86" s="4">
        <f t="shared" si="6"/>
        <v>0</v>
      </c>
      <c r="AE86" s="4">
        <f t="shared" si="6"/>
        <v>0</v>
      </c>
      <c r="AF86" s="4">
        <f t="shared" si="6"/>
        <v>0</v>
      </c>
      <c r="AG86" s="4">
        <f t="shared" si="6"/>
        <v>0</v>
      </c>
      <c r="AH86" s="4">
        <f t="shared" si="6"/>
        <v>0</v>
      </c>
      <c r="AI86" s="4">
        <f t="shared" si="6"/>
        <v>-1</v>
      </c>
      <c r="AJ86" s="3">
        <f t="shared" si="6"/>
        <v>-24541.5</v>
      </c>
      <c r="AK86" s="3">
        <f t="shared" si="6"/>
        <v>0</v>
      </c>
    </row>
    <row r="87" spans="1:39" ht="12.75" customHeight="1" x14ac:dyDescent="0.25">
      <c r="A87" s="8" t="s">
        <v>57</v>
      </c>
      <c r="B87" s="77">
        <v>4</v>
      </c>
      <c r="C87" s="4"/>
      <c r="D87" s="4"/>
      <c r="E87" s="4"/>
      <c r="F87" s="4"/>
      <c r="G87" s="4"/>
      <c r="H87" s="4"/>
      <c r="I87" s="4"/>
      <c r="J87" s="3"/>
      <c r="K87" s="3"/>
      <c r="L87" s="31"/>
      <c r="M87" s="40"/>
      <c r="N87" s="8" t="s">
        <v>57</v>
      </c>
      <c r="O87" s="66">
        <v>4</v>
      </c>
      <c r="P87" s="4"/>
      <c r="Q87" s="4"/>
      <c r="R87" s="4"/>
      <c r="S87" s="4"/>
      <c r="T87" s="4"/>
      <c r="U87" s="4"/>
      <c r="V87" s="4"/>
      <c r="W87" s="3"/>
      <c r="X87" s="3"/>
      <c r="Y87" s="31"/>
      <c r="Z87" s="31"/>
      <c r="AA87" s="8" t="s">
        <v>57</v>
      </c>
      <c r="AB87" s="66">
        <v>4</v>
      </c>
      <c r="AC87" s="4">
        <f t="shared" si="6"/>
        <v>0</v>
      </c>
      <c r="AD87" s="4">
        <f t="shared" si="6"/>
        <v>0</v>
      </c>
      <c r="AE87" s="4">
        <f t="shared" si="6"/>
        <v>0</v>
      </c>
      <c r="AF87" s="4">
        <f t="shared" si="6"/>
        <v>0</v>
      </c>
      <c r="AG87" s="4">
        <f t="shared" si="6"/>
        <v>0</v>
      </c>
      <c r="AH87" s="4">
        <f t="shared" si="6"/>
        <v>0</v>
      </c>
      <c r="AI87" s="4">
        <f t="shared" si="6"/>
        <v>0</v>
      </c>
      <c r="AJ87" s="3">
        <f t="shared" si="6"/>
        <v>0</v>
      </c>
      <c r="AK87" s="3">
        <f t="shared" si="6"/>
        <v>0</v>
      </c>
    </row>
    <row r="88" spans="1:39" ht="12" customHeight="1" x14ac:dyDescent="0.25">
      <c r="A88" s="8" t="s">
        <v>720</v>
      </c>
      <c r="B88" s="76">
        <v>5</v>
      </c>
      <c r="C88" s="4"/>
      <c r="D88" s="4"/>
      <c r="E88" s="4"/>
      <c r="F88" s="4"/>
      <c r="G88" s="4"/>
      <c r="H88" s="4"/>
      <c r="I88" s="4"/>
      <c r="J88" s="3"/>
      <c r="K88" s="3"/>
      <c r="L88" s="31"/>
      <c r="M88" s="40"/>
      <c r="N88" s="8" t="s">
        <v>58</v>
      </c>
      <c r="O88" s="65">
        <v>5</v>
      </c>
      <c r="P88" s="4"/>
      <c r="Q88" s="4"/>
      <c r="R88" s="4"/>
      <c r="S88" s="4"/>
      <c r="T88" s="4"/>
      <c r="U88" s="4"/>
      <c r="V88" s="4"/>
      <c r="W88" s="3"/>
      <c r="X88" s="3"/>
      <c r="Y88" s="31"/>
      <c r="Z88" s="31"/>
      <c r="AA88" s="8" t="s">
        <v>58</v>
      </c>
      <c r="AB88" s="65">
        <v>5</v>
      </c>
      <c r="AC88" s="4">
        <f t="shared" si="6"/>
        <v>0</v>
      </c>
      <c r="AD88" s="4">
        <f t="shared" si="6"/>
        <v>0</v>
      </c>
      <c r="AE88" s="4">
        <f t="shared" si="6"/>
        <v>0</v>
      </c>
      <c r="AF88" s="4">
        <f t="shared" si="6"/>
        <v>0</v>
      </c>
      <c r="AG88" s="4">
        <f t="shared" si="6"/>
        <v>0</v>
      </c>
      <c r="AH88" s="4">
        <f t="shared" si="6"/>
        <v>0</v>
      </c>
      <c r="AI88" s="4">
        <f t="shared" si="6"/>
        <v>0</v>
      </c>
      <c r="AJ88" s="3">
        <f t="shared" si="6"/>
        <v>0</v>
      </c>
      <c r="AK88" s="3">
        <f t="shared" si="6"/>
        <v>0</v>
      </c>
    </row>
    <row r="89" spans="1:39" ht="12.75" customHeight="1" x14ac:dyDescent="0.25">
      <c r="A89" s="8" t="s">
        <v>59</v>
      </c>
      <c r="B89" s="76">
        <v>6</v>
      </c>
      <c r="C89" s="4"/>
      <c r="D89" s="4"/>
      <c r="E89" s="4"/>
      <c r="F89" s="4"/>
      <c r="G89" s="4"/>
      <c r="H89" s="4"/>
      <c r="I89" s="4"/>
      <c r="J89" s="3"/>
      <c r="K89" s="3"/>
      <c r="L89" s="31"/>
      <c r="M89" s="40"/>
      <c r="N89" s="8" t="s">
        <v>59</v>
      </c>
      <c r="O89" s="65">
        <v>6</v>
      </c>
      <c r="P89" s="4"/>
      <c r="Q89" s="4"/>
      <c r="R89" s="4"/>
      <c r="S89" s="4"/>
      <c r="T89" s="4"/>
      <c r="U89" s="4"/>
      <c r="V89" s="4"/>
      <c r="W89" s="3"/>
      <c r="X89" s="3"/>
      <c r="Y89" s="31"/>
      <c r="Z89" s="31"/>
      <c r="AA89" s="8" t="s">
        <v>59</v>
      </c>
      <c r="AB89" s="65">
        <v>6</v>
      </c>
      <c r="AC89" s="4">
        <f t="shared" si="6"/>
        <v>0</v>
      </c>
      <c r="AD89" s="4">
        <f t="shared" si="6"/>
        <v>0</v>
      </c>
      <c r="AE89" s="4">
        <f t="shared" si="6"/>
        <v>0</v>
      </c>
      <c r="AF89" s="4">
        <f t="shared" si="6"/>
        <v>0</v>
      </c>
      <c r="AG89" s="4">
        <f t="shared" si="6"/>
        <v>0</v>
      </c>
      <c r="AH89" s="4">
        <f t="shared" si="6"/>
        <v>0</v>
      </c>
      <c r="AI89" s="4">
        <f t="shared" si="6"/>
        <v>0</v>
      </c>
      <c r="AJ89" s="3">
        <f t="shared" si="6"/>
        <v>0</v>
      </c>
      <c r="AK89" s="3">
        <f t="shared" si="6"/>
        <v>0</v>
      </c>
    </row>
    <row r="90" spans="1:39" ht="12.75" customHeight="1" x14ac:dyDescent="0.25">
      <c r="A90" s="8" t="s">
        <v>60</v>
      </c>
      <c r="B90" s="76">
        <v>7</v>
      </c>
      <c r="C90" s="4"/>
      <c r="D90" s="4"/>
      <c r="E90" s="4"/>
      <c r="F90" s="4"/>
      <c r="G90" s="4"/>
      <c r="H90" s="4"/>
      <c r="I90" s="4"/>
      <c r="J90" s="3"/>
      <c r="K90" s="3"/>
      <c r="L90" s="31"/>
      <c r="M90" s="40"/>
      <c r="N90" s="8" t="s">
        <v>60</v>
      </c>
      <c r="O90" s="65">
        <v>7</v>
      </c>
      <c r="P90" s="4"/>
      <c r="Q90" s="4"/>
      <c r="R90" s="4"/>
      <c r="S90" s="4"/>
      <c r="T90" s="4"/>
      <c r="U90" s="4"/>
      <c r="V90" s="4"/>
      <c r="W90" s="3"/>
      <c r="X90" s="3"/>
      <c r="Y90" s="31"/>
      <c r="Z90" s="31"/>
      <c r="AA90" s="8" t="s">
        <v>60</v>
      </c>
      <c r="AB90" s="65">
        <v>7</v>
      </c>
      <c r="AC90" s="4">
        <f t="shared" si="6"/>
        <v>0</v>
      </c>
      <c r="AD90" s="4">
        <f t="shared" si="6"/>
        <v>0</v>
      </c>
      <c r="AE90" s="4">
        <f t="shared" si="6"/>
        <v>0</v>
      </c>
      <c r="AF90" s="4">
        <f t="shared" si="6"/>
        <v>0</v>
      </c>
      <c r="AG90" s="4">
        <f t="shared" si="6"/>
        <v>0</v>
      </c>
      <c r="AH90" s="4">
        <f t="shared" si="6"/>
        <v>0</v>
      </c>
      <c r="AI90" s="4">
        <f t="shared" si="6"/>
        <v>0</v>
      </c>
      <c r="AJ90" s="3">
        <f t="shared" si="6"/>
        <v>0</v>
      </c>
      <c r="AK90" s="3">
        <f t="shared" si="6"/>
        <v>0</v>
      </c>
    </row>
    <row r="91" spans="1:39" ht="12.75" customHeight="1" x14ac:dyDescent="0.25">
      <c r="A91" s="8" t="s">
        <v>61</v>
      </c>
      <c r="B91" s="76">
        <v>8</v>
      </c>
      <c r="C91" s="4"/>
      <c r="D91" s="4"/>
      <c r="E91" s="4"/>
      <c r="F91" s="4"/>
      <c r="G91" s="4"/>
      <c r="H91" s="4"/>
      <c r="I91" s="4"/>
      <c r="J91" s="3"/>
      <c r="K91" s="3"/>
      <c r="L91" s="31"/>
      <c r="M91" s="40"/>
      <c r="N91" s="8" t="s">
        <v>61</v>
      </c>
      <c r="O91" s="65">
        <v>8</v>
      </c>
      <c r="P91" s="4">
        <v>1</v>
      </c>
      <c r="Q91" s="4"/>
      <c r="R91" s="4"/>
      <c r="S91" s="4"/>
      <c r="T91" s="4"/>
      <c r="U91" s="4"/>
      <c r="V91" s="4">
        <v>1</v>
      </c>
      <c r="W91" s="3">
        <v>479.5</v>
      </c>
      <c r="X91" s="3"/>
      <c r="Y91" s="31"/>
      <c r="Z91" s="31"/>
      <c r="AA91" s="8" t="s">
        <v>61</v>
      </c>
      <c r="AB91" s="65">
        <v>8</v>
      </c>
      <c r="AC91" s="4">
        <f t="shared" si="6"/>
        <v>-1</v>
      </c>
      <c r="AD91" s="4">
        <f t="shared" si="6"/>
        <v>0</v>
      </c>
      <c r="AE91" s="4">
        <f t="shared" si="6"/>
        <v>0</v>
      </c>
      <c r="AF91" s="4">
        <f t="shared" si="6"/>
        <v>0</v>
      </c>
      <c r="AG91" s="4">
        <f t="shared" si="6"/>
        <v>0</v>
      </c>
      <c r="AH91" s="4">
        <f t="shared" si="6"/>
        <v>0</v>
      </c>
      <c r="AI91" s="4">
        <f t="shared" si="6"/>
        <v>-1</v>
      </c>
      <c r="AJ91" s="3">
        <f t="shared" si="6"/>
        <v>-479.5</v>
      </c>
      <c r="AK91" s="3">
        <f t="shared" si="6"/>
        <v>0</v>
      </c>
    </row>
    <row r="92" spans="1:39" ht="12.75" customHeight="1" x14ac:dyDescent="0.25">
      <c r="A92" s="14" t="s">
        <v>258</v>
      </c>
      <c r="B92" s="15">
        <v>9</v>
      </c>
      <c r="C92" s="16">
        <f>SUM(C84:C91)</f>
        <v>0</v>
      </c>
      <c r="D92" s="16">
        <f t="shared" ref="D92:H92" si="7">SUM(D84:D91)</f>
        <v>0</v>
      </c>
      <c r="E92" s="16">
        <f t="shared" si="7"/>
        <v>0</v>
      </c>
      <c r="F92" s="16">
        <f t="shared" si="7"/>
        <v>0</v>
      </c>
      <c r="G92" s="16">
        <f t="shared" si="7"/>
        <v>0</v>
      </c>
      <c r="H92" s="16">
        <f t="shared" si="7"/>
        <v>0</v>
      </c>
      <c r="I92" s="16">
        <f>SUM(I84:I91)</f>
        <v>0</v>
      </c>
      <c r="J92" s="17">
        <f>SUM(J84:J91)</f>
        <v>0</v>
      </c>
      <c r="K92" s="17">
        <f>SUM(K84:K91)</f>
        <v>0</v>
      </c>
      <c r="L92" s="40"/>
      <c r="M92" s="40"/>
      <c r="N92" s="14" t="s">
        <v>62</v>
      </c>
      <c r="O92" s="15">
        <v>9</v>
      </c>
      <c r="P92" s="4">
        <f t="shared" ref="P92:X92" si="8">SUM(P84:P91)</f>
        <v>2</v>
      </c>
      <c r="Q92" s="4">
        <f t="shared" si="8"/>
        <v>0</v>
      </c>
      <c r="R92" s="4">
        <f t="shared" si="8"/>
        <v>0</v>
      </c>
      <c r="S92" s="4">
        <f t="shared" si="8"/>
        <v>0</v>
      </c>
      <c r="T92" s="4">
        <f t="shared" si="8"/>
        <v>0</v>
      </c>
      <c r="U92" s="4">
        <f t="shared" si="8"/>
        <v>0</v>
      </c>
      <c r="V92" s="4">
        <f t="shared" si="8"/>
        <v>2</v>
      </c>
      <c r="W92" s="3">
        <f t="shared" si="8"/>
        <v>25021</v>
      </c>
      <c r="X92" s="3">
        <f t="shared" si="8"/>
        <v>0</v>
      </c>
      <c r="Y92" s="32"/>
      <c r="Z92" s="32"/>
      <c r="AA92" s="14" t="s">
        <v>62</v>
      </c>
      <c r="AB92" s="15">
        <v>9</v>
      </c>
      <c r="AC92" s="4">
        <f t="shared" si="6"/>
        <v>-2</v>
      </c>
      <c r="AD92" s="4">
        <f t="shared" si="6"/>
        <v>0</v>
      </c>
      <c r="AE92" s="4">
        <f t="shared" si="6"/>
        <v>0</v>
      </c>
      <c r="AF92" s="4">
        <f t="shared" si="6"/>
        <v>0</v>
      </c>
      <c r="AG92" s="4">
        <f t="shared" si="6"/>
        <v>0</v>
      </c>
      <c r="AH92" s="4">
        <f t="shared" si="6"/>
        <v>0</v>
      </c>
      <c r="AI92" s="4">
        <f t="shared" si="6"/>
        <v>-2</v>
      </c>
      <c r="AJ92" s="3">
        <f t="shared" si="6"/>
        <v>-25021</v>
      </c>
      <c r="AK92" s="3">
        <f t="shared" si="6"/>
        <v>0</v>
      </c>
    </row>
    <row r="94" spans="1:39" x14ac:dyDescent="0.25">
      <c r="A94" s="12" t="s">
        <v>66</v>
      </c>
      <c r="N94" s="12" t="s">
        <v>66</v>
      </c>
      <c r="AA94" s="12" t="s">
        <v>66</v>
      </c>
    </row>
    <row r="95" spans="1:39" ht="18.75" x14ac:dyDescent="0.3">
      <c r="A95" s="10" t="s">
        <v>730</v>
      </c>
      <c r="B95" s="10"/>
      <c r="C95" s="11"/>
      <c r="D95" s="11"/>
      <c r="E95" s="11"/>
      <c r="F95" s="11"/>
      <c r="G95" s="11"/>
      <c r="H95" s="10"/>
      <c r="I95" s="10"/>
      <c r="J95" s="10"/>
      <c r="K95" s="10"/>
      <c r="L95" s="6"/>
      <c r="M95" s="10" t="s">
        <v>724</v>
      </c>
      <c r="N95" s="10" t="s">
        <v>730</v>
      </c>
      <c r="O95" s="10"/>
      <c r="P95" s="11"/>
      <c r="Q95" s="11"/>
      <c r="R95" s="11"/>
      <c r="S95" s="11"/>
      <c r="T95" s="11"/>
      <c r="U95" s="10"/>
      <c r="V95" s="10"/>
      <c r="W95" s="10"/>
      <c r="X95" s="10"/>
      <c r="Y95" s="6"/>
      <c r="Z95" s="10" t="s">
        <v>724</v>
      </c>
      <c r="AA95" s="10" t="s">
        <v>730</v>
      </c>
      <c r="AB95" s="10"/>
      <c r="AC95" s="11"/>
      <c r="AD95" s="11"/>
      <c r="AE95" s="11"/>
      <c r="AF95" s="11"/>
      <c r="AG95" s="11"/>
      <c r="AH95" s="10"/>
      <c r="AI95" s="10"/>
      <c r="AJ95" s="10"/>
      <c r="AK95" s="10"/>
      <c r="AL95" s="6">
        <f>L95-Y95</f>
        <v>0</v>
      </c>
      <c r="AM95" s="10" t="s">
        <v>724</v>
      </c>
    </row>
    <row r="96" spans="1:39" ht="20.25" customHeight="1" x14ac:dyDescent="0.3">
      <c r="A96" s="116" t="s">
        <v>725</v>
      </c>
      <c r="B96" s="116"/>
      <c r="C96" s="6"/>
      <c r="D96" s="10" t="s">
        <v>729</v>
      </c>
      <c r="E96" s="11"/>
      <c r="F96" s="6"/>
      <c r="G96" s="53" t="s">
        <v>726</v>
      </c>
      <c r="H96" s="1"/>
      <c r="I96" s="10"/>
      <c r="J96" s="10"/>
      <c r="K96" s="6"/>
      <c r="L96" s="10" t="s">
        <v>63</v>
      </c>
      <c r="M96" s="10"/>
      <c r="N96" s="116" t="s">
        <v>725</v>
      </c>
      <c r="O96" s="116"/>
      <c r="P96" s="6"/>
      <c r="Q96" s="10" t="s">
        <v>729</v>
      </c>
      <c r="R96" s="11"/>
      <c r="S96" s="6"/>
      <c r="T96" s="53" t="s">
        <v>726</v>
      </c>
      <c r="U96" s="1"/>
      <c r="V96" s="10"/>
      <c r="W96" s="10"/>
      <c r="X96" s="6"/>
      <c r="Y96" s="10" t="s">
        <v>63</v>
      </c>
      <c r="Z96" s="10"/>
      <c r="AA96" s="116" t="s">
        <v>725</v>
      </c>
      <c r="AB96" s="116"/>
      <c r="AC96" s="6">
        <f>C96-P96</f>
        <v>0</v>
      </c>
      <c r="AD96" s="10" t="s">
        <v>729</v>
      </c>
      <c r="AE96" s="11"/>
      <c r="AF96" s="6">
        <f>F96-S96</f>
        <v>0</v>
      </c>
      <c r="AG96" s="53" t="s">
        <v>726</v>
      </c>
      <c r="AH96" s="1"/>
      <c r="AI96" s="10"/>
      <c r="AJ96" s="10"/>
      <c r="AK96" s="6">
        <f>K96-X96</f>
        <v>0</v>
      </c>
      <c r="AL96" s="10" t="s">
        <v>63</v>
      </c>
      <c r="AM96" s="10"/>
    </row>
    <row r="97" spans="1:39" ht="21" customHeight="1" x14ac:dyDescent="0.3">
      <c r="A97" s="13" t="s">
        <v>728</v>
      </c>
      <c r="B97" s="13"/>
      <c r="C97" s="6"/>
      <c r="D97" s="13" t="s">
        <v>727</v>
      </c>
      <c r="E97" s="13"/>
      <c r="F97" s="13"/>
      <c r="J97" s="10"/>
      <c r="K97" s="10"/>
      <c r="L97" s="6"/>
      <c r="M97" s="10" t="s">
        <v>64</v>
      </c>
      <c r="N97" s="13" t="s">
        <v>728</v>
      </c>
      <c r="O97" s="13"/>
      <c r="P97" s="6"/>
      <c r="Q97" s="13" t="s">
        <v>727</v>
      </c>
      <c r="R97" s="13"/>
      <c r="S97" s="13"/>
      <c r="W97" s="10"/>
      <c r="X97" s="10"/>
      <c r="Y97" s="6"/>
      <c r="Z97" s="10" t="s">
        <v>64</v>
      </c>
      <c r="AA97" s="13" t="s">
        <v>728</v>
      </c>
      <c r="AB97" s="13"/>
      <c r="AC97" s="6">
        <f>C97-P97</f>
        <v>0</v>
      </c>
      <c r="AD97" s="13" t="s">
        <v>727</v>
      </c>
      <c r="AE97" s="13"/>
      <c r="AF97" s="13"/>
      <c r="AJ97" s="10"/>
      <c r="AK97" s="10"/>
      <c r="AL97" s="6">
        <f>L97-Y97</f>
        <v>0</v>
      </c>
      <c r="AM97" s="10" t="s">
        <v>64</v>
      </c>
    </row>
    <row r="100" spans="1:39" x14ac:dyDescent="0.25">
      <c r="A100" s="12" t="s">
        <v>67</v>
      </c>
      <c r="N100" s="12" t="s">
        <v>67</v>
      </c>
      <c r="AA100" s="12" t="s">
        <v>67</v>
      </c>
    </row>
    <row r="101" spans="1:39" ht="18.75" x14ac:dyDescent="0.3">
      <c r="A101" s="10" t="s">
        <v>730</v>
      </c>
      <c r="B101" s="10"/>
      <c r="C101" s="11"/>
      <c r="D101" s="11"/>
      <c r="E101" s="11"/>
      <c r="F101" s="11"/>
      <c r="G101" s="11"/>
      <c r="H101" s="10"/>
      <c r="I101" s="10"/>
      <c r="J101" s="10"/>
      <c r="K101" s="10"/>
      <c r="L101" s="6"/>
      <c r="M101" s="10" t="s">
        <v>724</v>
      </c>
      <c r="N101" s="10" t="s">
        <v>730</v>
      </c>
      <c r="O101" s="10"/>
      <c r="P101" s="11"/>
      <c r="Q101" s="11"/>
      <c r="R101" s="11"/>
      <c r="S101" s="11"/>
      <c r="T101" s="11"/>
      <c r="U101" s="10"/>
      <c r="V101" s="10"/>
      <c r="W101" s="10"/>
      <c r="X101" s="10"/>
      <c r="Y101" s="6"/>
      <c r="Z101" s="10" t="s">
        <v>724</v>
      </c>
      <c r="AA101" s="10" t="s">
        <v>730</v>
      </c>
      <c r="AB101" s="10"/>
      <c r="AC101" s="11"/>
      <c r="AD101" s="11"/>
      <c r="AE101" s="11"/>
      <c r="AF101" s="11"/>
      <c r="AG101" s="11"/>
      <c r="AH101" s="10"/>
      <c r="AI101" s="10"/>
      <c r="AJ101" s="10"/>
      <c r="AK101" s="10"/>
      <c r="AL101" s="6">
        <f>L101-Y101</f>
        <v>0</v>
      </c>
      <c r="AM101" s="10" t="s">
        <v>724</v>
      </c>
    </row>
    <row r="102" spans="1:39" ht="20.25" customHeight="1" x14ac:dyDescent="0.3">
      <c r="A102" s="116" t="s">
        <v>725</v>
      </c>
      <c r="B102" s="116"/>
      <c r="C102" s="6"/>
      <c r="D102" s="10" t="s">
        <v>729</v>
      </c>
      <c r="E102" s="11"/>
      <c r="F102" s="6"/>
      <c r="G102" s="53" t="s">
        <v>726</v>
      </c>
      <c r="H102" s="1"/>
      <c r="I102" s="10"/>
      <c r="J102" s="10"/>
      <c r="K102" s="6"/>
      <c r="L102" s="10" t="s">
        <v>63</v>
      </c>
      <c r="M102" s="10"/>
      <c r="N102" s="116" t="s">
        <v>725</v>
      </c>
      <c r="O102" s="116"/>
      <c r="P102" s="6"/>
      <c r="Q102" s="10" t="s">
        <v>729</v>
      </c>
      <c r="R102" s="11"/>
      <c r="S102" s="6"/>
      <c r="T102" s="53" t="s">
        <v>726</v>
      </c>
      <c r="U102" s="1"/>
      <c r="V102" s="10"/>
      <c r="W102" s="10"/>
      <c r="X102" s="6"/>
      <c r="Y102" s="10" t="s">
        <v>63</v>
      </c>
      <c r="Z102" s="10"/>
      <c r="AA102" s="116" t="s">
        <v>725</v>
      </c>
      <c r="AB102" s="116"/>
      <c r="AC102" s="6">
        <f>C102-P102</f>
        <v>0</v>
      </c>
      <c r="AD102" s="10" t="s">
        <v>729</v>
      </c>
      <c r="AE102" s="11"/>
      <c r="AF102" s="6">
        <f>F102-S102</f>
        <v>0</v>
      </c>
      <c r="AG102" s="53" t="s">
        <v>726</v>
      </c>
      <c r="AH102" s="1"/>
      <c r="AI102" s="10"/>
      <c r="AJ102" s="10"/>
      <c r="AK102" s="6">
        <f>K102-X102</f>
        <v>0</v>
      </c>
      <c r="AL102" s="10" t="s">
        <v>63</v>
      </c>
      <c r="AM102" s="10"/>
    </row>
    <row r="103" spans="1:39" ht="21" customHeight="1" x14ac:dyDescent="0.3">
      <c r="A103" s="13" t="s">
        <v>728</v>
      </c>
      <c r="B103" s="13"/>
      <c r="C103" s="6"/>
      <c r="D103" s="13" t="s">
        <v>727</v>
      </c>
      <c r="E103" s="13"/>
      <c r="F103" s="13"/>
      <c r="J103" s="10"/>
      <c r="K103" s="10"/>
      <c r="L103" s="6"/>
      <c r="M103" s="10" t="s">
        <v>64</v>
      </c>
      <c r="N103" s="13" t="s">
        <v>728</v>
      </c>
      <c r="O103" s="13"/>
      <c r="P103" s="6"/>
      <c r="Q103" s="13" t="s">
        <v>727</v>
      </c>
      <c r="R103" s="13"/>
      <c r="S103" s="13"/>
      <c r="W103" s="10"/>
      <c r="X103" s="10"/>
      <c r="Y103" s="6"/>
      <c r="Z103" s="10" t="s">
        <v>64</v>
      </c>
      <c r="AA103" s="13" t="s">
        <v>728</v>
      </c>
      <c r="AB103" s="13"/>
      <c r="AC103" s="6">
        <f>C103-P103</f>
        <v>0</v>
      </c>
      <c r="AD103" s="13" t="s">
        <v>727</v>
      </c>
      <c r="AE103" s="13"/>
      <c r="AF103" s="13"/>
      <c r="AJ103" s="10"/>
      <c r="AK103" s="10"/>
      <c r="AL103" s="6">
        <f>L103-Y103</f>
        <v>0</v>
      </c>
      <c r="AM103" s="10" t="s">
        <v>64</v>
      </c>
    </row>
    <row r="106" spans="1:39" x14ac:dyDescent="0.25">
      <c r="A106" s="12" t="s">
        <v>68</v>
      </c>
      <c r="N106" s="12" t="s">
        <v>68</v>
      </c>
      <c r="AA106" s="12" t="s">
        <v>68</v>
      </c>
    </row>
    <row r="107" spans="1:39" ht="18.75" x14ac:dyDescent="0.3">
      <c r="A107" s="10" t="s">
        <v>730</v>
      </c>
      <c r="B107" s="10"/>
      <c r="C107" s="11"/>
      <c r="D107" s="11"/>
      <c r="E107" s="11"/>
      <c r="F107" s="11"/>
      <c r="G107" s="11"/>
      <c r="H107" s="10"/>
      <c r="I107" s="10"/>
      <c r="J107" s="10"/>
      <c r="K107" s="10"/>
      <c r="L107" s="6"/>
      <c r="M107" s="10" t="s">
        <v>724</v>
      </c>
      <c r="N107" s="10" t="s">
        <v>730</v>
      </c>
      <c r="O107" s="10"/>
      <c r="P107" s="11"/>
      <c r="Q107" s="11"/>
      <c r="R107" s="11"/>
      <c r="S107" s="11"/>
      <c r="T107" s="11"/>
      <c r="U107" s="10"/>
      <c r="V107" s="10"/>
      <c r="W107" s="10"/>
      <c r="X107" s="10"/>
      <c r="Y107" s="6">
        <v>1</v>
      </c>
      <c r="Z107" s="10" t="s">
        <v>724</v>
      </c>
      <c r="AA107" s="10" t="s">
        <v>730</v>
      </c>
      <c r="AB107" s="10"/>
      <c r="AC107" s="11"/>
      <c r="AD107" s="11"/>
      <c r="AE107" s="11"/>
      <c r="AF107" s="11"/>
      <c r="AG107" s="11"/>
      <c r="AH107" s="10"/>
      <c r="AI107" s="10"/>
      <c r="AJ107" s="10"/>
      <c r="AK107" s="10"/>
      <c r="AL107" s="6">
        <f>L107-Y107</f>
        <v>-1</v>
      </c>
      <c r="AM107" s="10" t="s">
        <v>724</v>
      </c>
    </row>
    <row r="108" spans="1:39" ht="20.25" customHeight="1" x14ac:dyDescent="0.3">
      <c r="A108" s="116" t="s">
        <v>725</v>
      </c>
      <c r="B108" s="116"/>
      <c r="C108" s="6"/>
      <c r="D108" s="10" t="s">
        <v>729</v>
      </c>
      <c r="E108" s="11"/>
      <c r="F108" s="6"/>
      <c r="G108" s="53" t="s">
        <v>726</v>
      </c>
      <c r="H108" s="1"/>
      <c r="I108" s="10"/>
      <c r="J108" s="10"/>
      <c r="K108" s="6"/>
      <c r="L108" s="10" t="s">
        <v>63</v>
      </c>
      <c r="M108" s="10"/>
      <c r="N108" s="116" t="s">
        <v>725</v>
      </c>
      <c r="O108" s="116"/>
      <c r="P108" s="6">
        <v>1</v>
      </c>
      <c r="Q108" s="10" t="s">
        <v>729</v>
      </c>
      <c r="R108" s="11"/>
      <c r="S108" s="6"/>
      <c r="T108" s="53" t="s">
        <v>726</v>
      </c>
      <c r="U108" s="1"/>
      <c r="V108" s="10"/>
      <c r="W108" s="10"/>
      <c r="X108" s="6">
        <v>1</v>
      </c>
      <c r="Y108" s="10" t="s">
        <v>63</v>
      </c>
      <c r="Z108" s="10"/>
      <c r="AA108" s="116" t="s">
        <v>725</v>
      </c>
      <c r="AB108" s="116"/>
      <c r="AC108" s="6">
        <f>C108-P108</f>
        <v>-1</v>
      </c>
      <c r="AD108" s="10" t="s">
        <v>729</v>
      </c>
      <c r="AE108" s="11"/>
      <c r="AF108" s="6">
        <f>F108-S108</f>
        <v>0</v>
      </c>
      <c r="AG108" s="53" t="s">
        <v>726</v>
      </c>
      <c r="AH108" s="1"/>
      <c r="AI108" s="10"/>
      <c r="AJ108" s="10"/>
      <c r="AK108" s="6">
        <f>K108-X108</f>
        <v>-1</v>
      </c>
      <c r="AL108" s="10" t="s">
        <v>63</v>
      </c>
      <c r="AM108" s="10"/>
    </row>
    <row r="109" spans="1:39" ht="21" customHeight="1" x14ac:dyDescent="0.3">
      <c r="A109" s="13" t="s">
        <v>728</v>
      </c>
      <c r="B109" s="13"/>
      <c r="C109" s="6"/>
      <c r="D109" s="13" t="s">
        <v>727</v>
      </c>
      <c r="E109" s="13"/>
      <c r="F109" s="13"/>
      <c r="J109" s="10"/>
      <c r="K109" s="10"/>
      <c r="L109" s="6"/>
      <c r="M109" s="10" t="s">
        <v>64</v>
      </c>
      <c r="N109" s="13" t="s">
        <v>728</v>
      </c>
      <c r="O109" s="13"/>
      <c r="P109" s="6"/>
      <c r="Q109" s="13" t="s">
        <v>727</v>
      </c>
      <c r="R109" s="13"/>
      <c r="S109" s="13"/>
      <c r="W109" s="10"/>
      <c r="X109" s="10"/>
      <c r="Y109" s="6">
        <v>1</v>
      </c>
      <c r="Z109" s="10" t="s">
        <v>64</v>
      </c>
      <c r="AA109" s="13" t="s">
        <v>728</v>
      </c>
      <c r="AB109" s="13"/>
      <c r="AC109" s="6">
        <f>C109-P109</f>
        <v>0</v>
      </c>
      <c r="AD109" s="13" t="s">
        <v>727</v>
      </c>
      <c r="AE109" s="13"/>
      <c r="AF109" s="13"/>
      <c r="AJ109" s="10"/>
      <c r="AK109" s="10"/>
      <c r="AL109" s="6">
        <f>L109-Y109</f>
        <v>-1</v>
      </c>
      <c r="AM109" s="10" t="s">
        <v>64</v>
      </c>
    </row>
    <row r="112" spans="1:39" ht="17.25" customHeight="1" x14ac:dyDescent="0.25">
      <c r="A112" s="19" t="s">
        <v>131</v>
      </c>
      <c r="B112" s="19"/>
      <c r="C112" s="19"/>
      <c r="D112" s="19"/>
      <c r="E112" s="18"/>
      <c r="F112" s="18"/>
      <c r="G112" s="18"/>
      <c r="H112" s="18"/>
      <c r="I112" s="18"/>
      <c r="J112" s="18"/>
      <c r="K112" s="135"/>
      <c r="L112" s="135"/>
      <c r="M112" s="135"/>
      <c r="N112" s="19" t="s">
        <v>131</v>
      </c>
      <c r="O112" s="19"/>
      <c r="P112" s="19"/>
      <c r="Q112" s="19"/>
      <c r="R112" s="18"/>
      <c r="S112" s="18"/>
      <c r="T112" s="18"/>
      <c r="U112" s="18"/>
      <c r="V112" s="18"/>
      <c r="W112" s="18"/>
      <c r="X112" s="18"/>
      <c r="Y112" s="18"/>
      <c r="Z112" s="18"/>
      <c r="AA112" s="19" t="s">
        <v>131</v>
      </c>
      <c r="AB112" s="19"/>
      <c r="AC112" s="19"/>
      <c r="AD112" s="19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1:39" ht="17.25" customHeight="1" x14ac:dyDescent="0.25">
      <c r="A113" s="9" t="s">
        <v>65</v>
      </c>
      <c r="B113" s="67"/>
      <c r="C113" s="7"/>
      <c r="D113" s="7"/>
      <c r="E113" s="7"/>
      <c r="F113" s="7"/>
      <c r="G113" s="7"/>
      <c r="H113" s="7"/>
      <c r="I113" s="7"/>
      <c r="J113" s="7"/>
      <c r="K113" s="7"/>
      <c r="L113" s="67"/>
      <c r="M113" s="67"/>
      <c r="N113" s="9" t="s">
        <v>65</v>
      </c>
      <c r="O113" s="67"/>
      <c r="P113" s="7"/>
      <c r="Q113" s="7"/>
      <c r="R113" s="7"/>
      <c r="S113" s="7"/>
      <c r="T113" s="7"/>
      <c r="U113" s="7"/>
      <c r="V113" s="7"/>
      <c r="W113" s="7"/>
      <c r="X113" s="7"/>
      <c r="Y113" s="67"/>
      <c r="Z113" s="67"/>
      <c r="AA113" s="9" t="s">
        <v>65</v>
      </c>
      <c r="AB113" s="67"/>
      <c r="AC113" s="7"/>
      <c r="AD113" s="7"/>
      <c r="AE113" s="7"/>
      <c r="AF113" s="7"/>
      <c r="AG113" s="7"/>
      <c r="AH113" s="7"/>
      <c r="AI113" s="7"/>
      <c r="AJ113" s="7"/>
      <c r="AK113" s="7"/>
      <c r="AL113" s="67"/>
      <c r="AM113" s="67"/>
    </row>
    <row r="114" spans="1:39" ht="27" customHeight="1" x14ac:dyDescent="0.25">
      <c r="A114" s="121" t="s">
        <v>52</v>
      </c>
      <c r="B114" s="121" t="s">
        <v>53</v>
      </c>
      <c r="C114" s="127" t="s">
        <v>70</v>
      </c>
      <c r="D114" s="131"/>
      <c r="E114" s="131"/>
      <c r="F114" s="131"/>
      <c r="G114" s="131"/>
      <c r="H114" s="131"/>
      <c r="I114" s="128"/>
      <c r="J114" s="132" t="s">
        <v>69</v>
      </c>
      <c r="K114" s="132"/>
      <c r="L114" s="44"/>
      <c r="M114" s="55"/>
      <c r="N114" s="121" t="s">
        <v>52</v>
      </c>
      <c r="O114" s="121" t="s">
        <v>53</v>
      </c>
      <c r="P114" s="127" t="s">
        <v>70</v>
      </c>
      <c r="Q114" s="131"/>
      <c r="R114" s="131"/>
      <c r="S114" s="131"/>
      <c r="T114" s="131"/>
      <c r="U114" s="131"/>
      <c r="V114" s="128"/>
      <c r="W114" s="119" t="s">
        <v>69</v>
      </c>
      <c r="X114" s="120"/>
      <c r="Y114" s="44"/>
      <c r="Z114" s="44"/>
      <c r="AA114" s="121" t="s">
        <v>52</v>
      </c>
      <c r="AB114" s="121" t="s">
        <v>53</v>
      </c>
      <c r="AC114" s="127" t="s">
        <v>70</v>
      </c>
      <c r="AD114" s="131"/>
      <c r="AE114" s="131"/>
      <c r="AF114" s="131"/>
      <c r="AG114" s="131"/>
      <c r="AH114" s="131"/>
      <c r="AI114" s="128"/>
      <c r="AJ114" s="119" t="s">
        <v>69</v>
      </c>
      <c r="AK114" s="120"/>
      <c r="AM114" s="33"/>
    </row>
    <row r="115" spans="1:39" ht="21" customHeight="1" x14ac:dyDescent="0.25">
      <c r="A115" s="122"/>
      <c r="B115" s="122"/>
      <c r="C115" s="121" t="s">
        <v>40</v>
      </c>
      <c r="D115" s="127" t="s">
        <v>48</v>
      </c>
      <c r="E115" s="131"/>
      <c r="F115" s="131"/>
      <c r="G115" s="131"/>
      <c r="H115" s="131"/>
      <c r="I115" s="128"/>
      <c r="J115" s="121" t="s">
        <v>47</v>
      </c>
      <c r="K115" s="124" t="s">
        <v>49</v>
      </c>
      <c r="L115" s="30"/>
      <c r="M115" s="55"/>
      <c r="N115" s="122"/>
      <c r="O115" s="122"/>
      <c r="P115" s="121" t="s">
        <v>40</v>
      </c>
      <c r="Q115" s="127" t="s">
        <v>48</v>
      </c>
      <c r="R115" s="131"/>
      <c r="S115" s="131"/>
      <c r="T115" s="131"/>
      <c r="U115" s="131"/>
      <c r="V115" s="128"/>
      <c r="W115" s="121" t="s">
        <v>47</v>
      </c>
      <c r="X115" s="124" t="s">
        <v>49</v>
      </c>
      <c r="Y115" s="44"/>
      <c r="Z115" s="44"/>
      <c r="AA115" s="122"/>
      <c r="AB115" s="122"/>
      <c r="AC115" s="121" t="s">
        <v>40</v>
      </c>
      <c r="AD115" s="127" t="s">
        <v>48</v>
      </c>
      <c r="AE115" s="131"/>
      <c r="AF115" s="131"/>
      <c r="AG115" s="131"/>
      <c r="AH115" s="131"/>
      <c r="AI115" s="128"/>
      <c r="AJ115" s="121" t="s">
        <v>47</v>
      </c>
      <c r="AK115" s="124" t="s">
        <v>49</v>
      </c>
    </row>
    <row r="116" spans="1:39" ht="18.75" customHeight="1" x14ac:dyDescent="0.25">
      <c r="A116" s="122"/>
      <c r="B116" s="122"/>
      <c r="C116" s="122"/>
      <c r="D116" s="124" t="s">
        <v>43</v>
      </c>
      <c r="E116" s="124" t="s">
        <v>42</v>
      </c>
      <c r="F116" s="124" t="s">
        <v>50</v>
      </c>
      <c r="G116" s="127" t="s">
        <v>44</v>
      </c>
      <c r="H116" s="128"/>
      <c r="I116" s="124" t="s">
        <v>723</v>
      </c>
      <c r="J116" s="122"/>
      <c r="K116" s="125"/>
      <c r="L116" s="30"/>
      <c r="M116" s="55"/>
      <c r="N116" s="122"/>
      <c r="O116" s="122"/>
      <c r="P116" s="122"/>
      <c r="Q116" s="124" t="s">
        <v>43</v>
      </c>
      <c r="R116" s="124" t="s">
        <v>42</v>
      </c>
      <c r="S116" s="124" t="s">
        <v>50</v>
      </c>
      <c r="T116" s="127" t="s">
        <v>44</v>
      </c>
      <c r="U116" s="128"/>
      <c r="V116" s="124" t="s">
        <v>723</v>
      </c>
      <c r="W116" s="122"/>
      <c r="X116" s="125"/>
      <c r="Y116" s="44"/>
      <c r="Z116" s="44"/>
      <c r="AA116" s="122"/>
      <c r="AB116" s="122"/>
      <c r="AC116" s="122"/>
      <c r="AD116" s="124" t="s">
        <v>43</v>
      </c>
      <c r="AE116" s="124" t="s">
        <v>42</v>
      </c>
      <c r="AF116" s="124" t="s">
        <v>50</v>
      </c>
      <c r="AG116" s="127" t="s">
        <v>44</v>
      </c>
      <c r="AH116" s="128"/>
      <c r="AI116" s="124" t="s">
        <v>723</v>
      </c>
      <c r="AJ116" s="122"/>
      <c r="AK116" s="125"/>
    </row>
    <row r="117" spans="1:39" ht="20.25" customHeight="1" x14ac:dyDescent="0.25">
      <c r="A117" s="122"/>
      <c r="B117" s="122"/>
      <c r="C117" s="122"/>
      <c r="D117" s="125"/>
      <c r="E117" s="125"/>
      <c r="F117" s="125"/>
      <c r="G117" s="117" t="s">
        <v>45</v>
      </c>
      <c r="H117" s="117" t="s">
        <v>46</v>
      </c>
      <c r="I117" s="125"/>
      <c r="J117" s="122"/>
      <c r="K117" s="125"/>
      <c r="L117" s="30"/>
      <c r="M117" s="55"/>
      <c r="N117" s="122"/>
      <c r="O117" s="122"/>
      <c r="P117" s="122"/>
      <c r="Q117" s="125"/>
      <c r="R117" s="125"/>
      <c r="S117" s="125"/>
      <c r="T117" s="117" t="s">
        <v>45</v>
      </c>
      <c r="U117" s="117" t="s">
        <v>46</v>
      </c>
      <c r="V117" s="125"/>
      <c r="W117" s="122"/>
      <c r="X117" s="125"/>
      <c r="Y117" s="44"/>
      <c r="Z117" s="44"/>
      <c r="AA117" s="122"/>
      <c r="AB117" s="122"/>
      <c r="AC117" s="122"/>
      <c r="AD117" s="125"/>
      <c r="AE117" s="125"/>
      <c r="AF117" s="125"/>
      <c r="AG117" s="117" t="s">
        <v>45</v>
      </c>
      <c r="AH117" s="117" t="s">
        <v>46</v>
      </c>
      <c r="AI117" s="125"/>
      <c r="AJ117" s="122"/>
      <c r="AK117" s="125"/>
    </row>
    <row r="118" spans="1:39" ht="47.25" customHeight="1" x14ac:dyDescent="0.25">
      <c r="A118" s="123"/>
      <c r="B118" s="123"/>
      <c r="C118" s="123"/>
      <c r="D118" s="126"/>
      <c r="E118" s="126"/>
      <c r="F118" s="126"/>
      <c r="G118" s="118"/>
      <c r="H118" s="118"/>
      <c r="I118" s="126"/>
      <c r="J118" s="123"/>
      <c r="K118" s="126"/>
      <c r="L118" s="30"/>
      <c r="M118" s="55"/>
      <c r="N118" s="123"/>
      <c r="O118" s="123"/>
      <c r="P118" s="123"/>
      <c r="Q118" s="126"/>
      <c r="R118" s="126"/>
      <c r="S118" s="126"/>
      <c r="T118" s="118"/>
      <c r="U118" s="118"/>
      <c r="V118" s="126"/>
      <c r="W118" s="123"/>
      <c r="X118" s="126"/>
      <c r="Y118" s="44"/>
      <c r="Z118" s="44"/>
      <c r="AA118" s="123"/>
      <c r="AB118" s="123"/>
      <c r="AC118" s="123"/>
      <c r="AD118" s="126"/>
      <c r="AE118" s="126"/>
      <c r="AF118" s="126"/>
      <c r="AG118" s="118"/>
      <c r="AH118" s="118"/>
      <c r="AI118" s="126"/>
      <c r="AJ118" s="123"/>
      <c r="AK118" s="126"/>
    </row>
    <row r="119" spans="1:39" ht="18.75" customHeight="1" x14ac:dyDescent="0.25">
      <c r="A119" s="66">
        <v>1</v>
      </c>
      <c r="B119" s="66">
        <v>2</v>
      </c>
      <c r="C119" s="66">
        <v>3</v>
      </c>
      <c r="D119" s="66">
        <v>4</v>
      </c>
      <c r="E119" s="66">
        <v>5</v>
      </c>
      <c r="F119" s="66">
        <v>6</v>
      </c>
      <c r="G119" s="66">
        <v>7</v>
      </c>
      <c r="H119" s="66">
        <v>8</v>
      </c>
      <c r="I119" s="66">
        <v>9</v>
      </c>
      <c r="J119" s="66">
        <v>10</v>
      </c>
      <c r="K119" s="66">
        <v>11</v>
      </c>
      <c r="L119" s="45"/>
      <c r="M119" s="39"/>
      <c r="N119" s="66">
        <v>1</v>
      </c>
      <c r="O119" s="66">
        <v>2</v>
      </c>
      <c r="P119" s="66">
        <v>3</v>
      </c>
      <c r="Q119" s="66">
        <v>4</v>
      </c>
      <c r="R119" s="66">
        <v>5</v>
      </c>
      <c r="S119" s="66">
        <v>6</v>
      </c>
      <c r="T119" s="66">
        <v>7</v>
      </c>
      <c r="U119" s="66">
        <v>8</v>
      </c>
      <c r="V119" s="66">
        <v>9</v>
      </c>
      <c r="W119" s="66">
        <v>10</v>
      </c>
      <c r="X119" s="66">
        <v>11</v>
      </c>
      <c r="Y119" s="45"/>
      <c r="Z119" s="45"/>
      <c r="AA119" s="66">
        <v>1</v>
      </c>
      <c r="AB119" s="66">
        <v>2</v>
      </c>
      <c r="AC119" s="66">
        <v>3</v>
      </c>
      <c r="AD119" s="66">
        <v>4</v>
      </c>
      <c r="AE119" s="66">
        <v>5</v>
      </c>
      <c r="AF119" s="66">
        <v>6</v>
      </c>
      <c r="AG119" s="66">
        <v>7</v>
      </c>
      <c r="AH119" s="66">
        <v>8</v>
      </c>
      <c r="AI119" s="66">
        <v>9</v>
      </c>
      <c r="AJ119" s="66">
        <v>10</v>
      </c>
      <c r="AK119" s="66">
        <v>11</v>
      </c>
    </row>
    <row r="120" spans="1:39" ht="38.25" customHeight="1" x14ac:dyDescent="0.25">
      <c r="A120" s="8" t="s">
        <v>54</v>
      </c>
      <c r="B120" s="66">
        <v>1</v>
      </c>
      <c r="C120" s="4"/>
      <c r="D120" s="4"/>
      <c r="E120" s="4"/>
      <c r="F120" s="4"/>
      <c r="G120" s="4"/>
      <c r="H120" s="4"/>
      <c r="I120" s="4"/>
      <c r="J120" s="3"/>
      <c r="K120" s="3"/>
      <c r="L120" s="31"/>
      <c r="M120" s="40"/>
      <c r="N120" s="8" t="s">
        <v>54</v>
      </c>
      <c r="O120" s="66">
        <v>1</v>
      </c>
      <c r="P120" s="4"/>
      <c r="Q120" s="4"/>
      <c r="R120" s="4"/>
      <c r="S120" s="4"/>
      <c r="T120" s="4"/>
      <c r="U120" s="4"/>
      <c r="V120" s="4"/>
      <c r="W120" s="3"/>
      <c r="X120" s="3"/>
      <c r="Y120" s="31"/>
      <c r="Z120" s="31"/>
      <c r="AA120" s="8" t="s">
        <v>54</v>
      </c>
      <c r="AB120" s="66">
        <v>1</v>
      </c>
      <c r="AC120" s="4">
        <f t="shared" ref="AC120:AK128" si="9">C120-P120</f>
        <v>0</v>
      </c>
      <c r="AD120" s="4">
        <f t="shared" si="9"/>
        <v>0</v>
      </c>
      <c r="AE120" s="4">
        <f t="shared" si="9"/>
        <v>0</v>
      </c>
      <c r="AF120" s="4">
        <f t="shared" si="9"/>
        <v>0</v>
      </c>
      <c r="AG120" s="4">
        <f t="shared" si="9"/>
        <v>0</v>
      </c>
      <c r="AH120" s="4">
        <f t="shared" si="9"/>
        <v>0</v>
      </c>
      <c r="AI120" s="4">
        <f t="shared" si="9"/>
        <v>0</v>
      </c>
      <c r="AJ120" s="3">
        <f t="shared" si="9"/>
        <v>0</v>
      </c>
      <c r="AK120" s="3">
        <f t="shared" si="9"/>
        <v>0</v>
      </c>
    </row>
    <row r="121" spans="1:39" ht="39" customHeight="1" x14ac:dyDescent="0.25">
      <c r="A121" s="8" t="s">
        <v>55</v>
      </c>
      <c r="B121" s="66">
        <v>2</v>
      </c>
      <c r="C121" s="4"/>
      <c r="D121" s="4"/>
      <c r="E121" s="4"/>
      <c r="F121" s="4"/>
      <c r="G121" s="4"/>
      <c r="H121" s="4"/>
      <c r="I121" s="4"/>
      <c r="J121" s="3"/>
      <c r="K121" s="3"/>
      <c r="L121" s="31"/>
      <c r="M121" s="40"/>
      <c r="N121" s="8" t="s">
        <v>55</v>
      </c>
      <c r="O121" s="66">
        <v>2</v>
      </c>
      <c r="P121" s="4"/>
      <c r="Q121" s="4"/>
      <c r="R121" s="4"/>
      <c r="S121" s="4"/>
      <c r="T121" s="4"/>
      <c r="U121" s="4"/>
      <c r="V121" s="4"/>
      <c r="W121" s="3"/>
      <c r="X121" s="3"/>
      <c r="Y121" s="31"/>
      <c r="Z121" s="31"/>
      <c r="AA121" s="8" t="s">
        <v>55</v>
      </c>
      <c r="AB121" s="66">
        <v>2</v>
      </c>
      <c r="AC121" s="4">
        <f t="shared" si="9"/>
        <v>0</v>
      </c>
      <c r="AD121" s="4">
        <f t="shared" si="9"/>
        <v>0</v>
      </c>
      <c r="AE121" s="4">
        <f t="shared" si="9"/>
        <v>0</v>
      </c>
      <c r="AF121" s="4">
        <f t="shared" si="9"/>
        <v>0</v>
      </c>
      <c r="AG121" s="4">
        <f t="shared" si="9"/>
        <v>0</v>
      </c>
      <c r="AH121" s="4">
        <f t="shared" si="9"/>
        <v>0</v>
      </c>
      <c r="AI121" s="4">
        <f t="shared" si="9"/>
        <v>0</v>
      </c>
      <c r="AJ121" s="3">
        <f t="shared" si="9"/>
        <v>0</v>
      </c>
      <c r="AK121" s="3">
        <f t="shared" si="9"/>
        <v>0</v>
      </c>
    </row>
    <row r="122" spans="1:39" ht="52.5" customHeight="1" x14ac:dyDescent="0.25">
      <c r="A122" s="8" t="s">
        <v>56</v>
      </c>
      <c r="B122" s="66">
        <v>3</v>
      </c>
      <c r="C122" s="4"/>
      <c r="D122" s="4"/>
      <c r="E122" s="4"/>
      <c r="F122" s="4"/>
      <c r="G122" s="4"/>
      <c r="H122" s="4"/>
      <c r="I122" s="4"/>
      <c r="J122" s="3"/>
      <c r="K122" s="3"/>
      <c r="L122" s="31"/>
      <c r="M122" s="40"/>
      <c r="N122" s="8" t="s">
        <v>56</v>
      </c>
      <c r="O122" s="66">
        <v>3</v>
      </c>
      <c r="P122" s="4">
        <v>2</v>
      </c>
      <c r="Q122" s="4"/>
      <c r="R122" s="4"/>
      <c r="S122" s="4"/>
      <c r="T122" s="4"/>
      <c r="U122" s="4">
        <v>0</v>
      </c>
      <c r="V122" s="4">
        <v>1</v>
      </c>
      <c r="W122" s="3">
        <v>6713.5</v>
      </c>
      <c r="X122" s="3"/>
      <c r="Y122" s="31"/>
      <c r="Z122" s="31"/>
      <c r="AA122" s="8" t="s">
        <v>56</v>
      </c>
      <c r="AB122" s="66">
        <v>3</v>
      </c>
      <c r="AC122" s="4">
        <f t="shared" si="9"/>
        <v>-2</v>
      </c>
      <c r="AD122" s="4">
        <f t="shared" si="9"/>
        <v>0</v>
      </c>
      <c r="AE122" s="4">
        <f t="shared" si="9"/>
        <v>0</v>
      </c>
      <c r="AF122" s="4">
        <f t="shared" si="9"/>
        <v>0</v>
      </c>
      <c r="AG122" s="4">
        <f t="shared" si="9"/>
        <v>0</v>
      </c>
      <c r="AH122" s="4">
        <f t="shared" si="9"/>
        <v>0</v>
      </c>
      <c r="AI122" s="4">
        <f t="shared" si="9"/>
        <v>-1</v>
      </c>
      <c r="AJ122" s="3">
        <f t="shared" si="9"/>
        <v>-6713.5</v>
      </c>
      <c r="AK122" s="3">
        <f t="shared" si="9"/>
        <v>0</v>
      </c>
    </row>
    <row r="123" spans="1:39" ht="12.75" customHeight="1" x14ac:dyDescent="0.25">
      <c r="A123" s="8" t="s">
        <v>57</v>
      </c>
      <c r="B123" s="66">
        <v>4</v>
      </c>
      <c r="C123" s="4"/>
      <c r="D123" s="4"/>
      <c r="E123" s="4"/>
      <c r="F123" s="4"/>
      <c r="G123" s="4"/>
      <c r="H123" s="4"/>
      <c r="I123" s="4"/>
      <c r="J123" s="3"/>
      <c r="K123" s="3"/>
      <c r="L123" s="31"/>
      <c r="M123" s="40"/>
      <c r="N123" s="8" t="s">
        <v>57</v>
      </c>
      <c r="O123" s="66">
        <v>4</v>
      </c>
      <c r="P123" s="4"/>
      <c r="Q123" s="4"/>
      <c r="R123" s="4"/>
      <c r="S123" s="4"/>
      <c r="T123" s="4"/>
      <c r="U123" s="4"/>
      <c r="V123" s="4"/>
      <c r="W123" s="3"/>
      <c r="X123" s="3"/>
      <c r="Y123" s="31"/>
      <c r="Z123" s="31"/>
      <c r="AA123" s="8" t="s">
        <v>57</v>
      </c>
      <c r="AB123" s="66">
        <v>4</v>
      </c>
      <c r="AC123" s="4">
        <f t="shared" si="9"/>
        <v>0</v>
      </c>
      <c r="AD123" s="4">
        <f t="shared" si="9"/>
        <v>0</v>
      </c>
      <c r="AE123" s="4">
        <f t="shared" si="9"/>
        <v>0</v>
      </c>
      <c r="AF123" s="4">
        <f t="shared" si="9"/>
        <v>0</v>
      </c>
      <c r="AG123" s="4">
        <f t="shared" si="9"/>
        <v>0</v>
      </c>
      <c r="AH123" s="4">
        <f t="shared" si="9"/>
        <v>0</v>
      </c>
      <c r="AI123" s="4">
        <f t="shared" si="9"/>
        <v>0</v>
      </c>
      <c r="AJ123" s="3">
        <f t="shared" si="9"/>
        <v>0</v>
      </c>
      <c r="AK123" s="3">
        <f t="shared" si="9"/>
        <v>0</v>
      </c>
    </row>
    <row r="124" spans="1:39" ht="12" customHeight="1" x14ac:dyDescent="0.25">
      <c r="A124" s="8" t="s">
        <v>720</v>
      </c>
      <c r="B124" s="65">
        <v>5</v>
      </c>
      <c r="C124" s="4"/>
      <c r="D124" s="4"/>
      <c r="E124" s="4"/>
      <c r="F124" s="4"/>
      <c r="G124" s="4"/>
      <c r="H124" s="4"/>
      <c r="I124" s="4"/>
      <c r="J124" s="3"/>
      <c r="K124" s="3"/>
      <c r="L124" s="31"/>
      <c r="M124" s="40"/>
      <c r="N124" s="8" t="s">
        <v>58</v>
      </c>
      <c r="O124" s="65">
        <v>5</v>
      </c>
      <c r="P124" s="4"/>
      <c r="Q124" s="4"/>
      <c r="R124" s="4"/>
      <c r="S124" s="4"/>
      <c r="T124" s="4"/>
      <c r="U124" s="4"/>
      <c r="V124" s="4"/>
      <c r="W124" s="3"/>
      <c r="X124" s="3"/>
      <c r="Y124" s="31"/>
      <c r="Z124" s="31"/>
      <c r="AA124" s="8" t="s">
        <v>58</v>
      </c>
      <c r="AB124" s="65">
        <v>5</v>
      </c>
      <c r="AC124" s="4">
        <f t="shared" si="9"/>
        <v>0</v>
      </c>
      <c r="AD124" s="4">
        <f t="shared" si="9"/>
        <v>0</v>
      </c>
      <c r="AE124" s="4">
        <f t="shared" si="9"/>
        <v>0</v>
      </c>
      <c r="AF124" s="4">
        <f t="shared" si="9"/>
        <v>0</v>
      </c>
      <c r="AG124" s="4">
        <f t="shared" si="9"/>
        <v>0</v>
      </c>
      <c r="AH124" s="4">
        <f t="shared" si="9"/>
        <v>0</v>
      </c>
      <c r="AI124" s="4">
        <f t="shared" si="9"/>
        <v>0</v>
      </c>
      <c r="AJ124" s="3">
        <f t="shared" si="9"/>
        <v>0</v>
      </c>
      <c r="AK124" s="3">
        <f t="shared" si="9"/>
        <v>0</v>
      </c>
    </row>
    <row r="125" spans="1:39" ht="12.75" customHeight="1" x14ac:dyDescent="0.25">
      <c r="A125" s="8" t="s">
        <v>59</v>
      </c>
      <c r="B125" s="65">
        <v>6</v>
      </c>
      <c r="C125" s="4"/>
      <c r="D125" s="4"/>
      <c r="E125" s="4"/>
      <c r="F125" s="4"/>
      <c r="G125" s="4"/>
      <c r="H125" s="4"/>
      <c r="I125" s="4"/>
      <c r="J125" s="3"/>
      <c r="K125" s="3"/>
      <c r="L125" s="31"/>
      <c r="M125" s="40"/>
      <c r="N125" s="8" t="s">
        <v>59</v>
      </c>
      <c r="O125" s="65">
        <v>6</v>
      </c>
      <c r="P125" s="4"/>
      <c r="Q125" s="4"/>
      <c r="R125" s="4"/>
      <c r="S125" s="4"/>
      <c r="T125" s="4"/>
      <c r="U125" s="4"/>
      <c r="V125" s="4"/>
      <c r="W125" s="3"/>
      <c r="X125" s="3"/>
      <c r="Y125" s="31"/>
      <c r="Z125" s="31"/>
      <c r="AA125" s="8" t="s">
        <v>59</v>
      </c>
      <c r="AB125" s="65">
        <v>6</v>
      </c>
      <c r="AC125" s="4">
        <f t="shared" si="9"/>
        <v>0</v>
      </c>
      <c r="AD125" s="4">
        <f t="shared" si="9"/>
        <v>0</v>
      </c>
      <c r="AE125" s="4">
        <f t="shared" si="9"/>
        <v>0</v>
      </c>
      <c r="AF125" s="4">
        <f t="shared" si="9"/>
        <v>0</v>
      </c>
      <c r="AG125" s="4">
        <f t="shared" si="9"/>
        <v>0</v>
      </c>
      <c r="AH125" s="4">
        <f t="shared" si="9"/>
        <v>0</v>
      </c>
      <c r="AI125" s="4">
        <f t="shared" si="9"/>
        <v>0</v>
      </c>
      <c r="AJ125" s="3">
        <f t="shared" si="9"/>
        <v>0</v>
      </c>
      <c r="AK125" s="3">
        <f t="shared" si="9"/>
        <v>0</v>
      </c>
    </row>
    <row r="126" spans="1:39" ht="12.75" customHeight="1" x14ac:dyDescent="0.25">
      <c r="A126" s="8" t="s">
        <v>60</v>
      </c>
      <c r="B126" s="65">
        <v>7</v>
      </c>
      <c r="C126" s="4"/>
      <c r="D126" s="4"/>
      <c r="E126" s="4"/>
      <c r="F126" s="4"/>
      <c r="G126" s="4"/>
      <c r="H126" s="4"/>
      <c r="I126" s="4"/>
      <c r="J126" s="3"/>
      <c r="K126" s="3"/>
      <c r="L126" s="31"/>
      <c r="M126" s="40"/>
      <c r="N126" s="8" t="s">
        <v>60</v>
      </c>
      <c r="O126" s="65">
        <v>7</v>
      </c>
      <c r="P126" s="4"/>
      <c r="Q126" s="4"/>
      <c r="R126" s="4"/>
      <c r="S126" s="4"/>
      <c r="T126" s="4"/>
      <c r="U126" s="4"/>
      <c r="V126" s="4"/>
      <c r="W126" s="3"/>
      <c r="X126" s="3"/>
      <c r="Y126" s="31"/>
      <c r="Z126" s="31"/>
      <c r="AA126" s="8" t="s">
        <v>60</v>
      </c>
      <c r="AB126" s="65">
        <v>7</v>
      </c>
      <c r="AC126" s="4">
        <f t="shared" si="9"/>
        <v>0</v>
      </c>
      <c r="AD126" s="4">
        <f t="shared" si="9"/>
        <v>0</v>
      </c>
      <c r="AE126" s="4">
        <f t="shared" si="9"/>
        <v>0</v>
      </c>
      <c r="AF126" s="4">
        <f t="shared" si="9"/>
        <v>0</v>
      </c>
      <c r="AG126" s="4">
        <f t="shared" si="9"/>
        <v>0</v>
      </c>
      <c r="AH126" s="4">
        <f t="shared" si="9"/>
        <v>0</v>
      </c>
      <c r="AI126" s="4">
        <f t="shared" si="9"/>
        <v>0</v>
      </c>
      <c r="AJ126" s="3">
        <f t="shared" si="9"/>
        <v>0</v>
      </c>
      <c r="AK126" s="3">
        <f t="shared" si="9"/>
        <v>0</v>
      </c>
    </row>
    <row r="127" spans="1:39" ht="12.75" customHeight="1" x14ac:dyDescent="0.25">
      <c r="A127" s="8" t="s">
        <v>61</v>
      </c>
      <c r="B127" s="65">
        <v>8</v>
      </c>
      <c r="C127" s="4"/>
      <c r="D127" s="4"/>
      <c r="E127" s="4"/>
      <c r="F127" s="4"/>
      <c r="G127" s="4"/>
      <c r="H127" s="4"/>
      <c r="I127" s="4"/>
      <c r="J127" s="3"/>
      <c r="K127" s="3"/>
      <c r="L127" s="31"/>
      <c r="M127" s="40"/>
      <c r="N127" s="8" t="s">
        <v>61</v>
      </c>
      <c r="O127" s="65">
        <v>8</v>
      </c>
      <c r="P127" s="4">
        <v>4</v>
      </c>
      <c r="Q127" s="4"/>
      <c r="R127" s="4"/>
      <c r="S127" s="4"/>
      <c r="T127" s="4"/>
      <c r="U127" s="4"/>
      <c r="V127" s="4"/>
      <c r="W127" s="3">
        <v>468.4</v>
      </c>
      <c r="X127" s="3"/>
      <c r="Y127" s="31"/>
      <c r="Z127" s="31"/>
      <c r="AA127" s="8" t="s">
        <v>61</v>
      </c>
      <c r="AB127" s="65">
        <v>8</v>
      </c>
      <c r="AC127" s="4">
        <f t="shared" si="9"/>
        <v>-4</v>
      </c>
      <c r="AD127" s="4">
        <f t="shared" si="9"/>
        <v>0</v>
      </c>
      <c r="AE127" s="4">
        <f t="shared" si="9"/>
        <v>0</v>
      </c>
      <c r="AF127" s="4">
        <f t="shared" si="9"/>
        <v>0</v>
      </c>
      <c r="AG127" s="4">
        <f t="shared" si="9"/>
        <v>0</v>
      </c>
      <c r="AH127" s="4">
        <f t="shared" si="9"/>
        <v>0</v>
      </c>
      <c r="AI127" s="4">
        <f t="shared" si="9"/>
        <v>0</v>
      </c>
      <c r="AJ127" s="3">
        <f t="shared" si="9"/>
        <v>-468.4</v>
      </c>
      <c r="AK127" s="3">
        <f t="shared" si="9"/>
        <v>0</v>
      </c>
    </row>
    <row r="128" spans="1:39" ht="12.75" customHeight="1" x14ac:dyDescent="0.25">
      <c r="A128" s="14" t="s">
        <v>258</v>
      </c>
      <c r="B128" s="15">
        <v>9</v>
      </c>
      <c r="C128" s="16">
        <f>SUM(C120:C127)</f>
        <v>0</v>
      </c>
      <c r="D128" s="16">
        <f t="shared" ref="D128:H128" si="10">SUM(D120:D127)</f>
        <v>0</v>
      </c>
      <c r="E128" s="16">
        <f t="shared" si="10"/>
        <v>0</v>
      </c>
      <c r="F128" s="16">
        <f t="shared" si="10"/>
        <v>0</v>
      </c>
      <c r="G128" s="16">
        <f t="shared" si="10"/>
        <v>0</v>
      </c>
      <c r="H128" s="16">
        <f t="shared" si="10"/>
        <v>0</v>
      </c>
      <c r="I128" s="16">
        <f>SUM(I120:I127)</f>
        <v>0</v>
      </c>
      <c r="J128" s="17">
        <f>SUM(J120:J127)</f>
        <v>0</v>
      </c>
      <c r="K128" s="17">
        <f>SUM(K120:K127)</f>
        <v>0</v>
      </c>
      <c r="L128" s="40"/>
      <c r="M128" s="40"/>
      <c r="N128" s="14" t="s">
        <v>62</v>
      </c>
      <c r="O128" s="15">
        <v>9</v>
      </c>
      <c r="P128" s="4">
        <f t="shared" ref="P128:X128" si="11">SUM(P120:P127)</f>
        <v>6</v>
      </c>
      <c r="Q128" s="4">
        <f t="shared" si="11"/>
        <v>0</v>
      </c>
      <c r="R128" s="4">
        <f t="shared" si="11"/>
        <v>0</v>
      </c>
      <c r="S128" s="4">
        <f t="shared" si="11"/>
        <v>0</v>
      </c>
      <c r="T128" s="4">
        <f t="shared" si="11"/>
        <v>0</v>
      </c>
      <c r="U128" s="4">
        <f t="shared" si="11"/>
        <v>0</v>
      </c>
      <c r="V128" s="4">
        <f t="shared" si="11"/>
        <v>1</v>
      </c>
      <c r="W128" s="3">
        <f t="shared" si="11"/>
        <v>7181.9</v>
      </c>
      <c r="X128" s="3">
        <f t="shared" si="11"/>
        <v>0</v>
      </c>
      <c r="Y128" s="32"/>
      <c r="Z128" s="32"/>
      <c r="AA128" s="14" t="s">
        <v>62</v>
      </c>
      <c r="AB128" s="15">
        <v>9</v>
      </c>
      <c r="AC128" s="4">
        <f t="shared" si="9"/>
        <v>-6</v>
      </c>
      <c r="AD128" s="4">
        <f t="shared" si="9"/>
        <v>0</v>
      </c>
      <c r="AE128" s="4">
        <f t="shared" si="9"/>
        <v>0</v>
      </c>
      <c r="AF128" s="4">
        <f t="shared" si="9"/>
        <v>0</v>
      </c>
      <c r="AG128" s="4">
        <f t="shared" si="9"/>
        <v>0</v>
      </c>
      <c r="AH128" s="4">
        <f t="shared" si="9"/>
        <v>0</v>
      </c>
      <c r="AI128" s="4">
        <f t="shared" si="9"/>
        <v>-1</v>
      </c>
      <c r="AJ128" s="3">
        <f t="shared" si="9"/>
        <v>-7181.9</v>
      </c>
      <c r="AK128" s="3">
        <f t="shared" si="9"/>
        <v>0</v>
      </c>
    </row>
    <row r="130" spans="1:39" x14ac:dyDescent="0.25">
      <c r="A130" s="12" t="s">
        <v>66</v>
      </c>
      <c r="N130" s="12" t="s">
        <v>66</v>
      </c>
      <c r="AA130" s="12" t="s">
        <v>66</v>
      </c>
    </row>
    <row r="131" spans="1:39" ht="18.75" x14ac:dyDescent="0.3">
      <c r="A131" s="10" t="s">
        <v>730</v>
      </c>
      <c r="B131" s="10"/>
      <c r="C131" s="11"/>
      <c r="D131" s="11"/>
      <c r="E131" s="11"/>
      <c r="F131" s="11"/>
      <c r="G131" s="11"/>
      <c r="H131" s="10"/>
      <c r="I131" s="10"/>
      <c r="J131" s="10"/>
      <c r="K131" s="10"/>
      <c r="L131" s="6"/>
      <c r="M131" s="10" t="s">
        <v>724</v>
      </c>
      <c r="N131" s="10" t="s">
        <v>730</v>
      </c>
      <c r="O131" s="10"/>
      <c r="P131" s="11"/>
      <c r="Q131" s="11"/>
      <c r="R131" s="11"/>
      <c r="S131" s="11"/>
      <c r="T131" s="11"/>
      <c r="U131" s="10"/>
      <c r="V131" s="10"/>
      <c r="W131" s="10"/>
      <c r="X131" s="10"/>
      <c r="Y131" s="6"/>
      <c r="Z131" s="10" t="s">
        <v>724</v>
      </c>
      <c r="AA131" s="10" t="s">
        <v>730</v>
      </c>
      <c r="AB131" s="10"/>
      <c r="AC131" s="11"/>
      <c r="AD131" s="11"/>
      <c r="AE131" s="11"/>
      <c r="AF131" s="11"/>
      <c r="AG131" s="11"/>
      <c r="AH131" s="10"/>
      <c r="AI131" s="10"/>
      <c r="AJ131" s="10"/>
      <c r="AK131" s="10"/>
      <c r="AL131" s="6">
        <f>L131-Y131</f>
        <v>0</v>
      </c>
      <c r="AM131" s="10" t="s">
        <v>724</v>
      </c>
    </row>
    <row r="132" spans="1:39" ht="20.25" customHeight="1" x14ac:dyDescent="0.3">
      <c r="A132" s="116" t="s">
        <v>725</v>
      </c>
      <c r="B132" s="116"/>
      <c r="C132" s="6"/>
      <c r="D132" s="10" t="s">
        <v>729</v>
      </c>
      <c r="E132" s="11"/>
      <c r="F132" s="6"/>
      <c r="G132" s="53" t="s">
        <v>726</v>
      </c>
      <c r="H132" s="1"/>
      <c r="I132" s="10"/>
      <c r="J132" s="10"/>
      <c r="K132" s="6"/>
      <c r="L132" s="10" t="s">
        <v>63</v>
      </c>
      <c r="M132" s="10"/>
      <c r="N132" s="116" t="s">
        <v>725</v>
      </c>
      <c r="O132" s="116"/>
      <c r="P132" s="6"/>
      <c r="Q132" s="10" t="s">
        <v>729</v>
      </c>
      <c r="R132" s="11"/>
      <c r="S132" s="6"/>
      <c r="T132" s="53" t="s">
        <v>726</v>
      </c>
      <c r="U132" s="1"/>
      <c r="V132" s="10"/>
      <c r="W132" s="10"/>
      <c r="X132" s="6"/>
      <c r="Y132" s="10" t="s">
        <v>63</v>
      </c>
      <c r="Z132" s="10"/>
      <c r="AA132" s="116" t="s">
        <v>725</v>
      </c>
      <c r="AB132" s="116"/>
      <c r="AC132" s="6">
        <f>C132-P132</f>
        <v>0</v>
      </c>
      <c r="AD132" s="10" t="s">
        <v>729</v>
      </c>
      <c r="AE132" s="11"/>
      <c r="AF132" s="6">
        <f>F132-S132</f>
        <v>0</v>
      </c>
      <c r="AG132" s="53" t="s">
        <v>726</v>
      </c>
      <c r="AH132" s="1"/>
      <c r="AI132" s="10"/>
      <c r="AJ132" s="10"/>
      <c r="AK132" s="6">
        <f>K132-X132</f>
        <v>0</v>
      </c>
      <c r="AL132" s="10" t="s">
        <v>63</v>
      </c>
      <c r="AM132" s="10"/>
    </row>
    <row r="133" spans="1:39" ht="21" customHeight="1" x14ac:dyDescent="0.3">
      <c r="A133" s="13" t="s">
        <v>728</v>
      </c>
      <c r="B133" s="13"/>
      <c r="C133" s="6"/>
      <c r="D133" s="13" t="s">
        <v>727</v>
      </c>
      <c r="E133" s="13"/>
      <c r="F133" s="13"/>
      <c r="J133" s="10"/>
      <c r="K133" s="10"/>
      <c r="L133" s="6"/>
      <c r="M133" s="10" t="s">
        <v>64</v>
      </c>
      <c r="N133" s="13" t="s">
        <v>728</v>
      </c>
      <c r="O133" s="13"/>
      <c r="P133" s="6"/>
      <c r="Q133" s="13" t="s">
        <v>727</v>
      </c>
      <c r="R133" s="13"/>
      <c r="S133" s="13"/>
      <c r="W133" s="10"/>
      <c r="X133" s="10"/>
      <c r="Y133" s="6"/>
      <c r="Z133" s="10" t="s">
        <v>64</v>
      </c>
      <c r="AA133" s="13" t="s">
        <v>728</v>
      </c>
      <c r="AB133" s="13"/>
      <c r="AC133" s="6">
        <f>C133-P133</f>
        <v>0</v>
      </c>
      <c r="AD133" s="13" t="s">
        <v>727</v>
      </c>
      <c r="AE133" s="13"/>
      <c r="AF133" s="13"/>
      <c r="AJ133" s="10"/>
      <c r="AK133" s="10"/>
      <c r="AL133" s="6">
        <f>L133-Y133</f>
        <v>0</v>
      </c>
      <c r="AM133" s="10" t="s">
        <v>64</v>
      </c>
    </row>
    <row r="136" spans="1:39" x14ac:dyDescent="0.25">
      <c r="A136" s="12" t="s">
        <v>67</v>
      </c>
      <c r="N136" s="12" t="s">
        <v>67</v>
      </c>
      <c r="AA136" s="12" t="s">
        <v>67</v>
      </c>
    </row>
    <row r="137" spans="1:39" ht="18.75" x14ac:dyDescent="0.3">
      <c r="A137" s="10" t="s">
        <v>730</v>
      </c>
      <c r="B137" s="10"/>
      <c r="C137" s="11"/>
      <c r="D137" s="11"/>
      <c r="E137" s="11"/>
      <c r="F137" s="11"/>
      <c r="G137" s="11"/>
      <c r="H137" s="10"/>
      <c r="I137" s="10"/>
      <c r="J137" s="10"/>
      <c r="K137" s="10"/>
      <c r="L137" s="6"/>
      <c r="M137" s="10" t="s">
        <v>724</v>
      </c>
      <c r="N137" s="10" t="s">
        <v>730</v>
      </c>
      <c r="O137" s="10"/>
      <c r="P137" s="11"/>
      <c r="Q137" s="11"/>
      <c r="R137" s="11"/>
      <c r="S137" s="11"/>
      <c r="T137" s="11"/>
      <c r="U137" s="10"/>
      <c r="V137" s="10"/>
      <c r="W137" s="10"/>
      <c r="X137" s="10"/>
      <c r="Y137" s="6"/>
      <c r="Z137" s="10" t="s">
        <v>724</v>
      </c>
      <c r="AA137" s="10" t="s">
        <v>730</v>
      </c>
      <c r="AB137" s="10"/>
      <c r="AC137" s="11"/>
      <c r="AD137" s="11"/>
      <c r="AE137" s="11"/>
      <c r="AF137" s="11"/>
      <c r="AG137" s="11"/>
      <c r="AH137" s="10"/>
      <c r="AI137" s="10"/>
      <c r="AJ137" s="10"/>
      <c r="AK137" s="10"/>
      <c r="AL137" s="6">
        <f>L137-Y137</f>
        <v>0</v>
      </c>
      <c r="AM137" s="10" t="s">
        <v>724</v>
      </c>
    </row>
    <row r="138" spans="1:39" ht="20.25" customHeight="1" x14ac:dyDescent="0.3">
      <c r="A138" s="116" t="s">
        <v>725</v>
      </c>
      <c r="B138" s="116"/>
      <c r="C138" s="6"/>
      <c r="D138" s="10" t="s">
        <v>729</v>
      </c>
      <c r="E138" s="11"/>
      <c r="F138" s="6"/>
      <c r="G138" s="53" t="s">
        <v>726</v>
      </c>
      <c r="H138" s="1"/>
      <c r="I138" s="10"/>
      <c r="J138" s="10"/>
      <c r="K138" s="6"/>
      <c r="L138" s="10" t="s">
        <v>63</v>
      </c>
      <c r="M138" s="10"/>
      <c r="N138" s="116" t="s">
        <v>725</v>
      </c>
      <c r="O138" s="116"/>
      <c r="P138" s="6"/>
      <c r="Q138" s="10" t="s">
        <v>729</v>
      </c>
      <c r="R138" s="11"/>
      <c r="S138" s="6"/>
      <c r="T138" s="53" t="s">
        <v>726</v>
      </c>
      <c r="U138" s="1"/>
      <c r="V138" s="10"/>
      <c r="W138" s="10"/>
      <c r="X138" s="6"/>
      <c r="Y138" s="10" t="s">
        <v>63</v>
      </c>
      <c r="Z138" s="10"/>
      <c r="AA138" s="116" t="s">
        <v>725</v>
      </c>
      <c r="AB138" s="116"/>
      <c r="AC138" s="6">
        <f>C138-P138</f>
        <v>0</v>
      </c>
      <c r="AD138" s="10" t="s">
        <v>729</v>
      </c>
      <c r="AE138" s="11"/>
      <c r="AF138" s="6">
        <f>F138-S138</f>
        <v>0</v>
      </c>
      <c r="AG138" s="53" t="s">
        <v>726</v>
      </c>
      <c r="AH138" s="1"/>
      <c r="AI138" s="10"/>
      <c r="AJ138" s="10"/>
      <c r="AK138" s="6">
        <f>K138-X138</f>
        <v>0</v>
      </c>
      <c r="AL138" s="10" t="s">
        <v>63</v>
      </c>
      <c r="AM138" s="10"/>
    </row>
    <row r="139" spans="1:39" ht="21" customHeight="1" x14ac:dyDescent="0.3">
      <c r="A139" s="13" t="s">
        <v>728</v>
      </c>
      <c r="B139" s="13"/>
      <c r="C139" s="6"/>
      <c r="D139" s="13" t="s">
        <v>727</v>
      </c>
      <c r="E139" s="13"/>
      <c r="F139" s="13"/>
      <c r="J139" s="10"/>
      <c r="K139" s="10"/>
      <c r="L139" s="6"/>
      <c r="M139" s="10" t="s">
        <v>64</v>
      </c>
      <c r="N139" s="13" t="s">
        <v>728</v>
      </c>
      <c r="O139" s="13"/>
      <c r="P139" s="6"/>
      <c r="Q139" s="13" t="s">
        <v>727</v>
      </c>
      <c r="R139" s="13"/>
      <c r="S139" s="13"/>
      <c r="W139" s="10"/>
      <c r="X139" s="10"/>
      <c r="Y139" s="6"/>
      <c r="Z139" s="10" t="s">
        <v>64</v>
      </c>
      <c r="AA139" s="13" t="s">
        <v>728</v>
      </c>
      <c r="AB139" s="13"/>
      <c r="AC139" s="6">
        <f>C139-P139</f>
        <v>0</v>
      </c>
      <c r="AD139" s="13" t="s">
        <v>727</v>
      </c>
      <c r="AE139" s="13"/>
      <c r="AF139" s="13"/>
      <c r="AJ139" s="10"/>
      <c r="AK139" s="10"/>
      <c r="AL139" s="6">
        <f>L139-Y139</f>
        <v>0</v>
      </c>
      <c r="AM139" s="10" t="s">
        <v>64</v>
      </c>
    </row>
    <row r="142" spans="1:39" x14ac:dyDescent="0.25">
      <c r="A142" s="12" t="s">
        <v>68</v>
      </c>
      <c r="N142" s="12" t="s">
        <v>68</v>
      </c>
      <c r="AA142" s="12" t="s">
        <v>68</v>
      </c>
    </row>
    <row r="143" spans="1:39" ht="18.75" x14ac:dyDescent="0.3">
      <c r="A143" s="10" t="s">
        <v>730</v>
      </c>
      <c r="B143" s="10"/>
      <c r="C143" s="11"/>
      <c r="D143" s="11"/>
      <c r="E143" s="11"/>
      <c r="F143" s="11"/>
      <c r="G143" s="11"/>
      <c r="H143" s="10"/>
      <c r="I143" s="10"/>
      <c r="J143" s="10"/>
      <c r="K143" s="10"/>
      <c r="L143" s="6"/>
      <c r="M143" s="10" t="s">
        <v>724</v>
      </c>
      <c r="N143" s="10" t="s">
        <v>730</v>
      </c>
      <c r="O143" s="10"/>
      <c r="P143" s="11"/>
      <c r="Q143" s="11"/>
      <c r="R143" s="11"/>
      <c r="S143" s="11"/>
      <c r="T143" s="11"/>
      <c r="U143" s="10"/>
      <c r="V143" s="10"/>
      <c r="W143" s="10"/>
      <c r="X143" s="10"/>
      <c r="Y143" s="6">
        <v>2</v>
      </c>
      <c r="Z143" s="10" t="s">
        <v>724</v>
      </c>
      <c r="AA143" s="10" t="s">
        <v>730</v>
      </c>
      <c r="AB143" s="10"/>
      <c r="AC143" s="11"/>
      <c r="AD143" s="11"/>
      <c r="AE143" s="11"/>
      <c r="AF143" s="11"/>
      <c r="AG143" s="11"/>
      <c r="AH143" s="10"/>
      <c r="AI143" s="10"/>
      <c r="AJ143" s="10"/>
      <c r="AK143" s="10"/>
      <c r="AL143" s="6">
        <f>L143-Y143</f>
        <v>-2</v>
      </c>
      <c r="AM143" s="10" t="s">
        <v>724</v>
      </c>
    </row>
    <row r="144" spans="1:39" ht="20.25" customHeight="1" x14ac:dyDescent="0.3">
      <c r="A144" s="116" t="s">
        <v>725</v>
      </c>
      <c r="B144" s="116"/>
      <c r="C144" s="6"/>
      <c r="D144" s="10" t="s">
        <v>729</v>
      </c>
      <c r="E144" s="11"/>
      <c r="F144" s="6"/>
      <c r="G144" s="53" t="s">
        <v>726</v>
      </c>
      <c r="H144" s="1"/>
      <c r="I144" s="10"/>
      <c r="J144" s="10"/>
      <c r="K144" s="6"/>
      <c r="L144" s="10" t="s">
        <v>63</v>
      </c>
      <c r="M144" s="10"/>
      <c r="N144" s="116" t="s">
        <v>725</v>
      </c>
      <c r="O144" s="116"/>
      <c r="P144" s="6">
        <v>1</v>
      </c>
      <c r="Q144" s="10" t="s">
        <v>729</v>
      </c>
      <c r="R144" s="11"/>
      <c r="S144" s="6"/>
      <c r="T144" s="53" t="s">
        <v>726</v>
      </c>
      <c r="U144" s="1"/>
      <c r="V144" s="10"/>
      <c r="W144" s="10"/>
      <c r="X144" s="6"/>
      <c r="Y144" s="10" t="s">
        <v>63</v>
      </c>
      <c r="Z144" s="10"/>
      <c r="AA144" s="116" t="s">
        <v>725</v>
      </c>
      <c r="AB144" s="116"/>
      <c r="AC144" s="6">
        <f>C144-P144</f>
        <v>-1</v>
      </c>
      <c r="AD144" s="10" t="s">
        <v>729</v>
      </c>
      <c r="AE144" s="11"/>
      <c r="AF144" s="6">
        <f>F144-S144</f>
        <v>0</v>
      </c>
      <c r="AG144" s="53" t="s">
        <v>726</v>
      </c>
      <c r="AH144" s="1"/>
      <c r="AI144" s="10"/>
      <c r="AJ144" s="10"/>
      <c r="AK144" s="6">
        <f>K144-X144</f>
        <v>0</v>
      </c>
      <c r="AL144" s="10" t="s">
        <v>63</v>
      </c>
      <c r="AM144" s="10"/>
    </row>
    <row r="145" spans="1:39" ht="21" customHeight="1" x14ac:dyDescent="0.3">
      <c r="A145" s="13" t="s">
        <v>728</v>
      </c>
      <c r="B145" s="13"/>
      <c r="C145" s="6"/>
      <c r="D145" s="13" t="s">
        <v>727</v>
      </c>
      <c r="E145" s="13"/>
      <c r="F145" s="13"/>
      <c r="J145" s="10"/>
      <c r="K145" s="10"/>
      <c r="L145" s="6"/>
      <c r="M145" s="10" t="s">
        <v>64</v>
      </c>
      <c r="N145" s="13" t="s">
        <v>728</v>
      </c>
      <c r="O145" s="13"/>
      <c r="P145" s="6"/>
      <c r="Q145" s="13" t="s">
        <v>727</v>
      </c>
      <c r="R145" s="13"/>
      <c r="S145" s="13"/>
      <c r="W145" s="10"/>
      <c r="X145" s="10"/>
      <c r="Y145" s="6"/>
      <c r="Z145" s="10" t="s">
        <v>64</v>
      </c>
      <c r="AA145" s="13" t="s">
        <v>728</v>
      </c>
      <c r="AB145" s="13"/>
      <c r="AC145" s="6">
        <f>C145-P145</f>
        <v>0</v>
      </c>
      <c r="AD145" s="13" t="s">
        <v>727</v>
      </c>
      <c r="AE145" s="13"/>
      <c r="AF145" s="13"/>
      <c r="AJ145" s="10"/>
      <c r="AK145" s="10"/>
      <c r="AL145" s="6">
        <f>L145-Y145</f>
        <v>0</v>
      </c>
      <c r="AM145" s="10" t="s">
        <v>64</v>
      </c>
    </row>
    <row r="148" spans="1:39" ht="17.25" customHeight="1" x14ac:dyDescent="0.25">
      <c r="A148" s="19" t="s">
        <v>132</v>
      </c>
      <c r="B148" s="19"/>
      <c r="C148" s="19"/>
      <c r="D148" s="19"/>
      <c r="E148" s="18"/>
      <c r="F148" s="18"/>
      <c r="G148" s="18"/>
      <c r="H148" s="18"/>
      <c r="I148" s="18"/>
      <c r="J148" s="18"/>
      <c r="K148" s="135"/>
      <c r="L148" s="135"/>
      <c r="M148" s="135"/>
      <c r="N148" s="19" t="s">
        <v>132</v>
      </c>
      <c r="O148" s="19"/>
      <c r="P148" s="19"/>
      <c r="Q148" s="19"/>
      <c r="R148" s="18"/>
      <c r="S148" s="18"/>
      <c r="T148" s="18"/>
      <c r="U148" s="18"/>
      <c r="V148" s="18"/>
      <c r="W148" s="18"/>
      <c r="X148" s="18"/>
      <c r="Y148" s="18"/>
      <c r="Z148" s="18"/>
      <c r="AA148" s="19" t="s">
        <v>132</v>
      </c>
      <c r="AB148" s="19"/>
      <c r="AC148" s="19"/>
      <c r="AD148" s="19"/>
      <c r="AE148" s="18"/>
      <c r="AF148" s="18"/>
      <c r="AG148" s="18"/>
      <c r="AH148" s="18"/>
      <c r="AI148" s="18"/>
      <c r="AJ148" s="18"/>
      <c r="AK148" s="18"/>
      <c r="AL148" s="18"/>
      <c r="AM148" s="18"/>
    </row>
    <row r="149" spans="1:39" ht="17.25" customHeight="1" x14ac:dyDescent="0.25">
      <c r="A149" s="9" t="s">
        <v>65</v>
      </c>
      <c r="B149" s="67"/>
      <c r="C149" s="7"/>
      <c r="D149" s="7"/>
      <c r="E149" s="7"/>
      <c r="F149" s="7"/>
      <c r="G149" s="7"/>
      <c r="H149" s="7"/>
      <c r="I149" s="7"/>
      <c r="J149" s="7"/>
      <c r="K149" s="7"/>
      <c r="L149" s="67"/>
      <c r="M149" s="67"/>
      <c r="N149" s="9" t="s">
        <v>65</v>
      </c>
      <c r="O149" s="67"/>
      <c r="P149" s="7"/>
      <c r="Q149" s="7"/>
      <c r="R149" s="7"/>
      <c r="S149" s="7"/>
      <c r="T149" s="7"/>
      <c r="U149" s="7"/>
      <c r="V149" s="7"/>
      <c r="W149" s="7"/>
      <c r="X149" s="7"/>
      <c r="Y149" s="67"/>
      <c r="Z149" s="67"/>
      <c r="AA149" s="9" t="s">
        <v>65</v>
      </c>
      <c r="AB149" s="67"/>
      <c r="AC149" s="7"/>
      <c r="AD149" s="7"/>
      <c r="AE149" s="7"/>
      <c r="AF149" s="7"/>
      <c r="AG149" s="7"/>
      <c r="AH149" s="7"/>
      <c r="AI149" s="7"/>
      <c r="AJ149" s="7"/>
      <c r="AK149" s="7"/>
      <c r="AL149" s="67"/>
      <c r="AM149" s="67"/>
    </row>
    <row r="150" spans="1:39" ht="27" customHeight="1" x14ac:dyDescent="0.25">
      <c r="A150" s="121" t="s">
        <v>52</v>
      </c>
      <c r="B150" s="121" t="s">
        <v>53</v>
      </c>
      <c r="C150" s="127" t="s">
        <v>70</v>
      </c>
      <c r="D150" s="131"/>
      <c r="E150" s="131"/>
      <c r="F150" s="131"/>
      <c r="G150" s="131"/>
      <c r="H150" s="131"/>
      <c r="I150" s="128"/>
      <c r="J150" s="132" t="s">
        <v>69</v>
      </c>
      <c r="K150" s="132"/>
      <c r="L150" s="44"/>
      <c r="M150" s="55"/>
      <c r="N150" s="121" t="s">
        <v>52</v>
      </c>
      <c r="O150" s="121" t="s">
        <v>53</v>
      </c>
      <c r="P150" s="127" t="s">
        <v>70</v>
      </c>
      <c r="Q150" s="131"/>
      <c r="R150" s="131"/>
      <c r="S150" s="131"/>
      <c r="T150" s="131"/>
      <c r="U150" s="131"/>
      <c r="V150" s="128"/>
      <c r="W150" s="119" t="s">
        <v>69</v>
      </c>
      <c r="X150" s="120"/>
      <c r="Y150" s="44"/>
      <c r="Z150" s="44"/>
      <c r="AA150" s="121" t="s">
        <v>52</v>
      </c>
      <c r="AB150" s="121" t="s">
        <v>53</v>
      </c>
      <c r="AC150" s="127" t="s">
        <v>70</v>
      </c>
      <c r="AD150" s="131"/>
      <c r="AE150" s="131"/>
      <c r="AF150" s="131"/>
      <c r="AG150" s="131"/>
      <c r="AH150" s="131"/>
      <c r="AI150" s="128"/>
      <c r="AJ150" s="119" t="s">
        <v>69</v>
      </c>
      <c r="AK150" s="120"/>
      <c r="AM150" s="33"/>
    </row>
    <row r="151" spans="1:39" ht="21" customHeight="1" x14ac:dyDescent="0.25">
      <c r="A151" s="122"/>
      <c r="B151" s="122"/>
      <c r="C151" s="121" t="s">
        <v>40</v>
      </c>
      <c r="D151" s="127" t="s">
        <v>48</v>
      </c>
      <c r="E151" s="131"/>
      <c r="F151" s="131"/>
      <c r="G151" s="131"/>
      <c r="H151" s="131"/>
      <c r="I151" s="128"/>
      <c r="J151" s="121" t="s">
        <v>47</v>
      </c>
      <c r="K151" s="124" t="s">
        <v>49</v>
      </c>
      <c r="L151" s="30"/>
      <c r="M151" s="55"/>
      <c r="N151" s="122"/>
      <c r="O151" s="122"/>
      <c r="P151" s="121" t="s">
        <v>40</v>
      </c>
      <c r="Q151" s="127" t="s">
        <v>48</v>
      </c>
      <c r="R151" s="131"/>
      <c r="S151" s="131"/>
      <c r="T151" s="131"/>
      <c r="U151" s="131"/>
      <c r="V151" s="128"/>
      <c r="W151" s="121" t="s">
        <v>47</v>
      </c>
      <c r="X151" s="124" t="s">
        <v>49</v>
      </c>
      <c r="Y151" s="44"/>
      <c r="Z151" s="44"/>
      <c r="AA151" s="122"/>
      <c r="AB151" s="122"/>
      <c r="AC151" s="121" t="s">
        <v>40</v>
      </c>
      <c r="AD151" s="127" t="s">
        <v>48</v>
      </c>
      <c r="AE151" s="131"/>
      <c r="AF151" s="131"/>
      <c r="AG151" s="131"/>
      <c r="AH151" s="131"/>
      <c r="AI151" s="128"/>
      <c r="AJ151" s="121" t="s">
        <v>47</v>
      </c>
      <c r="AK151" s="124" t="s">
        <v>49</v>
      </c>
    </row>
    <row r="152" spans="1:39" ht="18.75" customHeight="1" x14ac:dyDescent="0.25">
      <c r="A152" s="122"/>
      <c r="B152" s="122"/>
      <c r="C152" s="122"/>
      <c r="D152" s="124" t="s">
        <v>43</v>
      </c>
      <c r="E152" s="124" t="s">
        <v>42</v>
      </c>
      <c r="F152" s="124" t="s">
        <v>50</v>
      </c>
      <c r="G152" s="127" t="s">
        <v>44</v>
      </c>
      <c r="H152" s="128"/>
      <c r="I152" s="124" t="s">
        <v>723</v>
      </c>
      <c r="J152" s="122"/>
      <c r="K152" s="125"/>
      <c r="L152" s="30"/>
      <c r="M152" s="55"/>
      <c r="N152" s="122"/>
      <c r="O152" s="122"/>
      <c r="P152" s="122"/>
      <c r="Q152" s="124" t="s">
        <v>43</v>
      </c>
      <c r="R152" s="124" t="s">
        <v>42</v>
      </c>
      <c r="S152" s="124" t="s">
        <v>50</v>
      </c>
      <c r="T152" s="127" t="s">
        <v>44</v>
      </c>
      <c r="U152" s="128"/>
      <c r="V152" s="124" t="s">
        <v>723</v>
      </c>
      <c r="W152" s="122"/>
      <c r="X152" s="125"/>
      <c r="Y152" s="44"/>
      <c r="Z152" s="44"/>
      <c r="AA152" s="122"/>
      <c r="AB152" s="122"/>
      <c r="AC152" s="122"/>
      <c r="AD152" s="124" t="s">
        <v>43</v>
      </c>
      <c r="AE152" s="124" t="s">
        <v>42</v>
      </c>
      <c r="AF152" s="124" t="s">
        <v>50</v>
      </c>
      <c r="AG152" s="127" t="s">
        <v>44</v>
      </c>
      <c r="AH152" s="128"/>
      <c r="AI152" s="124" t="s">
        <v>723</v>
      </c>
      <c r="AJ152" s="122"/>
      <c r="AK152" s="125"/>
    </row>
    <row r="153" spans="1:39" ht="20.25" customHeight="1" x14ac:dyDescent="0.25">
      <c r="A153" s="122"/>
      <c r="B153" s="122"/>
      <c r="C153" s="122"/>
      <c r="D153" s="125"/>
      <c r="E153" s="125"/>
      <c r="F153" s="125"/>
      <c r="G153" s="117" t="s">
        <v>45</v>
      </c>
      <c r="H153" s="117" t="s">
        <v>46</v>
      </c>
      <c r="I153" s="125"/>
      <c r="J153" s="122"/>
      <c r="K153" s="125"/>
      <c r="L153" s="30"/>
      <c r="M153" s="55"/>
      <c r="N153" s="122"/>
      <c r="O153" s="122"/>
      <c r="P153" s="122"/>
      <c r="Q153" s="125"/>
      <c r="R153" s="125"/>
      <c r="S153" s="125"/>
      <c r="T153" s="117" t="s">
        <v>45</v>
      </c>
      <c r="U153" s="117" t="s">
        <v>46</v>
      </c>
      <c r="V153" s="125"/>
      <c r="W153" s="122"/>
      <c r="X153" s="125"/>
      <c r="Y153" s="44"/>
      <c r="Z153" s="44"/>
      <c r="AA153" s="122"/>
      <c r="AB153" s="122"/>
      <c r="AC153" s="122"/>
      <c r="AD153" s="125"/>
      <c r="AE153" s="125"/>
      <c r="AF153" s="125"/>
      <c r="AG153" s="117" t="s">
        <v>45</v>
      </c>
      <c r="AH153" s="117" t="s">
        <v>46</v>
      </c>
      <c r="AI153" s="125"/>
      <c r="AJ153" s="122"/>
      <c r="AK153" s="125"/>
    </row>
    <row r="154" spans="1:39" ht="47.25" customHeight="1" x14ac:dyDescent="0.25">
      <c r="A154" s="123"/>
      <c r="B154" s="123"/>
      <c r="C154" s="123"/>
      <c r="D154" s="126"/>
      <c r="E154" s="126"/>
      <c r="F154" s="126"/>
      <c r="G154" s="118"/>
      <c r="H154" s="118"/>
      <c r="I154" s="126"/>
      <c r="J154" s="123"/>
      <c r="K154" s="126"/>
      <c r="L154" s="30"/>
      <c r="M154" s="55"/>
      <c r="N154" s="123"/>
      <c r="O154" s="123"/>
      <c r="P154" s="123"/>
      <c r="Q154" s="126"/>
      <c r="R154" s="126"/>
      <c r="S154" s="126"/>
      <c r="T154" s="118"/>
      <c r="U154" s="118"/>
      <c r="V154" s="126"/>
      <c r="W154" s="123"/>
      <c r="X154" s="126"/>
      <c r="Y154" s="44"/>
      <c r="Z154" s="44"/>
      <c r="AA154" s="123"/>
      <c r="AB154" s="123"/>
      <c r="AC154" s="123"/>
      <c r="AD154" s="126"/>
      <c r="AE154" s="126"/>
      <c r="AF154" s="126"/>
      <c r="AG154" s="118"/>
      <c r="AH154" s="118"/>
      <c r="AI154" s="126"/>
      <c r="AJ154" s="123"/>
      <c r="AK154" s="126"/>
    </row>
    <row r="155" spans="1:39" ht="18.75" customHeight="1" x14ac:dyDescent="0.25">
      <c r="A155" s="66">
        <v>1</v>
      </c>
      <c r="B155" s="66">
        <v>2</v>
      </c>
      <c r="C155" s="66">
        <v>3</v>
      </c>
      <c r="D155" s="66">
        <v>4</v>
      </c>
      <c r="E155" s="66">
        <v>5</v>
      </c>
      <c r="F155" s="66">
        <v>6</v>
      </c>
      <c r="G155" s="66">
        <v>7</v>
      </c>
      <c r="H155" s="66">
        <v>8</v>
      </c>
      <c r="I155" s="66">
        <v>9</v>
      </c>
      <c r="J155" s="66">
        <v>10</v>
      </c>
      <c r="K155" s="66">
        <v>11</v>
      </c>
      <c r="L155" s="45"/>
      <c r="M155" s="39"/>
      <c r="N155" s="66">
        <v>1</v>
      </c>
      <c r="O155" s="66">
        <v>2</v>
      </c>
      <c r="P155" s="66">
        <v>3</v>
      </c>
      <c r="Q155" s="66">
        <v>4</v>
      </c>
      <c r="R155" s="66">
        <v>5</v>
      </c>
      <c r="S155" s="66">
        <v>6</v>
      </c>
      <c r="T155" s="66">
        <v>7</v>
      </c>
      <c r="U155" s="66">
        <v>8</v>
      </c>
      <c r="V155" s="66">
        <v>9</v>
      </c>
      <c r="W155" s="66">
        <v>10</v>
      </c>
      <c r="X155" s="66">
        <v>11</v>
      </c>
      <c r="Y155" s="45"/>
      <c r="Z155" s="45"/>
      <c r="AA155" s="66">
        <v>1</v>
      </c>
      <c r="AB155" s="66">
        <v>2</v>
      </c>
      <c r="AC155" s="66">
        <v>3</v>
      </c>
      <c r="AD155" s="66">
        <v>4</v>
      </c>
      <c r="AE155" s="66">
        <v>5</v>
      </c>
      <c r="AF155" s="66">
        <v>6</v>
      </c>
      <c r="AG155" s="66">
        <v>7</v>
      </c>
      <c r="AH155" s="66">
        <v>8</v>
      </c>
      <c r="AI155" s="66">
        <v>9</v>
      </c>
      <c r="AJ155" s="66">
        <v>10</v>
      </c>
      <c r="AK155" s="66">
        <v>11</v>
      </c>
    </row>
    <row r="156" spans="1:39" ht="38.25" customHeight="1" x14ac:dyDescent="0.25">
      <c r="A156" s="8" t="s">
        <v>54</v>
      </c>
      <c r="B156" s="66">
        <v>1</v>
      </c>
      <c r="C156" s="4"/>
      <c r="D156" s="4"/>
      <c r="E156" s="4"/>
      <c r="F156" s="4"/>
      <c r="G156" s="4"/>
      <c r="H156" s="4"/>
      <c r="I156" s="4"/>
      <c r="J156" s="3"/>
      <c r="K156" s="3"/>
      <c r="L156" s="31"/>
      <c r="M156" s="40"/>
      <c r="N156" s="8" t="s">
        <v>54</v>
      </c>
      <c r="O156" s="66">
        <v>1</v>
      </c>
      <c r="P156" s="4"/>
      <c r="Q156" s="4"/>
      <c r="R156" s="4"/>
      <c r="S156" s="4"/>
      <c r="T156" s="4"/>
      <c r="U156" s="4"/>
      <c r="V156" s="4"/>
      <c r="W156" s="3"/>
      <c r="X156" s="3"/>
      <c r="Y156" s="31"/>
      <c r="Z156" s="31"/>
      <c r="AA156" s="8" t="s">
        <v>54</v>
      </c>
      <c r="AB156" s="66">
        <v>1</v>
      </c>
      <c r="AC156" s="4">
        <f t="shared" ref="AC156:AK164" si="12">C156-P156</f>
        <v>0</v>
      </c>
      <c r="AD156" s="4">
        <f t="shared" si="12"/>
        <v>0</v>
      </c>
      <c r="AE156" s="4">
        <f t="shared" si="12"/>
        <v>0</v>
      </c>
      <c r="AF156" s="4">
        <f t="shared" si="12"/>
        <v>0</v>
      </c>
      <c r="AG156" s="4">
        <f t="shared" si="12"/>
        <v>0</v>
      </c>
      <c r="AH156" s="4">
        <f t="shared" si="12"/>
        <v>0</v>
      </c>
      <c r="AI156" s="4">
        <f t="shared" si="12"/>
        <v>0</v>
      </c>
      <c r="AJ156" s="3">
        <f t="shared" si="12"/>
        <v>0</v>
      </c>
      <c r="AK156" s="3">
        <f t="shared" si="12"/>
        <v>0</v>
      </c>
    </row>
    <row r="157" spans="1:39" ht="39" customHeight="1" x14ac:dyDescent="0.25">
      <c r="A157" s="8" t="s">
        <v>55</v>
      </c>
      <c r="B157" s="66">
        <v>2</v>
      </c>
      <c r="C157" s="4"/>
      <c r="D157" s="4"/>
      <c r="E157" s="4"/>
      <c r="F157" s="4"/>
      <c r="G157" s="4"/>
      <c r="H157" s="4"/>
      <c r="I157" s="4"/>
      <c r="J157" s="3"/>
      <c r="K157" s="3"/>
      <c r="L157" s="31"/>
      <c r="M157" s="40"/>
      <c r="N157" s="8" t="s">
        <v>55</v>
      </c>
      <c r="O157" s="66">
        <v>2</v>
      </c>
      <c r="P157" s="4"/>
      <c r="Q157" s="4"/>
      <c r="R157" s="4"/>
      <c r="S157" s="4"/>
      <c r="T157" s="4"/>
      <c r="U157" s="4"/>
      <c r="V157" s="4"/>
      <c r="W157" s="3"/>
      <c r="X157" s="3"/>
      <c r="Y157" s="31"/>
      <c r="Z157" s="31"/>
      <c r="AA157" s="8" t="s">
        <v>55</v>
      </c>
      <c r="AB157" s="66">
        <v>2</v>
      </c>
      <c r="AC157" s="4">
        <f t="shared" si="12"/>
        <v>0</v>
      </c>
      <c r="AD157" s="4">
        <f t="shared" si="12"/>
        <v>0</v>
      </c>
      <c r="AE157" s="4">
        <f t="shared" si="12"/>
        <v>0</v>
      </c>
      <c r="AF157" s="4">
        <f t="shared" si="12"/>
        <v>0</v>
      </c>
      <c r="AG157" s="4">
        <f t="shared" si="12"/>
        <v>0</v>
      </c>
      <c r="AH157" s="4">
        <f t="shared" si="12"/>
        <v>0</v>
      </c>
      <c r="AI157" s="4">
        <f t="shared" si="12"/>
        <v>0</v>
      </c>
      <c r="AJ157" s="3">
        <f t="shared" si="12"/>
        <v>0</v>
      </c>
      <c r="AK157" s="3">
        <f t="shared" si="12"/>
        <v>0</v>
      </c>
    </row>
    <row r="158" spans="1:39" ht="52.5" customHeight="1" x14ac:dyDescent="0.25">
      <c r="A158" s="8" t="s">
        <v>56</v>
      </c>
      <c r="B158" s="66">
        <v>3</v>
      </c>
      <c r="C158" s="4"/>
      <c r="D158" s="4"/>
      <c r="E158" s="4"/>
      <c r="F158" s="4"/>
      <c r="G158" s="4"/>
      <c r="H158" s="4"/>
      <c r="I158" s="4"/>
      <c r="J158" s="3"/>
      <c r="K158" s="3"/>
      <c r="L158" s="31"/>
      <c r="M158" s="40"/>
      <c r="N158" s="8" t="s">
        <v>56</v>
      </c>
      <c r="O158" s="66">
        <v>3</v>
      </c>
      <c r="P158" s="4">
        <v>1</v>
      </c>
      <c r="Q158" s="4"/>
      <c r="R158" s="4"/>
      <c r="S158" s="4"/>
      <c r="T158" s="4"/>
      <c r="U158" s="4"/>
      <c r="V158" s="4">
        <v>1</v>
      </c>
      <c r="W158" s="3">
        <v>5272.6</v>
      </c>
      <c r="X158" s="3"/>
      <c r="Y158" s="31"/>
      <c r="Z158" s="31"/>
      <c r="AA158" s="8" t="s">
        <v>56</v>
      </c>
      <c r="AB158" s="66">
        <v>3</v>
      </c>
      <c r="AC158" s="4">
        <f t="shared" si="12"/>
        <v>-1</v>
      </c>
      <c r="AD158" s="4">
        <f t="shared" si="12"/>
        <v>0</v>
      </c>
      <c r="AE158" s="4">
        <f t="shared" si="12"/>
        <v>0</v>
      </c>
      <c r="AF158" s="4">
        <f t="shared" si="12"/>
        <v>0</v>
      </c>
      <c r="AG158" s="4">
        <f t="shared" si="12"/>
        <v>0</v>
      </c>
      <c r="AH158" s="4">
        <f t="shared" si="12"/>
        <v>0</v>
      </c>
      <c r="AI158" s="4">
        <f t="shared" si="12"/>
        <v>-1</v>
      </c>
      <c r="AJ158" s="3">
        <f t="shared" si="12"/>
        <v>-5272.6</v>
      </c>
      <c r="AK158" s="3">
        <f t="shared" si="12"/>
        <v>0</v>
      </c>
    </row>
    <row r="159" spans="1:39" ht="12.75" customHeight="1" x14ac:dyDescent="0.25">
      <c r="A159" s="8" t="s">
        <v>57</v>
      </c>
      <c r="B159" s="66">
        <v>4</v>
      </c>
      <c r="C159" s="4"/>
      <c r="D159" s="4"/>
      <c r="E159" s="4"/>
      <c r="F159" s="4"/>
      <c r="G159" s="4"/>
      <c r="H159" s="4"/>
      <c r="I159" s="4"/>
      <c r="J159" s="3"/>
      <c r="K159" s="3"/>
      <c r="L159" s="31"/>
      <c r="M159" s="40"/>
      <c r="N159" s="8" t="s">
        <v>57</v>
      </c>
      <c r="O159" s="66">
        <v>4</v>
      </c>
      <c r="P159" s="4"/>
      <c r="Q159" s="4"/>
      <c r="R159" s="4"/>
      <c r="S159" s="4"/>
      <c r="T159" s="4"/>
      <c r="U159" s="4"/>
      <c r="V159" s="4"/>
      <c r="W159" s="3"/>
      <c r="X159" s="3"/>
      <c r="Y159" s="31"/>
      <c r="Z159" s="31"/>
      <c r="AA159" s="8" t="s">
        <v>57</v>
      </c>
      <c r="AB159" s="66">
        <v>4</v>
      </c>
      <c r="AC159" s="4">
        <f t="shared" si="12"/>
        <v>0</v>
      </c>
      <c r="AD159" s="4">
        <f t="shared" si="12"/>
        <v>0</v>
      </c>
      <c r="AE159" s="4">
        <f t="shared" si="12"/>
        <v>0</v>
      </c>
      <c r="AF159" s="4">
        <f t="shared" si="12"/>
        <v>0</v>
      </c>
      <c r="AG159" s="4">
        <f t="shared" si="12"/>
        <v>0</v>
      </c>
      <c r="AH159" s="4">
        <f t="shared" si="12"/>
        <v>0</v>
      </c>
      <c r="AI159" s="4">
        <f t="shared" si="12"/>
        <v>0</v>
      </c>
      <c r="AJ159" s="3">
        <f t="shared" si="12"/>
        <v>0</v>
      </c>
      <c r="AK159" s="3">
        <f t="shared" si="12"/>
        <v>0</v>
      </c>
    </row>
    <row r="160" spans="1:39" ht="12" customHeight="1" x14ac:dyDescent="0.25">
      <c r="A160" s="8" t="s">
        <v>720</v>
      </c>
      <c r="B160" s="65">
        <v>5</v>
      </c>
      <c r="C160" s="4"/>
      <c r="D160" s="4"/>
      <c r="E160" s="4"/>
      <c r="F160" s="4"/>
      <c r="G160" s="4"/>
      <c r="H160" s="4"/>
      <c r="I160" s="4"/>
      <c r="J160" s="3"/>
      <c r="K160" s="3"/>
      <c r="L160" s="31"/>
      <c r="M160" s="40"/>
      <c r="N160" s="8" t="s">
        <v>58</v>
      </c>
      <c r="O160" s="65">
        <v>5</v>
      </c>
      <c r="P160" s="4"/>
      <c r="Q160" s="4"/>
      <c r="R160" s="4"/>
      <c r="S160" s="4"/>
      <c r="T160" s="4"/>
      <c r="U160" s="4"/>
      <c r="V160" s="4"/>
      <c r="W160" s="3"/>
      <c r="X160" s="3"/>
      <c r="Y160" s="31"/>
      <c r="Z160" s="31"/>
      <c r="AA160" s="8" t="s">
        <v>58</v>
      </c>
      <c r="AB160" s="65">
        <v>5</v>
      </c>
      <c r="AC160" s="4">
        <f t="shared" si="12"/>
        <v>0</v>
      </c>
      <c r="AD160" s="4">
        <f t="shared" si="12"/>
        <v>0</v>
      </c>
      <c r="AE160" s="4">
        <f t="shared" si="12"/>
        <v>0</v>
      </c>
      <c r="AF160" s="4">
        <f t="shared" si="12"/>
        <v>0</v>
      </c>
      <c r="AG160" s="4">
        <f t="shared" si="12"/>
        <v>0</v>
      </c>
      <c r="AH160" s="4">
        <f t="shared" si="12"/>
        <v>0</v>
      </c>
      <c r="AI160" s="4">
        <f t="shared" si="12"/>
        <v>0</v>
      </c>
      <c r="AJ160" s="3">
        <f t="shared" si="12"/>
        <v>0</v>
      </c>
      <c r="AK160" s="3">
        <f t="shared" si="12"/>
        <v>0</v>
      </c>
    </row>
    <row r="161" spans="1:39" ht="12.75" customHeight="1" x14ac:dyDescent="0.25">
      <c r="A161" s="8" t="s">
        <v>59</v>
      </c>
      <c r="B161" s="65">
        <v>6</v>
      </c>
      <c r="C161" s="4"/>
      <c r="D161" s="4"/>
      <c r="E161" s="4"/>
      <c r="F161" s="4"/>
      <c r="G161" s="4"/>
      <c r="H161" s="4"/>
      <c r="I161" s="4"/>
      <c r="J161" s="3"/>
      <c r="K161" s="3"/>
      <c r="L161" s="31"/>
      <c r="M161" s="40"/>
      <c r="N161" s="8" t="s">
        <v>59</v>
      </c>
      <c r="O161" s="65">
        <v>6</v>
      </c>
      <c r="P161" s="4"/>
      <c r="Q161" s="4"/>
      <c r="R161" s="4"/>
      <c r="S161" s="4"/>
      <c r="T161" s="4"/>
      <c r="U161" s="4"/>
      <c r="V161" s="4"/>
      <c r="W161" s="3"/>
      <c r="X161" s="3"/>
      <c r="Y161" s="31"/>
      <c r="Z161" s="31"/>
      <c r="AA161" s="8" t="s">
        <v>59</v>
      </c>
      <c r="AB161" s="65">
        <v>6</v>
      </c>
      <c r="AC161" s="4">
        <f t="shared" si="12"/>
        <v>0</v>
      </c>
      <c r="AD161" s="4">
        <f t="shared" si="12"/>
        <v>0</v>
      </c>
      <c r="AE161" s="4">
        <f t="shared" si="12"/>
        <v>0</v>
      </c>
      <c r="AF161" s="4">
        <f t="shared" si="12"/>
        <v>0</v>
      </c>
      <c r="AG161" s="4">
        <f t="shared" si="12"/>
        <v>0</v>
      </c>
      <c r="AH161" s="4">
        <f t="shared" si="12"/>
        <v>0</v>
      </c>
      <c r="AI161" s="4">
        <f t="shared" si="12"/>
        <v>0</v>
      </c>
      <c r="AJ161" s="3">
        <f t="shared" si="12"/>
        <v>0</v>
      </c>
      <c r="AK161" s="3">
        <f t="shared" si="12"/>
        <v>0</v>
      </c>
    </row>
    <row r="162" spans="1:39" ht="16.5" customHeight="1" x14ac:dyDescent="0.25">
      <c r="A162" s="8" t="s">
        <v>60</v>
      </c>
      <c r="B162" s="65">
        <v>7</v>
      </c>
      <c r="C162" s="4"/>
      <c r="D162" s="4"/>
      <c r="E162" s="4"/>
      <c r="F162" s="4"/>
      <c r="G162" s="4"/>
      <c r="H162" s="4"/>
      <c r="I162" s="4"/>
      <c r="J162" s="3"/>
      <c r="K162" s="3"/>
      <c r="L162" s="31"/>
      <c r="M162" s="40"/>
      <c r="N162" s="8" t="s">
        <v>60</v>
      </c>
      <c r="O162" s="65">
        <v>7</v>
      </c>
      <c r="P162" s="4">
        <v>1</v>
      </c>
      <c r="Q162" s="4"/>
      <c r="R162" s="4"/>
      <c r="S162" s="4"/>
      <c r="T162" s="4"/>
      <c r="U162" s="4"/>
      <c r="V162" s="4"/>
      <c r="W162" s="3">
        <v>117</v>
      </c>
      <c r="X162" s="3"/>
      <c r="Y162" s="31"/>
      <c r="Z162" s="31"/>
      <c r="AA162" s="8" t="s">
        <v>60</v>
      </c>
      <c r="AB162" s="65">
        <v>7</v>
      </c>
      <c r="AC162" s="4">
        <f t="shared" si="12"/>
        <v>-1</v>
      </c>
      <c r="AD162" s="4">
        <f t="shared" si="12"/>
        <v>0</v>
      </c>
      <c r="AE162" s="4">
        <f t="shared" si="12"/>
        <v>0</v>
      </c>
      <c r="AF162" s="4">
        <f t="shared" si="12"/>
        <v>0</v>
      </c>
      <c r="AG162" s="4">
        <f t="shared" si="12"/>
        <v>0</v>
      </c>
      <c r="AH162" s="4">
        <f t="shared" si="12"/>
        <v>0</v>
      </c>
      <c r="AI162" s="4">
        <f t="shared" si="12"/>
        <v>0</v>
      </c>
      <c r="AJ162" s="3">
        <f t="shared" si="12"/>
        <v>-117</v>
      </c>
      <c r="AK162" s="3">
        <f t="shared" si="12"/>
        <v>0</v>
      </c>
    </row>
    <row r="163" spans="1:39" ht="15" customHeight="1" x14ac:dyDescent="0.25">
      <c r="A163" s="8" t="s">
        <v>61</v>
      </c>
      <c r="B163" s="65">
        <v>8</v>
      </c>
      <c r="C163" s="4"/>
      <c r="D163" s="4"/>
      <c r="E163" s="4"/>
      <c r="F163" s="4"/>
      <c r="G163" s="4"/>
      <c r="H163" s="4"/>
      <c r="I163" s="4"/>
      <c r="J163" s="3"/>
      <c r="K163" s="3"/>
      <c r="L163" s="31"/>
      <c r="M163" s="40"/>
      <c r="N163" s="8" t="s">
        <v>61</v>
      </c>
      <c r="O163" s="65">
        <v>8</v>
      </c>
      <c r="P163" s="4">
        <v>5</v>
      </c>
      <c r="Q163" s="4"/>
      <c r="R163" s="4"/>
      <c r="S163" s="4"/>
      <c r="T163" s="4"/>
      <c r="U163" s="4"/>
      <c r="V163" s="4"/>
      <c r="W163" s="3">
        <v>3386.6</v>
      </c>
      <c r="X163" s="3"/>
      <c r="Y163" s="31"/>
      <c r="Z163" s="31"/>
      <c r="AA163" s="8" t="s">
        <v>61</v>
      </c>
      <c r="AB163" s="65">
        <v>8</v>
      </c>
      <c r="AC163" s="4">
        <f t="shared" si="12"/>
        <v>-5</v>
      </c>
      <c r="AD163" s="4">
        <f t="shared" si="12"/>
        <v>0</v>
      </c>
      <c r="AE163" s="4">
        <f t="shared" si="12"/>
        <v>0</v>
      </c>
      <c r="AF163" s="4">
        <f t="shared" si="12"/>
        <v>0</v>
      </c>
      <c r="AG163" s="4">
        <f t="shared" si="12"/>
        <v>0</v>
      </c>
      <c r="AH163" s="4">
        <f t="shared" si="12"/>
        <v>0</v>
      </c>
      <c r="AI163" s="4">
        <f t="shared" si="12"/>
        <v>0</v>
      </c>
      <c r="AJ163" s="3">
        <f t="shared" si="12"/>
        <v>-3386.6</v>
      </c>
      <c r="AK163" s="3">
        <f t="shared" si="12"/>
        <v>0</v>
      </c>
    </row>
    <row r="164" spans="1:39" ht="15.75" customHeight="1" x14ac:dyDescent="0.25">
      <c r="A164" s="14" t="s">
        <v>258</v>
      </c>
      <c r="B164" s="15">
        <v>9</v>
      </c>
      <c r="C164" s="16">
        <f>SUM(C156:C163)</f>
        <v>0</v>
      </c>
      <c r="D164" s="16">
        <f t="shared" ref="D164:H164" si="13">SUM(D156:D163)</f>
        <v>0</v>
      </c>
      <c r="E164" s="16">
        <f t="shared" si="13"/>
        <v>0</v>
      </c>
      <c r="F164" s="16">
        <f t="shared" si="13"/>
        <v>0</v>
      </c>
      <c r="G164" s="16">
        <f t="shared" si="13"/>
        <v>0</v>
      </c>
      <c r="H164" s="16">
        <f t="shared" si="13"/>
        <v>0</v>
      </c>
      <c r="I164" s="16">
        <f>SUM(I156:I163)</f>
        <v>0</v>
      </c>
      <c r="J164" s="17">
        <f>SUM(J156:J163)</f>
        <v>0</v>
      </c>
      <c r="K164" s="17">
        <f>SUM(K156:K163)</f>
        <v>0</v>
      </c>
      <c r="L164" s="40"/>
      <c r="M164" s="40"/>
      <c r="N164" s="14" t="s">
        <v>62</v>
      </c>
      <c r="O164" s="15">
        <v>9</v>
      </c>
      <c r="P164" s="4">
        <f t="shared" ref="P164:X164" si="14">SUM(P156:P163)</f>
        <v>7</v>
      </c>
      <c r="Q164" s="4">
        <f t="shared" si="14"/>
        <v>0</v>
      </c>
      <c r="R164" s="4">
        <f t="shared" si="14"/>
        <v>0</v>
      </c>
      <c r="S164" s="4">
        <f t="shared" si="14"/>
        <v>0</v>
      </c>
      <c r="T164" s="4">
        <f t="shared" si="14"/>
        <v>0</v>
      </c>
      <c r="U164" s="4">
        <f t="shared" si="14"/>
        <v>0</v>
      </c>
      <c r="V164" s="4">
        <f t="shared" si="14"/>
        <v>1</v>
      </c>
      <c r="W164" s="3">
        <f t="shared" si="14"/>
        <v>8776.2000000000007</v>
      </c>
      <c r="X164" s="3">
        <f t="shared" si="14"/>
        <v>0</v>
      </c>
      <c r="Y164" s="32"/>
      <c r="Z164" s="32"/>
      <c r="AA164" s="14" t="s">
        <v>62</v>
      </c>
      <c r="AB164" s="15">
        <v>9</v>
      </c>
      <c r="AC164" s="4">
        <f t="shared" si="12"/>
        <v>-7</v>
      </c>
      <c r="AD164" s="4">
        <f t="shared" si="12"/>
        <v>0</v>
      </c>
      <c r="AE164" s="4">
        <f t="shared" si="12"/>
        <v>0</v>
      </c>
      <c r="AF164" s="4">
        <f t="shared" si="12"/>
        <v>0</v>
      </c>
      <c r="AG164" s="4">
        <f t="shared" si="12"/>
        <v>0</v>
      </c>
      <c r="AH164" s="4">
        <f t="shared" si="12"/>
        <v>0</v>
      </c>
      <c r="AI164" s="4">
        <f t="shared" si="12"/>
        <v>-1</v>
      </c>
      <c r="AJ164" s="3">
        <f t="shared" si="12"/>
        <v>-8776.2000000000007</v>
      </c>
      <c r="AK164" s="3">
        <f t="shared" si="12"/>
        <v>0</v>
      </c>
    </row>
    <row r="166" spans="1:39" x14ac:dyDescent="0.25">
      <c r="A166" s="12" t="s">
        <v>66</v>
      </c>
      <c r="N166" s="12" t="s">
        <v>66</v>
      </c>
      <c r="AA166" s="12" t="s">
        <v>66</v>
      </c>
    </row>
    <row r="167" spans="1:39" ht="18.75" x14ac:dyDescent="0.3">
      <c r="A167" s="10" t="s">
        <v>730</v>
      </c>
      <c r="B167" s="10"/>
      <c r="C167" s="11"/>
      <c r="D167" s="11"/>
      <c r="E167" s="11"/>
      <c r="F167" s="11"/>
      <c r="G167" s="11"/>
      <c r="H167" s="10"/>
      <c r="I167" s="10"/>
      <c r="J167" s="10"/>
      <c r="K167" s="10"/>
      <c r="L167" s="6"/>
      <c r="M167" s="10" t="s">
        <v>724</v>
      </c>
      <c r="N167" s="10" t="s">
        <v>730</v>
      </c>
      <c r="O167" s="10"/>
      <c r="P167" s="11"/>
      <c r="Q167" s="11"/>
      <c r="R167" s="11"/>
      <c r="S167" s="11"/>
      <c r="T167" s="11"/>
      <c r="U167" s="10"/>
      <c r="V167" s="10"/>
      <c r="W167" s="10"/>
      <c r="X167" s="10"/>
      <c r="Y167" s="6"/>
      <c r="Z167" s="10" t="s">
        <v>724</v>
      </c>
      <c r="AA167" s="10" t="s">
        <v>730</v>
      </c>
      <c r="AB167" s="10"/>
      <c r="AC167" s="11"/>
      <c r="AD167" s="11"/>
      <c r="AE167" s="11"/>
      <c r="AF167" s="11"/>
      <c r="AG167" s="11"/>
      <c r="AH167" s="10"/>
      <c r="AI167" s="10"/>
      <c r="AJ167" s="10"/>
      <c r="AK167" s="10"/>
      <c r="AL167" s="6">
        <f>L167-Y167</f>
        <v>0</v>
      </c>
      <c r="AM167" s="10" t="s">
        <v>724</v>
      </c>
    </row>
    <row r="168" spans="1:39" ht="20.25" customHeight="1" x14ac:dyDescent="0.3">
      <c r="A168" s="116" t="s">
        <v>725</v>
      </c>
      <c r="B168" s="116"/>
      <c r="C168" s="6"/>
      <c r="D168" s="10" t="s">
        <v>729</v>
      </c>
      <c r="E168" s="11"/>
      <c r="F168" s="6"/>
      <c r="G168" s="53" t="s">
        <v>726</v>
      </c>
      <c r="H168" s="1"/>
      <c r="I168" s="10"/>
      <c r="J168" s="10"/>
      <c r="K168" s="6"/>
      <c r="L168" s="10" t="s">
        <v>63</v>
      </c>
      <c r="M168" s="10"/>
      <c r="N168" s="116" t="s">
        <v>725</v>
      </c>
      <c r="O168" s="116"/>
      <c r="P168" s="6"/>
      <c r="Q168" s="10" t="s">
        <v>729</v>
      </c>
      <c r="R168" s="11"/>
      <c r="S168" s="6"/>
      <c r="T168" s="53" t="s">
        <v>726</v>
      </c>
      <c r="U168" s="1"/>
      <c r="V168" s="10"/>
      <c r="W168" s="10"/>
      <c r="X168" s="6"/>
      <c r="Y168" s="10" t="s">
        <v>63</v>
      </c>
      <c r="Z168" s="10"/>
      <c r="AA168" s="116" t="s">
        <v>725</v>
      </c>
      <c r="AB168" s="116"/>
      <c r="AC168" s="6">
        <f>C168-P168</f>
        <v>0</v>
      </c>
      <c r="AD168" s="10" t="s">
        <v>729</v>
      </c>
      <c r="AE168" s="11"/>
      <c r="AF168" s="6">
        <f>F168-S168</f>
        <v>0</v>
      </c>
      <c r="AG168" s="53" t="s">
        <v>726</v>
      </c>
      <c r="AH168" s="1"/>
      <c r="AI168" s="10"/>
      <c r="AJ168" s="10"/>
      <c r="AK168" s="6">
        <f>K168-X168</f>
        <v>0</v>
      </c>
      <c r="AL168" s="10" t="s">
        <v>63</v>
      </c>
      <c r="AM168" s="10"/>
    </row>
    <row r="169" spans="1:39" ht="21" customHeight="1" x14ac:dyDescent="0.3">
      <c r="A169" s="13" t="s">
        <v>728</v>
      </c>
      <c r="B169" s="13"/>
      <c r="C169" s="6"/>
      <c r="D169" s="13" t="s">
        <v>727</v>
      </c>
      <c r="E169" s="13"/>
      <c r="F169" s="13"/>
      <c r="J169" s="10"/>
      <c r="K169" s="10"/>
      <c r="L169" s="6"/>
      <c r="M169" s="10" t="s">
        <v>64</v>
      </c>
      <c r="N169" s="13" t="s">
        <v>728</v>
      </c>
      <c r="O169" s="13"/>
      <c r="P169" s="6"/>
      <c r="Q169" s="13" t="s">
        <v>727</v>
      </c>
      <c r="R169" s="13"/>
      <c r="S169" s="13"/>
      <c r="W169" s="10"/>
      <c r="X169" s="10"/>
      <c r="Y169" s="6"/>
      <c r="Z169" s="10" t="s">
        <v>64</v>
      </c>
      <c r="AA169" s="13" t="s">
        <v>728</v>
      </c>
      <c r="AB169" s="13"/>
      <c r="AC169" s="6">
        <f>C169-P169</f>
        <v>0</v>
      </c>
      <c r="AD169" s="13" t="s">
        <v>727</v>
      </c>
      <c r="AE169" s="13"/>
      <c r="AF169" s="13"/>
      <c r="AJ169" s="10"/>
      <c r="AK169" s="10"/>
      <c r="AL169" s="6">
        <f>L169-Y169</f>
        <v>0</v>
      </c>
      <c r="AM169" s="10" t="s">
        <v>64</v>
      </c>
    </row>
    <row r="172" spans="1:39" x14ac:dyDescent="0.25">
      <c r="A172" s="12" t="s">
        <v>67</v>
      </c>
      <c r="N172" s="12" t="s">
        <v>67</v>
      </c>
      <c r="AA172" s="12" t="s">
        <v>67</v>
      </c>
    </row>
    <row r="173" spans="1:39" ht="18.75" x14ac:dyDescent="0.3">
      <c r="A173" s="10" t="s">
        <v>730</v>
      </c>
      <c r="B173" s="10"/>
      <c r="C173" s="11"/>
      <c r="D173" s="11"/>
      <c r="E173" s="11"/>
      <c r="F173" s="11"/>
      <c r="G173" s="11"/>
      <c r="H173" s="10"/>
      <c r="I173" s="10"/>
      <c r="J173" s="10"/>
      <c r="K173" s="10"/>
      <c r="L173" s="6"/>
      <c r="M173" s="10" t="s">
        <v>724</v>
      </c>
      <c r="N173" s="10" t="s">
        <v>730</v>
      </c>
      <c r="O173" s="10"/>
      <c r="P173" s="11"/>
      <c r="Q173" s="11"/>
      <c r="R173" s="11"/>
      <c r="S173" s="11"/>
      <c r="T173" s="11"/>
      <c r="U173" s="10"/>
      <c r="V173" s="10"/>
      <c r="W173" s="10"/>
      <c r="X173" s="10"/>
      <c r="Y173" s="6"/>
      <c r="Z173" s="10" t="s">
        <v>724</v>
      </c>
      <c r="AA173" s="10" t="s">
        <v>730</v>
      </c>
      <c r="AB173" s="10"/>
      <c r="AC173" s="11"/>
      <c r="AD173" s="11"/>
      <c r="AE173" s="11"/>
      <c r="AF173" s="11"/>
      <c r="AG173" s="11"/>
      <c r="AH173" s="10"/>
      <c r="AI173" s="10"/>
      <c r="AJ173" s="10"/>
      <c r="AK173" s="10"/>
      <c r="AL173" s="6">
        <f>L173-Y173</f>
        <v>0</v>
      </c>
      <c r="AM173" s="10" t="s">
        <v>724</v>
      </c>
    </row>
    <row r="174" spans="1:39" ht="20.25" customHeight="1" x14ac:dyDescent="0.3">
      <c r="A174" s="116" t="s">
        <v>725</v>
      </c>
      <c r="B174" s="116"/>
      <c r="C174" s="6"/>
      <c r="D174" s="10" t="s">
        <v>729</v>
      </c>
      <c r="E174" s="11"/>
      <c r="F174" s="6"/>
      <c r="G174" s="53" t="s">
        <v>726</v>
      </c>
      <c r="H174" s="1"/>
      <c r="I174" s="10"/>
      <c r="J174" s="10"/>
      <c r="K174" s="6"/>
      <c r="L174" s="10" t="s">
        <v>63</v>
      </c>
      <c r="M174" s="10"/>
      <c r="N174" s="116" t="s">
        <v>725</v>
      </c>
      <c r="O174" s="116"/>
      <c r="P174" s="6"/>
      <c r="Q174" s="10" t="s">
        <v>729</v>
      </c>
      <c r="R174" s="11"/>
      <c r="S174" s="6"/>
      <c r="T174" s="53" t="s">
        <v>726</v>
      </c>
      <c r="U174" s="1"/>
      <c r="V174" s="10"/>
      <c r="W174" s="10"/>
      <c r="X174" s="6"/>
      <c r="Y174" s="10" t="s">
        <v>63</v>
      </c>
      <c r="Z174" s="10"/>
      <c r="AA174" s="116" t="s">
        <v>725</v>
      </c>
      <c r="AB174" s="116"/>
      <c r="AC174" s="6">
        <f>C174-P174</f>
        <v>0</v>
      </c>
      <c r="AD174" s="10" t="s">
        <v>729</v>
      </c>
      <c r="AE174" s="11"/>
      <c r="AF174" s="6">
        <f>F174-S174</f>
        <v>0</v>
      </c>
      <c r="AG174" s="53" t="s">
        <v>726</v>
      </c>
      <c r="AH174" s="1"/>
      <c r="AI174" s="10"/>
      <c r="AJ174" s="10"/>
      <c r="AK174" s="6">
        <f>K174-X174</f>
        <v>0</v>
      </c>
      <c r="AL174" s="10" t="s">
        <v>63</v>
      </c>
      <c r="AM174" s="10"/>
    </row>
    <row r="175" spans="1:39" ht="21" customHeight="1" x14ac:dyDescent="0.3">
      <c r="A175" s="13" t="s">
        <v>728</v>
      </c>
      <c r="B175" s="13"/>
      <c r="C175" s="6"/>
      <c r="D175" s="13" t="s">
        <v>727</v>
      </c>
      <c r="E175" s="13"/>
      <c r="F175" s="13"/>
      <c r="J175" s="10"/>
      <c r="K175" s="10"/>
      <c r="L175" s="6"/>
      <c r="M175" s="10" t="s">
        <v>64</v>
      </c>
      <c r="N175" s="13" t="s">
        <v>728</v>
      </c>
      <c r="O175" s="13"/>
      <c r="P175" s="6"/>
      <c r="Q175" s="13" t="s">
        <v>727</v>
      </c>
      <c r="R175" s="13"/>
      <c r="S175" s="13"/>
      <c r="W175" s="10"/>
      <c r="X175" s="10"/>
      <c r="Y175" s="6"/>
      <c r="Z175" s="10" t="s">
        <v>64</v>
      </c>
      <c r="AA175" s="13" t="s">
        <v>728</v>
      </c>
      <c r="AB175" s="13"/>
      <c r="AC175" s="6">
        <f>C175-P175</f>
        <v>0</v>
      </c>
      <c r="AD175" s="13" t="s">
        <v>727</v>
      </c>
      <c r="AE175" s="13"/>
      <c r="AF175" s="13"/>
      <c r="AJ175" s="10"/>
      <c r="AK175" s="10"/>
      <c r="AL175" s="6">
        <f>L175-Y175</f>
        <v>0</v>
      </c>
      <c r="AM175" s="10" t="s">
        <v>64</v>
      </c>
    </row>
    <row r="178" spans="1:39" x14ac:dyDescent="0.25">
      <c r="A178" s="12" t="s">
        <v>68</v>
      </c>
      <c r="N178" s="12" t="s">
        <v>68</v>
      </c>
      <c r="AA178" s="12" t="s">
        <v>68</v>
      </c>
    </row>
    <row r="179" spans="1:39" ht="18.75" x14ac:dyDescent="0.3">
      <c r="A179" s="10" t="s">
        <v>730</v>
      </c>
      <c r="B179" s="10"/>
      <c r="C179" s="11"/>
      <c r="D179" s="11"/>
      <c r="E179" s="11"/>
      <c r="F179" s="11"/>
      <c r="G179" s="11"/>
      <c r="H179" s="10"/>
      <c r="I179" s="10"/>
      <c r="J179" s="10"/>
      <c r="K179" s="10"/>
      <c r="L179" s="6"/>
      <c r="M179" s="10" t="s">
        <v>724</v>
      </c>
      <c r="N179" s="10" t="s">
        <v>730</v>
      </c>
      <c r="O179" s="10"/>
      <c r="P179" s="11"/>
      <c r="Q179" s="11"/>
      <c r="R179" s="11"/>
      <c r="S179" s="11"/>
      <c r="T179" s="11"/>
      <c r="U179" s="10"/>
      <c r="V179" s="10"/>
      <c r="W179" s="10"/>
      <c r="X179" s="10"/>
      <c r="Y179" s="6">
        <v>1</v>
      </c>
      <c r="Z179" s="10" t="s">
        <v>724</v>
      </c>
      <c r="AA179" s="10" t="s">
        <v>730</v>
      </c>
      <c r="AB179" s="10"/>
      <c r="AC179" s="11"/>
      <c r="AD179" s="11"/>
      <c r="AE179" s="11"/>
      <c r="AF179" s="11"/>
      <c r="AG179" s="11"/>
      <c r="AH179" s="10"/>
      <c r="AI179" s="10"/>
      <c r="AJ179" s="10"/>
      <c r="AK179" s="10"/>
      <c r="AL179" s="6">
        <f>L179-Y179</f>
        <v>-1</v>
      </c>
      <c r="AM179" s="10" t="s">
        <v>724</v>
      </c>
    </row>
    <row r="180" spans="1:39" ht="20.25" customHeight="1" x14ac:dyDescent="0.3">
      <c r="A180" s="116" t="s">
        <v>725</v>
      </c>
      <c r="B180" s="116"/>
      <c r="C180" s="6"/>
      <c r="D180" s="10" t="s">
        <v>729</v>
      </c>
      <c r="E180" s="11"/>
      <c r="F180" s="6"/>
      <c r="G180" s="53" t="s">
        <v>726</v>
      </c>
      <c r="H180" s="1"/>
      <c r="I180" s="10"/>
      <c r="J180" s="10"/>
      <c r="K180" s="6"/>
      <c r="L180" s="10" t="s">
        <v>63</v>
      </c>
      <c r="M180" s="10"/>
      <c r="N180" s="116" t="s">
        <v>725</v>
      </c>
      <c r="O180" s="116"/>
      <c r="P180" s="6">
        <v>1</v>
      </c>
      <c r="Q180" s="10" t="s">
        <v>729</v>
      </c>
      <c r="R180" s="11"/>
      <c r="S180" s="6"/>
      <c r="T180" s="53" t="s">
        <v>726</v>
      </c>
      <c r="U180" s="1"/>
      <c r="V180" s="10"/>
      <c r="W180" s="10"/>
      <c r="X180" s="6"/>
      <c r="Y180" s="10" t="s">
        <v>63</v>
      </c>
      <c r="Z180" s="10"/>
      <c r="AA180" s="116" t="s">
        <v>725</v>
      </c>
      <c r="AB180" s="116"/>
      <c r="AC180" s="6">
        <f>C180-P180</f>
        <v>-1</v>
      </c>
      <c r="AD180" s="10" t="s">
        <v>729</v>
      </c>
      <c r="AE180" s="11"/>
      <c r="AF180" s="6">
        <f>F180-S180</f>
        <v>0</v>
      </c>
      <c r="AG180" s="53" t="s">
        <v>726</v>
      </c>
      <c r="AH180" s="1"/>
      <c r="AI180" s="10"/>
      <c r="AJ180" s="10"/>
      <c r="AK180" s="6">
        <f>K180-X180</f>
        <v>0</v>
      </c>
      <c r="AL180" s="10" t="s">
        <v>63</v>
      </c>
      <c r="AM180" s="10"/>
    </row>
    <row r="181" spans="1:39" ht="21" customHeight="1" x14ac:dyDescent="0.3">
      <c r="A181" s="13" t="s">
        <v>728</v>
      </c>
      <c r="B181" s="13"/>
      <c r="C181" s="6"/>
      <c r="D181" s="13" t="s">
        <v>727</v>
      </c>
      <c r="E181" s="13"/>
      <c r="F181" s="13"/>
      <c r="J181" s="10"/>
      <c r="K181" s="10"/>
      <c r="L181" s="6"/>
      <c r="M181" s="10" t="s">
        <v>64</v>
      </c>
      <c r="N181" s="13" t="s">
        <v>728</v>
      </c>
      <c r="O181" s="13"/>
      <c r="P181" s="6"/>
      <c r="Q181" s="13" t="s">
        <v>727</v>
      </c>
      <c r="R181" s="13"/>
      <c r="S181" s="13"/>
      <c r="W181" s="10"/>
      <c r="X181" s="10"/>
      <c r="Y181" s="6"/>
      <c r="Z181" s="10" t="s">
        <v>64</v>
      </c>
      <c r="AA181" s="13" t="s">
        <v>728</v>
      </c>
      <c r="AB181" s="13"/>
      <c r="AC181" s="6">
        <f>C181-P181</f>
        <v>0</v>
      </c>
      <c r="AD181" s="13" t="s">
        <v>727</v>
      </c>
      <c r="AE181" s="13"/>
      <c r="AF181" s="13"/>
      <c r="AJ181" s="10"/>
      <c r="AK181" s="10"/>
      <c r="AL181" s="6">
        <f>L181-Y181</f>
        <v>0</v>
      </c>
      <c r="AM181" s="10" t="s">
        <v>64</v>
      </c>
    </row>
    <row r="184" spans="1:39" ht="17.25" customHeight="1" x14ac:dyDescent="0.25">
      <c r="A184" s="129" t="s">
        <v>133</v>
      </c>
      <c r="B184" s="129"/>
      <c r="C184" s="129"/>
      <c r="D184" s="129"/>
      <c r="E184" s="18"/>
      <c r="F184" s="18"/>
      <c r="G184" s="18"/>
      <c r="H184" s="18"/>
      <c r="I184" s="18"/>
      <c r="J184" s="18"/>
      <c r="K184" s="135"/>
      <c r="L184" s="135"/>
      <c r="M184" s="135"/>
      <c r="N184" s="129" t="s">
        <v>133</v>
      </c>
      <c r="O184" s="129"/>
      <c r="P184" s="129"/>
      <c r="Q184" s="129"/>
      <c r="R184" s="18"/>
      <c r="S184" s="18"/>
      <c r="T184" s="18"/>
      <c r="U184" s="18"/>
      <c r="V184" s="18"/>
      <c r="W184" s="18"/>
      <c r="X184" s="18"/>
      <c r="Y184" s="18"/>
      <c r="Z184" s="18"/>
      <c r="AA184" s="129" t="s">
        <v>133</v>
      </c>
      <c r="AB184" s="129"/>
      <c r="AC184" s="129"/>
      <c r="AD184" s="129"/>
      <c r="AE184" s="18"/>
      <c r="AF184" s="18"/>
      <c r="AG184" s="18"/>
      <c r="AH184" s="18"/>
      <c r="AI184" s="18"/>
      <c r="AJ184" s="18"/>
      <c r="AK184" s="18"/>
      <c r="AL184" s="18"/>
      <c r="AM184" s="18"/>
    </row>
    <row r="185" spans="1:39" ht="17.25" customHeight="1" x14ac:dyDescent="0.25">
      <c r="A185" s="9" t="s">
        <v>65</v>
      </c>
      <c r="B185" s="67"/>
      <c r="C185" s="7"/>
      <c r="D185" s="7"/>
      <c r="E185" s="7"/>
      <c r="F185" s="7"/>
      <c r="G185" s="7"/>
      <c r="H185" s="7"/>
      <c r="I185" s="7"/>
      <c r="J185" s="7"/>
      <c r="K185" s="7"/>
      <c r="L185" s="67"/>
      <c r="M185" s="67"/>
      <c r="N185" s="9" t="s">
        <v>65</v>
      </c>
      <c r="O185" s="67"/>
      <c r="P185" s="7"/>
      <c r="Q185" s="7"/>
      <c r="R185" s="7"/>
      <c r="S185" s="7"/>
      <c r="T185" s="7"/>
      <c r="U185" s="7"/>
      <c r="V185" s="7"/>
      <c r="W185" s="7"/>
      <c r="X185" s="7"/>
      <c r="Y185" s="67"/>
      <c r="Z185" s="67"/>
      <c r="AA185" s="9" t="s">
        <v>65</v>
      </c>
      <c r="AB185" s="67"/>
      <c r="AC185" s="7"/>
      <c r="AD185" s="7"/>
      <c r="AE185" s="7"/>
      <c r="AF185" s="7"/>
      <c r="AG185" s="7"/>
      <c r="AH185" s="7"/>
      <c r="AI185" s="7"/>
      <c r="AJ185" s="7"/>
      <c r="AK185" s="7"/>
      <c r="AL185" s="67"/>
      <c r="AM185" s="67"/>
    </row>
    <row r="186" spans="1:39" ht="27" customHeight="1" x14ac:dyDescent="0.25">
      <c r="A186" s="121" t="s">
        <v>52</v>
      </c>
      <c r="B186" s="121" t="s">
        <v>53</v>
      </c>
      <c r="C186" s="127" t="s">
        <v>70</v>
      </c>
      <c r="D186" s="131"/>
      <c r="E186" s="131"/>
      <c r="F186" s="131"/>
      <c r="G186" s="131"/>
      <c r="H186" s="131"/>
      <c r="I186" s="128"/>
      <c r="J186" s="132" t="s">
        <v>69</v>
      </c>
      <c r="K186" s="132"/>
      <c r="L186" s="44"/>
      <c r="M186" s="55"/>
      <c r="N186" s="121" t="s">
        <v>52</v>
      </c>
      <c r="O186" s="121" t="s">
        <v>53</v>
      </c>
      <c r="P186" s="127" t="s">
        <v>70</v>
      </c>
      <c r="Q186" s="131"/>
      <c r="R186" s="131"/>
      <c r="S186" s="131"/>
      <c r="T186" s="131"/>
      <c r="U186" s="131"/>
      <c r="V186" s="128"/>
      <c r="W186" s="119" t="s">
        <v>69</v>
      </c>
      <c r="X186" s="120"/>
      <c r="Y186" s="44"/>
      <c r="Z186" s="44"/>
      <c r="AA186" s="121" t="s">
        <v>52</v>
      </c>
      <c r="AB186" s="121" t="s">
        <v>53</v>
      </c>
      <c r="AC186" s="127" t="s">
        <v>70</v>
      </c>
      <c r="AD186" s="131"/>
      <c r="AE186" s="131"/>
      <c r="AF186" s="131"/>
      <c r="AG186" s="131"/>
      <c r="AH186" s="131"/>
      <c r="AI186" s="128"/>
      <c r="AJ186" s="119" t="s">
        <v>69</v>
      </c>
      <c r="AK186" s="120"/>
      <c r="AM186" s="33"/>
    </row>
    <row r="187" spans="1:39" ht="21" customHeight="1" x14ac:dyDescent="0.25">
      <c r="A187" s="122"/>
      <c r="B187" s="122"/>
      <c r="C187" s="121" t="s">
        <v>40</v>
      </c>
      <c r="D187" s="127" t="s">
        <v>48</v>
      </c>
      <c r="E187" s="131"/>
      <c r="F187" s="131"/>
      <c r="G187" s="131"/>
      <c r="H187" s="131"/>
      <c r="I187" s="128"/>
      <c r="J187" s="121" t="s">
        <v>47</v>
      </c>
      <c r="K187" s="124" t="s">
        <v>49</v>
      </c>
      <c r="L187" s="30"/>
      <c r="M187" s="55"/>
      <c r="N187" s="122"/>
      <c r="O187" s="122"/>
      <c r="P187" s="121" t="s">
        <v>40</v>
      </c>
      <c r="Q187" s="127" t="s">
        <v>48</v>
      </c>
      <c r="R187" s="131"/>
      <c r="S187" s="131"/>
      <c r="T187" s="131"/>
      <c r="U187" s="131"/>
      <c r="V187" s="128"/>
      <c r="W187" s="121" t="s">
        <v>47</v>
      </c>
      <c r="X187" s="124" t="s">
        <v>49</v>
      </c>
      <c r="Y187" s="44"/>
      <c r="Z187" s="44"/>
      <c r="AA187" s="122"/>
      <c r="AB187" s="122"/>
      <c r="AC187" s="121" t="s">
        <v>40</v>
      </c>
      <c r="AD187" s="127" t="s">
        <v>48</v>
      </c>
      <c r="AE187" s="131"/>
      <c r="AF187" s="131"/>
      <c r="AG187" s="131"/>
      <c r="AH187" s="131"/>
      <c r="AI187" s="128"/>
      <c r="AJ187" s="121" t="s">
        <v>47</v>
      </c>
      <c r="AK187" s="124" t="s">
        <v>49</v>
      </c>
    </row>
    <row r="188" spans="1:39" ht="18.75" customHeight="1" x14ac:dyDescent="0.25">
      <c r="A188" s="122"/>
      <c r="B188" s="122"/>
      <c r="C188" s="122"/>
      <c r="D188" s="124" t="s">
        <v>43</v>
      </c>
      <c r="E188" s="124" t="s">
        <v>42</v>
      </c>
      <c r="F188" s="124" t="s">
        <v>50</v>
      </c>
      <c r="G188" s="127" t="s">
        <v>44</v>
      </c>
      <c r="H188" s="128"/>
      <c r="I188" s="124" t="s">
        <v>723</v>
      </c>
      <c r="J188" s="122"/>
      <c r="K188" s="125"/>
      <c r="L188" s="30"/>
      <c r="M188" s="55"/>
      <c r="N188" s="122"/>
      <c r="O188" s="122"/>
      <c r="P188" s="122"/>
      <c r="Q188" s="124" t="s">
        <v>43</v>
      </c>
      <c r="R188" s="124" t="s">
        <v>42</v>
      </c>
      <c r="S188" s="124" t="s">
        <v>50</v>
      </c>
      <c r="T188" s="127" t="s">
        <v>44</v>
      </c>
      <c r="U188" s="128"/>
      <c r="V188" s="124" t="s">
        <v>723</v>
      </c>
      <c r="W188" s="122"/>
      <c r="X188" s="125"/>
      <c r="Y188" s="44"/>
      <c r="Z188" s="44"/>
      <c r="AA188" s="122"/>
      <c r="AB188" s="122"/>
      <c r="AC188" s="122"/>
      <c r="AD188" s="124" t="s">
        <v>43</v>
      </c>
      <c r="AE188" s="124" t="s">
        <v>42</v>
      </c>
      <c r="AF188" s="124" t="s">
        <v>50</v>
      </c>
      <c r="AG188" s="127" t="s">
        <v>44</v>
      </c>
      <c r="AH188" s="128"/>
      <c r="AI188" s="124" t="s">
        <v>723</v>
      </c>
      <c r="AJ188" s="122"/>
      <c r="AK188" s="125"/>
    </row>
    <row r="189" spans="1:39" ht="20.25" customHeight="1" x14ac:dyDescent="0.25">
      <c r="A189" s="122"/>
      <c r="B189" s="122"/>
      <c r="C189" s="122"/>
      <c r="D189" s="125"/>
      <c r="E189" s="125"/>
      <c r="F189" s="125"/>
      <c r="G189" s="117" t="s">
        <v>45</v>
      </c>
      <c r="H189" s="117" t="s">
        <v>46</v>
      </c>
      <c r="I189" s="125"/>
      <c r="J189" s="122"/>
      <c r="K189" s="125"/>
      <c r="L189" s="30"/>
      <c r="M189" s="55"/>
      <c r="N189" s="122"/>
      <c r="O189" s="122"/>
      <c r="P189" s="122"/>
      <c r="Q189" s="125"/>
      <c r="R189" s="125"/>
      <c r="S189" s="125"/>
      <c r="T189" s="117" t="s">
        <v>45</v>
      </c>
      <c r="U189" s="117" t="s">
        <v>46</v>
      </c>
      <c r="V189" s="125"/>
      <c r="W189" s="122"/>
      <c r="X189" s="125"/>
      <c r="Y189" s="44"/>
      <c r="Z189" s="44"/>
      <c r="AA189" s="122"/>
      <c r="AB189" s="122"/>
      <c r="AC189" s="122"/>
      <c r="AD189" s="125"/>
      <c r="AE189" s="125"/>
      <c r="AF189" s="125"/>
      <c r="AG189" s="117" t="s">
        <v>45</v>
      </c>
      <c r="AH189" s="117" t="s">
        <v>46</v>
      </c>
      <c r="AI189" s="125"/>
      <c r="AJ189" s="122"/>
      <c r="AK189" s="125"/>
    </row>
    <row r="190" spans="1:39" ht="47.25" customHeight="1" x14ac:dyDescent="0.25">
      <c r="A190" s="123"/>
      <c r="B190" s="123"/>
      <c r="C190" s="123"/>
      <c r="D190" s="126"/>
      <c r="E190" s="126"/>
      <c r="F190" s="126"/>
      <c r="G190" s="118"/>
      <c r="H190" s="118"/>
      <c r="I190" s="126"/>
      <c r="J190" s="123"/>
      <c r="K190" s="126"/>
      <c r="L190" s="30"/>
      <c r="M190" s="55"/>
      <c r="N190" s="123"/>
      <c r="O190" s="123"/>
      <c r="P190" s="123"/>
      <c r="Q190" s="126"/>
      <c r="R190" s="126"/>
      <c r="S190" s="126"/>
      <c r="T190" s="118"/>
      <c r="U190" s="118"/>
      <c r="V190" s="126"/>
      <c r="W190" s="123"/>
      <c r="X190" s="126"/>
      <c r="Y190" s="44"/>
      <c r="Z190" s="44"/>
      <c r="AA190" s="123"/>
      <c r="AB190" s="123"/>
      <c r="AC190" s="123"/>
      <c r="AD190" s="126"/>
      <c r="AE190" s="126"/>
      <c r="AF190" s="126"/>
      <c r="AG190" s="118"/>
      <c r="AH190" s="118"/>
      <c r="AI190" s="126"/>
      <c r="AJ190" s="123"/>
      <c r="AK190" s="126"/>
    </row>
    <row r="191" spans="1:39" ht="18.75" customHeight="1" x14ac:dyDescent="0.25">
      <c r="A191" s="66">
        <v>1</v>
      </c>
      <c r="B191" s="66">
        <v>2</v>
      </c>
      <c r="C191" s="66">
        <v>3</v>
      </c>
      <c r="D191" s="66">
        <v>4</v>
      </c>
      <c r="E191" s="66">
        <v>5</v>
      </c>
      <c r="F191" s="66">
        <v>6</v>
      </c>
      <c r="G191" s="66">
        <v>7</v>
      </c>
      <c r="H191" s="66">
        <v>8</v>
      </c>
      <c r="I191" s="66">
        <v>9</v>
      </c>
      <c r="J191" s="66">
        <v>10</v>
      </c>
      <c r="K191" s="66">
        <v>11</v>
      </c>
      <c r="L191" s="45"/>
      <c r="M191" s="39"/>
      <c r="N191" s="66">
        <v>1</v>
      </c>
      <c r="O191" s="66">
        <v>2</v>
      </c>
      <c r="P191" s="66">
        <v>3</v>
      </c>
      <c r="Q191" s="66">
        <v>4</v>
      </c>
      <c r="R191" s="66">
        <v>5</v>
      </c>
      <c r="S191" s="66">
        <v>6</v>
      </c>
      <c r="T191" s="66">
        <v>7</v>
      </c>
      <c r="U191" s="66">
        <v>8</v>
      </c>
      <c r="V191" s="66">
        <v>9</v>
      </c>
      <c r="W191" s="66">
        <v>10</v>
      </c>
      <c r="X191" s="66">
        <v>11</v>
      </c>
      <c r="Y191" s="45"/>
      <c r="Z191" s="45"/>
      <c r="AA191" s="66">
        <v>1</v>
      </c>
      <c r="AB191" s="66">
        <v>2</v>
      </c>
      <c r="AC191" s="66">
        <v>3</v>
      </c>
      <c r="AD191" s="66">
        <v>4</v>
      </c>
      <c r="AE191" s="66">
        <v>5</v>
      </c>
      <c r="AF191" s="66">
        <v>6</v>
      </c>
      <c r="AG191" s="66">
        <v>7</v>
      </c>
      <c r="AH191" s="66">
        <v>8</v>
      </c>
      <c r="AI191" s="66">
        <v>9</v>
      </c>
      <c r="AJ191" s="66">
        <v>10</v>
      </c>
      <c r="AK191" s="66">
        <v>11</v>
      </c>
    </row>
    <row r="192" spans="1:39" ht="38.25" customHeight="1" x14ac:dyDescent="0.25">
      <c r="A192" s="8" t="s">
        <v>54</v>
      </c>
      <c r="B192" s="66">
        <v>1</v>
      </c>
      <c r="C192" s="4"/>
      <c r="D192" s="4"/>
      <c r="E192" s="4"/>
      <c r="F192" s="4"/>
      <c r="G192" s="4"/>
      <c r="H192" s="4"/>
      <c r="I192" s="4"/>
      <c r="J192" s="3"/>
      <c r="K192" s="3"/>
      <c r="L192" s="31"/>
      <c r="M192" s="40"/>
      <c r="N192" s="8" t="s">
        <v>54</v>
      </c>
      <c r="O192" s="66">
        <v>1</v>
      </c>
      <c r="P192" s="4">
        <v>2</v>
      </c>
      <c r="Q192" s="4"/>
      <c r="R192" s="4"/>
      <c r="S192" s="4">
        <v>2</v>
      </c>
      <c r="T192" s="4"/>
      <c r="U192" s="4"/>
      <c r="V192" s="4"/>
      <c r="W192" s="3">
        <v>2277.6999999999998</v>
      </c>
      <c r="X192" s="3">
        <v>2277.6999999999998</v>
      </c>
      <c r="Y192" s="31"/>
      <c r="Z192" s="31"/>
      <c r="AA192" s="8" t="s">
        <v>54</v>
      </c>
      <c r="AB192" s="66">
        <v>1</v>
      </c>
      <c r="AC192" s="4">
        <f t="shared" ref="AC192:AK200" si="15">C192-P192</f>
        <v>-2</v>
      </c>
      <c r="AD192" s="4">
        <f t="shared" si="15"/>
        <v>0</v>
      </c>
      <c r="AE192" s="4">
        <f t="shared" si="15"/>
        <v>0</v>
      </c>
      <c r="AF192" s="4">
        <f t="shared" si="15"/>
        <v>-2</v>
      </c>
      <c r="AG192" s="4">
        <f t="shared" si="15"/>
        <v>0</v>
      </c>
      <c r="AH192" s="4">
        <f t="shared" si="15"/>
        <v>0</v>
      </c>
      <c r="AI192" s="4">
        <f t="shared" si="15"/>
        <v>0</v>
      </c>
      <c r="AJ192" s="3">
        <f t="shared" si="15"/>
        <v>-2277.6999999999998</v>
      </c>
      <c r="AK192" s="3">
        <f t="shared" si="15"/>
        <v>-2277.6999999999998</v>
      </c>
    </row>
    <row r="193" spans="1:39" ht="39" customHeight="1" x14ac:dyDescent="0.25">
      <c r="A193" s="8" t="s">
        <v>55</v>
      </c>
      <c r="B193" s="66">
        <v>2</v>
      </c>
      <c r="C193" s="4"/>
      <c r="D193" s="4"/>
      <c r="E193" s="4"/>
      <c r="F193" s="4"/>
      <c r="G193" s="4"/>
      <c r="H193" s="4"/>
      <c r="I193" s="4"/>
      <c r="J193" s="3"/>
      <c r="K193" s="83"/>
      <c r="L193" s="31"/>
      <c r="M193" s="40"/>
      <c r="N193" s="8" t="s">
        <v>55</v>
      </c>
      <c r="O193" s="66">
        <v>2</v>
      </c>
      <c r="P193" s="4">
        <v>6</v>
      </c>
      <c r="Q193" s="4"/>
      <c r="R193" s="4"/>
      <c r="S193" s="4">
        <v>6</v>
      </c>
      <c r="T193" s="4"/>
      <c r="U193" s="4"/>
      <c r="V193" s="4">
        <v>6</v>
      </c>
      <c r="W193" s="3">
        <v>23808.7</v>
      </c>
      <c r="X193" s="3">
        <v>23808.7</v>
      </c>
      <c r="Y193" s="31"/>
      <c r="Z193" s="31"/>
      <c r="AA193" s="8" t="s">
        <v>55</v>
      </c>
      <c r="AB193" s="66">
        <v>2</v>
      </c>
      <c r="AC193" s="4">
        <f t="shared" si="15"/>
        <v>-6</v>
      </c>
      <c r="AD193" s="4">
        <f t="shared" si="15"/>
        <v>0</v>
      </c>
      <c r="AE193" s="4">
        <f t="shared" si="15"/>
        <v>0</v>
      </c>
      <c r="AF193" s="4">
        <f t="shared" si="15"/>
        <v>-6</v>
      </c>
      <c r="AG193" s="4">
        <f t="shared" si="15"/>
        <v>0</v>
      </c>
      <c r="AH193" s="4">
        <f t="shared" si="15"/>
        <v>0</v>
      </c>
      <c r="AI193" s="4">
        <f t="shared" si="15"/>
        <v>-6</v>
      </c>
      <c r="AJ193" s="3">
        <f t="shared" si="15"/>
        <v>-23808.7</v>
      </c>
      <c r="AK193" s="3">
        <f t="shared" si="15"/>
        <v>-23808.7</v>
      </c>
    </row>
    <row r="194" spans="1:39" ht="52.5" customHeight="1" x14ac:dyDescent="0.25">
      <c r="A194" s="8" t="s">
        <v>56</v>
      </c>
      <c r="B194" s="66">
        <v>3</v>
      </c>
      <c r="C194" s="4"/>
      <c r="D194" s="4"/>
      <c r="E194" s="4"/>
      <c r="F194" s="4"/>
      <c r="G194" s="4"/>
      <c r="H194" s="4"/>
      <c r="I194" s="4"/>
      <c r="J194" s="3"/>
      <c r="K194" s="83"/>
      <c r="L194" s="31"/>
      <c r="M194" s="40"/>
      <c r="N194" s="8" t="s">
        <v>56</v>
      </c>
      <c r="O194" s="66">
        <v>3</v>
      </c>
      <c r="P194" s="4">
        <v>1</v>
      </c>
      <c r="Q194" s="4"/>
      <c r="R194" s="4"/>
      <c r="S194" s="4">
        <v>1</v>
      </c>
      <c r="T194" s="4"/>
      <c r="U194" s="4"/>
      <c r="V194" s="4">
        <v>1</v>
      </c>
      <c r="W194" s="3">
        <v>1383.2</v>
      </c>
      <c r="X194" s="3">
        <v>1383.2</v>
      </c>
      <c r="Y194" s="31"/>
      <c r="Z194" s="31"/>
      <c r="AA194" s="8" t="s">
        <v>56</v>
      </c>
      <c r="AB194" s="66">
        <v>3</v>
      </c>
      <c r="AC194" s="4">
        <f t="shared" si="15"/>
        <v>-1</v>
      </c>
      <c r="AD194" s="4">
        <f t="shared" si="15"/>
        <v>0</v>
      </c>
      <c r="AE194" s="4">
        <f t="shared" si="15"/>
        <v>0</v>
      </c>
      <c r="AF194" s="4">
        <f t="shared" si="15"/>
        <v>-1</v>
      </c>
      <c r="AG194" s="4">
        <f t="shared" si="15"/>
        <v>0</v>
      </c>
      <c r="AH194" s="4">
        <f t="shared" si="15"/>
        <v>0</v>
      </c>
      <c r="AI194" s="4">
        <f t="shared" si="15"/>
        <v>-1</v>
      </c>
      <c r="AJ194" s="3">
        <f t="shared" si="15"/>
        <v>-1383.2</v>
      </c>
      <c r="AK194" s="3">
        <f t="shared" si="15"/>
        <v>-1383.2</v>
      </c>
    </row>
    <row r="195" spans="1:39" ht="12.75" customHeight="1" x14ac:dyDescent="0.25">
      <c r="A195" s="8" t="s">
        <v>57</v>
      </c>
      <c r="B195" s="66">
        <v>4</v>
      </c>
      <c r="C195" s="4"/>
      <c r="D195" s="4"/>
      <c r="E195" s="4"/>
      <c r="F195" s="4"/>
      <c r="G195" s="4"/>
      <c r="H195" s="4"/>
      <c r="I195" s="4"/>
      <c r="J195" s="3"/>
      <c r="K195" s="3"/>
      <c r="L195" s="31"/>
      <c r="M195" s="40"/>
      <c r="N195" s="8" t="s">
        <v>57</v>
      </c>
      <c r="O195" s="66">
        <v>4</v>
      </c>
      <c r="P195" s="4"/>
      <c r="Q195" s="4"/>
      <c r="R195" s="4"/>
      <c r="S195" s="4"/>
      <c r="T195" s="4"/>
      <c r="U195" s="4"/>
      <c r="V195" s="4"/>
      <c r="W195" s="3"/>
      <c r="X195" s="3"/>
      <c r="Y195" s="31"/>
      <c r="Z195" s="31"/>
      <c r="AA195" s="8" t="s">
        <v>57</v>
      </c>
      <c r="AB195" s="66">
        <v>4</v>
      </c>
      <c r="AC195" s="4">
        <f t="shared" si="15"/>
        <v>0</v>
      </c>
      <c r="AD195" s="4">
        <f t="shared" si="15"/>
        <v>0</v>
      </c>
      <c r="AE195" s="4">
        <f t="shared" si="15"/>
        <v>0</v>
      </c>
      <c r="AF195" s="4">
        <f t="shared" si="15"/>
        <v>0</v>
      </c>
      <c r="AG195" s="4">
        <f t="shared" si="15"/>
        <v>0</v>
      </c>
      <c r="AH195" s="4">
        <f t="shared" si="15"/>
        <v>0</v>
      </c>
      <c r="AI195" s="4">
        <f t="shared" si="15"/>
        <v>0</v>
      </c>
      <c r="AJ195" s="3">
        <f t="shared" si="15"/>
        <v>0</v>
      </c>
      <c r="AK195" s="3">
        <f t="shared" si="15"/>
        <v>0</v>
      </c>
    </row>
    <row r="196" spans="1:39" ht="12" customHeight="1" x14ac:dyDescent="0.25">
      <c r="A196" s="8" t="s">
        <v>720</v>
      </c>
      <c r="B196" s="65">
        <v>5</v>
      </c>
      <c r="C196" s="4"/>
      <c r="D196" s="4"/>
      <c r="E196" s="4"/>
      <c r="F196" s="4"/>
      <c r="G196" s="4"/>
      <c r="H196" s="4"/>
      <c r="I196" s="4"/>
      <c r="J196" s="3"/>
      <c r="K196" s="3"/>
      <c r="L196" s="31"/>
      <c r="M196" s="40"/>
      <c r="N196" s="8" t="s">
        <v>58</v>
      </c>
      <c r="O196" s="65">
        <v>5</v>
      </c>
      <c r="P196" s="4"/>
      <c r="Q196" s="4"/>
      <c r="R196" s="4"/>
      <c r="S196" s="4"/>
      <c r="T196" s="4"/>
      <c r="U196" s="4"/>
      <c r="V196" s="4"/>
      <c r="W196" s="3"/>
      <c r="X196" s="3"/>
      <c r="Y196" s="31"/>
      <c r="Z196" s="31"/>
      <c r="AA196" s="8" t="s">
        <v>58</v>
      </c>
      <c r="AB196" s="65">
        <v>5</v>
      </c>
      <c r="AC196" s="4">
        <f t="shared" si="15"/>
        <v>0</v>
      </c>
      <c r="AD196" s="4">
        <f t="shared" si="15"/>
        <v>0</v>
      </c>
      <c r="AE196" s="4">
        <f t="shared" si="15"/>
        <v>0</v>
      </c>
      <c r="AF196" s="4">
        <f t="shared" si="15"/>
        <v>0</v>
      </c>
      <c r="AG196" s="4">
        <f t="shared" si="15"/>
        <v>0</v>
      </c>
      <c r="AH196" s="4">
        <f t="shared" si="15"/>
        <v>0</v>
      </c>
      <c r="AI196" s="4">
        <f t="shared" si="15"/>
        <v>0</v>
      </c>
      <c r="AJ196" s="3">
        <f t="shared" si="15"/>
        <v>0</v>
      </c>
      <c r="AK196" s="3">
        <f t="shared" si="15"/>
        <v>0</v>
      </c>
    </row>
    <row r="197" spans="1:39" ht="12.75" customHeight="1" x14ac:dyDescent="0.25">
      <c r="A197" s="8" t="s">
        <v>59</v>
      </c>
      <c r="B197" s="65">
        <v>6</v>
      </c>
      <c r="C197" s="4"/>
      <c r="D197" s="4"/>
      <c r="E197" s="4"/>
      <c r="F197" s="4"/>
      <c r="G197" s="4"/>
      <c r="H197" s="4"/>
      <c r="I197" s="4"/>
      <c r="J197" s="3"/>
      <c r="K197" s="3"/>
      <c r="L197" s="31"/>
      <c r="M197" s="40"/>
      <c r="N197" s="8" t="s">
        <v>59</v>
      </c>
      <c r="O197" s="65">
        <v>6</v>
      </c>
      <c r="P197" s="4"/>
      <c r="Q197" s="4"/>
      <c r="R197" s="4"/>
      <c r="S197" s="4"/>
      <c r="T197" s="4"/>
      <c r="U197" s="4"/>
      <c r="V197" s="4"/>
      <c r="W197" s="3"/>
      <c r="X197" s="3"/>
      <c r="Y197" s="31"/>
      <c r="Z197" s="31"/>
      <c r="AA197" s="8" t="s">
        <v>59</v>
      </c>
      <c r="AB197" s="65">
        <v>6</v>
      </c>
      <c r="AC197" s="4">
        <f t="shared" si="15"/>
        <v>0</v>
      </c>
      <c r="AD197" s="4">
        <f t="shared" si="15"/>
        <v>0</v>
      </c>
      <c r="AE197" s="4">
        <f t="shared" si="15"/>
        <v>0</v>
      </c>
      <c r="AF197" s="4">
        <f t="shared" si="15"/>
        <v>0</v>
      </c>
      <c r="AG197" s="4">
        <f t="shared" si="15"/>
        <v>0</v>
      </c>
      <c r="AH197" s="4">
        <f t="shared" si="15"/>
        <v>0</v>
      </c>
      <c r="AI197" s="4">
        <f t="shared" si="15"/>
        <v>0</v>
      </c>
      <c r="AJ197" s="3">
        <f t="shared" si="15"/>
        <v>0</v>
      </c>
      <c r="AK197" s="3">
        <f t="shared" si="15"/>
        <v>0</v>
      </c>
    </row>
    <row r="198" spans="1:39" ht="12.75" customHeight="1" x14ac:dyDescent="0.25">
      <c r="A198" s="8" t="s">
        <v>60</v>
      </c>
      <c r="B198" s="65">
        <v>7</v>
      </c>
      <c r="C198" s="4"/>
      <c r="D198" s="4"/>
      <c r="E198" s="4"/>
      <c r="F198" s="4"/>
      <c r="G198" s="4"/>
      <c r="H198" s="4"/>
      <c r="I198" s="4"/>
      <c r="J198" s="3"/>
      <c r="K198" s="3"/>
      <c r="L198" s="31"/>
      <c r="M198" s="40"/>
      <c r="N198" s="8" t="s">
        <v>60</v>
      </c>
      <c r="O198" s="65">
        <v>7</v>
      </c>
      <c r="P198" s="4"/>
      <c r="Q198" s="4"/>
      <c r="R198" s="4"/>
      <c r="S198" s="4"/>
      <c r="T198" s="4"/>
      <c r="U198" s="4"/>
      <c r="V198" s="4"/>
      <c r="W198" s="3"/>
      <c r="X198" s="3"/>
      <c r="Y198" s="31"/>
      <c r="Z198" s="31"/>
      <c r="AA198" s="8" t="s">
        <v>60</v>
      </c>
      <c r="AB198" s="65">
        <v>7</v>
      </c>
      <c r="AC198" s="4">
        <f t="shared" si="15"/>
        <v>0</v>
      </c>
      <c r="AD198" s="4">
        <f t="shared" si="15"/>
        <v>0</v>
      </c>
      <c r="AE198" s="4">
        <f t="shared" si="15"/>
        <v>0</v>
      </c>
      <c r="AF198" s="4">
        <f t="shared" si="15"/>
        <v>0</v>
      </c>
      <c r="AG198" s="4">
        <f t="shared" si="15"/>
        <v>0</v>
      </c>
      <c r="AH198" s="4">
        <f t="shared" si="15"/>
        <v>0</v>
      </c>
      <c r="AI198" s="4">
        <f t="shared" si="15"/>
        <v>0</v>
      </c>
      <c r="AJ198" s="3">
        <f t="shared" si="15"/>
        <v>0</v>
      </c>
      <c r="AK198" s="3">
        <f t="shared" si="15"/>
        <v>0</v>
      </c>
    </row>
    <row r="199" spans="1:39" ht="12.75" customHeight="1" x14ac:dyDescent="0.25">
      <c r="A199" s="8" t="s">
        <v>61</v>
      </c>
      <c r="B199" s="65">
        <v>8</v>
      </c>
      <c r="C199" s="4"/>
      <c r="D199" s="4"/>
      <c r="E199" s="4"/>
      <c r="F199" s="4"/>
      <c r="G199" s="4"/>
      <c r="H199" s="4"/>
      <c r="I199" s="4"/>
      <c r="J199" s="3"/>
      <c r="K199" s="83"/>
      <c r="L199" s="31"/>
      <c r="M199" s="40"/>
      <c r="N199" s="8" t="s">
        <v>61</v>
      </c>
      <c r="O199" s="65">
        <v>8</v>
      </c>
      <c r="P199" s="4">
        <v>12</v>
      </c>
      <c r="Q199" s="4"/>
      <c r="R199" s="4"/>
      <c r="S199" s="4">
        <v>12</v>
      </c>
      <c r="T199" s="4"/>
      <c r="U199" s="4"/>
      <c r="V199" s="4"/>
      <c r="W199" s="3">
        <v>5565.48</v>
      </c>
      <c r="X199" s="3">
        <v>5565.48</v>
      </c>
      <c r="Y199" s="31"/>
      <c r="Z199" s="31"/>
      <c r="AA199" s="8" t="s">
        <v>61</v>
      </c>
      <c r="AB199" s="65">
        <v>8</v>
      </c>
      <c r="AC199" s="4">
        <f t="shared" si="15"/>
        <v>-12</v>
      </c>
      <c r="AD199" s="4">
        <f t="shared" si="15"/>
        <v>0</v>
      </c>
      <c r="AE199" s="4">
        <f t="shared" si="15"/>
        <v>0</v>
      </c>
      <c r="AF199" s="4">
        <f t="shared" si="15"/>
        <v>-12</v>
      </c>
      <c r="AG199" s="4">
        <f t="shared" si="15"/>
        <v>0</v>
      </c>
      <c r="AH199" s="4">
        <f t="shared" si="15"/>
        <v>0</v>
      </c>
      <c r="AI199" s="4">
        <f t="shared" si="15"/>
        <v>0</v>
      </c>
      <c r="AJ199" s="3">
        <f t="shared" si="15"/>
        <v>-5565.48</v>
      </c>
      <c r="AK199" s="3">
        <f t="shared" si="15"/>
        <v>-5565.48</v>
      </c>
    </row>
    <row r="200" spans="1:39" ht="12.75" customHeight="1" x14ac:dyDescent="0.25">
      <c r="A200" s="14" t="s">
        <v>258</v>
      </c>
      <c r="B200" s="15">
        <v>9</v>
      </c>
      <c r="C200" s="16">
        <f>SUM(C192:C199)</f>
        <v>0</v>
      </c>
      <c r="D200" s="16">
        <f t="shared" ref="D200:H200" si="16">SUM(D192:D199)</f>
        <v>0</v>
      </c>
      <c r="E200" s="16">
        <f t="shared" si="16"/>
        <v>0</v>
      </c>
      <c r="F200" s="16">
        <f t="shared" si="16"/>
        <v>0</v>
      </c>
      <c r="G200" s="16">
        <f t="shared" si="16"/>
        <v>0</v>
      </c>
      <c r="H200" s="16">
        <f t="shared" si="16"/>
        <v>0</v>
      </c>
      <c r="I200" s="16">
        <f>SUM(I192:I199)</f>
        <v>0</v>
      </c>
      <c r="J200" s="17">
        <f>SUM(J192:J199)</f>
        <v>0</v>
      </c>
      <c r="K200" s="17">
        <f>SUM(K192:K199)</f>
        <v>0</v>
      </c>
      <c r="L200" s="40"/>
      <c r="M200" s="40"/>
      <c r="N200" s="14" t="s">
        <v>62</v>
      </c>
      <c r="O200" s="15">
        <v>9</v>
      </c>
      <c r="P200" s="4">
        <f t="shared" ref="P200:X200" si="17">SUM(P192:P199)</f>
        <v>21</v>
      </c>
      <c r="Q200" s="4">
        <f t="shared" si="17"/>
        <v>0</v>
      </c>
      <c r="R200" s="4">
        <f t="shared" si="17"/>
        <v>0</v>
      </c>
      <c r="S200" s="4">
        <f t="shared" si="17"/>
        <v>21</v>
      </c>
      <c r="T200" s="4">
        <f t="shared" si="17"/>
        <v>0</v>
      </c>
      <c r="U200" s="4">
        <f t="shared" si="17"/>
        <v>0</v>
      </c>
      <c r="V200" s="4">
        <f t="shared" si="17"/>
        <v>7</v>
      </c>
      <c r="W200" s="3">
        <f t="shared" si="17"/>
        <v>33035.08</v>
      </c>
      <c r="X200" s="3">
        <f t="shared" si="17"/>
        <v>33035.08</v>
      </c>
      <c r="Y200" s="32"/>
      <c r="Z200" s="32"/>
      <c r="AA200" s="14" t="s">
        <v>62</v>
      </c>
      <c r="AB200" s="15">
        <v>9</v>
      </c>
      <c r="AC200" s="4">
        <f t="shared" si="15"/>
        <v>-21</v>
      </c>
      <c r="AD200" s="4">
        <f t="shared" si="15"/>
        <v>0</v>
      </c>
      <c r="AE200" s="4">
        <f t="shared" si="15"/>
        <v>0</v>
      </c>
      <c r="AF200" s="4">
        <f t="shared" si="15"/>
        <v>-21</v>
      </c>
      <c r="AG200" s="4">
        <f t="shared" si="15"/>
        <v>0</v>
      </c>
      <c r="AH200" s="4">
        <f t="shared" si="15"/>
        <v>0</v>
      </c>
      <c r="AI200" s="4">
        <f t="shared" si="15"/>
        <v>-7</v>
      </c>
      <c r="AJ200" s="3">
        <f t="shared" si="15"/>
        <v>-33035.08</v>
      </c>
      <c r="AK200" s="3">
        <f t="shared" si="15"/>
        <v>-33035.08</v>
      </c>
    </row>
    <row r="202" spans="1:39" x14ac:dyDescent="0.25">
      <c r="A202" s="12" t="s">
        <v>66</v>
      </c>
      <c r="N202" s="12" t="s">
        <v>66</v>
      </c>
      <c r="AA202" s="12" t="s">
        <v>66</v>
      </c>
    </row>
    <row r="203" spans="1:39" ht="18.75" x14ac:dyDescent="0.3">
      <c r="A203" s="10" t="s">
        <v>730</v>
      </c>
      <c r="B203" s="10"/>
      <c r="C203" s="11"/>
      <c r="D203" s="11"/>
      <c r="E203" s="11"/>
      <c r="F203" s="11"/>
      <c r="G203" s="11"/>
      <c r="H203" s="10"/>
      <c r="I203" s="10"/>
      <c r="J203" s="10"/>
      <c r="K203" s="10"/>
      <c r="L203" s="6"/>
      <c r="M203" s="10" t="s">
        <v>724</v>
      </c>
      <c r="N203" s="10" t="s">
        <v>730</v>
      </c>
      <c r="O203" s="10"/>
      <c r="P203" s="11"/>
      <c r="Q203" s="11"/>
      <c r="R203" s="11"/>
      <c r="S203" s="11"/>
      <c r="T203" s="11"/>
      <c r="U203" s="10"/>
      <c r="V203" s="10"/>
      <c r="W203" s="10"/>
      <c r="X203" s="10"/>
      <c r="Y203" s="6">
        <v>1</v>
      </c>
      <c r="Z203" s="10" t="s">
        <v>724</v>
      </c>
      <c r="AA203" s="10" t="s">
        <v>730</v>
      </c>
      <c r="AB203" s="10"/>
      <c r="AC203" s="11"/>
      <c r="AD203" s="11"/>
      <c r="AE203" s="11"/>
      <c r="AF203" s="11"/>
      <c r="AG203" s="11"/>
      <c r="AH203" s="10"/>
      <c r="AI203" s="10"/>
      <c r="AJ203" s="10"/>
      <c r="AK203" s="10"/>
      <c r="AL203" s="6">
        <f>L203-Y203</f>
        <v>-1</v>
      </c>
      <c r="AM203" s="10" t="s">
        <v>724</v>
      </c>
    </row>
    <row r="204" spans="1:39" ht="20.25" customHeight="1" x14ac:dyDescent="0.3">
      <c r="A204" s="116" t="s">
        <v>725</v>
      </c>
      <c r="B204" s="116"/>
      <c r="C204" s="6"/>
      <c r="D204" s="10" t="s">
        <v>729</v>
      </c>
      <c r="E204" s="11"/>
      <c r="F204" s="6"/>
      <c r="G204" s="53" t="s">
        <v>726</v>
      </c>
      <c r="H204" s="1"/>
      <c r="I204" s="10"/>
      <c r="J204" s="10"/>
      <c r="K204" s="6"/>
      <c r="L204" s="10" t="s">
        <v>63</v>
      </c>
      <c r="M204" s="10"/>
      <c r="N204" s="116" t="s">
        <v>725</v>
      </c>
      <c r="O204" s="116"/>
      <c r="P204" s="6">
        <v>0</v>
      </c>
      <c r="Q204" s="10" t="s">
        <v>729</v>
      </c>
      <c r="R204" s="11"/>
      <c r="S204" s="6"/>
      <c r="T204" s="53" t="s">
        <v>726</v>
      </c>
      <c r="U204" s="1"/>
      <c r="V204" s="10"/>
      <c r="W204" s="10"/>
      <c r="X204" s="6">
        <v>1</v>
      </c>
      <c r="Y204" s="10" t="s">
        <v>63</v>
      </c>
      <c r="Z204" s="10"/>
      <c r="AA204" s="116" t="s">
        <v>725</v>
      </c>
      <c r="AB204" s="116"/>
      <c r="AC204" s="6">
        <f>C204-P204</f>
        <v>0</v>
      </c>
      <c r="AD204" s="10" t="s">
        <v>729</v>
      </c>
      <c r="AE204" s="11"/>
      <c r="AF204" s="6">
        <f>F204-S204</f>
        <v>0</v>
      </c>
      <c r="AG204" s="53" t="s">
        <v>726</v>
      </c>
      <c r="AH204" s="1"/>
      <c r="AI204" s="10"/>
      <c r="AJ204" s="10"/>
      <c r="AK204" s="6">
        <f>K204-X204</f>
        <v>-1</v>
      </c>
      <c r="AL204" s="10" t="s">
        <v>63</v>
      </c>
      <c r="AM204" s="10"/>
    </row>
    <row r="205" spans="1:39" ht="21" customHeight="1" x14ac:dyDescent="0.3">
      <c r="A205" s="13" t="s">
        <v>728</v>
      </c>
      <c r="B205" s="13"/>
      <c r="C205" s="6"/>
      <c r="D205" s="13" t="s">
        <v>727</v>
      </c>
      <c r="E205" s="13"/>
      <c r="F205" s="13"/>
      <c r="J205" s="10"/>
      <c r="K205" s="10"/>
      <c r="L205" s="6"/>
      <c r="M205" s="10" t="s">
        <v>64</v>
      </c>
      <c r="N205" s="13" t="s">
        <v>728</v>
      </c>
      <c r="O205" s="13"/>
      <c r="P205" s="6">
        <v>1</v>
      </c>
      <c r="Q205" s="13" t="s">
        <v>727</v>
      </c>
      <c r="R205" s="13"/>
      <c r="S205" s="13"/>
      <c r="W205" s="10"/>
      <c r="X205" s="10"/>
      <c r="Y205" s="6">
        <v>1</v>
      </c>
      <c r="Z205" s="10" t="s">
        <v>64</v>
      </c>
      <c r="AA205" s="13" t="s">
        <v>728</v>
      </c>
      <c r="AB205" s="13"/>
      <c r="AC205" s="6">
        <f>C205-P205</f>
        <v>-1</v>
      </c>
      <c r="AD205" s="13" t="s">
        <v>727</v>
      </c>
      <c r="AE205" s="13"/>
      <c r="AF205" s="13"/>
      <c r="AJ205" s="10"/>
      <c r="AK205" s="10"/>
      <c r="AL205" s="6">
        <f>L205-Y205</f>
        <v>-1</v>
      </c>
      <c r="AM205" s="10" t="s">
        <v>64</v>
      </c>
    </row>
    <row r="208" spans="1:39" x14ac:dyDescent="0.25">
      <c r="A208" s="12" t="s">
        <v>67</v>
      </c>
      <c r="N208" s="12" t="s">
        <v>67</v>
      </c>
      <c r="AA208" s="12" t="s">
        <v>67</v>
      </c>
    </row>
    <row r="209" spans="1:39" ht="18.75" x14ac:dyDescent="0.3">
      <c r="A209" s="10" t="s">
        <v>730</v>
      </c>
      <c r="B209" s="10"/>
      <c r="C209" s="11"/>
      <c r="D209" s="11"/>
      <c r="E209" s="11"/>
      <c r="F209" s="11"/>
      <c r="G209" s="11"/>
      <c r="H209" s="10"/>
      <c r="I209" s="10"/>
      <c r="J209" s="10"/>
      <c r="K209" s="10"/>
      <c r="L209" s="6"/>
      <c r="M209" s="10" t="s">
        <v>724</v>
      </c>
      <c r="N209" s="10" t="s">
        <v>730</v>
      </c>
      <c r="O209" s="10"/>
      <c r="P209" s="11"/>
      <c r="Q209" s="11"/>
      <c r="R209" s="11"/>
      <c r="S209" s="11"/>
      <c r="T209" s="11"/>
      <c r="U209" s="10"/>
      <c r="V209" s="10"/>
      <c r="W209" s="10"/>
      <c r="X209" s="10"/>
      <c r="Y209" s="6">
        <v>2</v>
      </c>
      <c r="Z209" s="10" t="s">
        <v>724</v>
      </c>
      <c r="AA209" s="10" t="s">
        <v>730</v>
      </c>
      <c r="AB209" s="10"/>
      <c r="AC209" s="11"/>
      <c r="AD209" s="11"/>
      <c r="AE209" s="11"/>
      <c r="AF209" s="11"/>
      <c r="AG209" s="11"/>
      <c r="AH209" s="10"/>
      <c r="AI209" s="10"/>
      <c r="AJ209" s="10"/>
      <c r="AK209" s="10"/>
      <c r="AL209" s="6">
        <f>L209-Y209</f>
        <v>-2</v>
      </c>
      <c r="AM209" s="10" t="s">
        <v>724</v>
      </c>
    </row>
    <row r="210" spans="1:39" ht="20.25" customHeight="1" x14ac:dyDescent="0.3">
      <c r="A210" s="116" t="s">
        <v>725</v>
      </c>
      <c r="B210" s="116"/>
      <c r="C210" s="6"/>
      <c r="D210" s="10" t="s">
        <v>729</v>
      </c>
      <c r="E210" s="11"/>
      <c r="F210" s="6"/>
      <c r="G210" s="53" t="s">
        <v>726</v>
      </c>
      <c r="H210" s="1"/>
      <c r="I210" s="10"/>
      <c r="J210" s="10"/>
      <c r="K210" s="6"/>
      <c r="L210" s="10" t="s">
        <v>63</v>
      </c>
      <c r="M210" s="10"/>
      <c r="N210" s="116" t="s">
        <v>725</v>
      </c>
      <c r="O210" s="116"/>
      <c r="P210" s="6">
        <v>5</v>
      </c>
      <c r="Q210" s="10" t="s">
        <v>729</v>
      </c>
      <c r="R210" s="11"/>
      <c r="S210" s="6"/>
      <c r="T210" s="53" t="s">
        <v>726</v>
      </c>
      <c r="U210" s="1"/>
      <c r="V210" s="10"/>
      <c r="W210" s="10"/>
      <c r="X210" s="6"/>
      <c r="Y210" s="10" t="s">
        <v>63</v>
      </c>
      <c r="Z210" s="10"/>
      <c r="AA210" s="116" t="s">
        <v>725</v>
      </c>
      <c r="AB210" s="116"/>
      <c r="AC210" s="6">
        <f>C210-P210</f>
        <v>-5</v>
      </c>
      <c r="AD210" s="10" t="s">
        <v>729</v>
      </c>
      <c r="AE210" s="11"/>
      <c r="AF210" s="6">
        <f>F210-S210</f>
        <v>0</v>
      </c>
      <c r="AG210" s="53" t="s">
        <v>726</v>
      </c>
      <c r="AH210" s="1"/>
      <c r="AI210" s="10"/>
      <c r="AJ210" s="10"/>
      <c r="AK210" s="6">
        <f>K210-X210</f>
        <v>0</v>
      </c>
      <c r="AL210" s="10" t="s">
        <v>63</v>
      </c>
      <c r="AM210" s="10"/>
    </row>
    <row r="211" spans="1:39" ht="21" customHeight="1" x14ac:dyDescent="0.3">
      <c r="A211" s="13" t="s">
        <v>728</v>
      </c>
      <c r="B211" s="13"/>
      <c r="C211" s="6"/>
      <c r="D211" s="13" t="s">
        <v>727</v>
      </c>
      <c r="E211" s="13"/>
      <c r="F211" s="13"/>
      <c r="J211" s="10"/>
      <c r="K211" s="10"/>
      <c r="L211" s="6"/>
      <c r="M211" s="10" t="s">
        <v>64</v>
      </c>
      <c r="N211" s="13" t="s">
        <v>728</v>
      </c>
      <c r="O211" s="13"/>
      <c r="P211" s="6">
        <v>5</v>
      </c>
      <c r="Q211" s="13" t="s">
        <v>727</v>
      </c>
      <c r="R211" s="13"/>
      <c r="S211" s="13"/>
      <c r="W211" s="10"/>
      <c r="X211" s="10"/>
      <c r="Y211" s="6"/>
      <c r="Z211" s="10" t="s">
        <v>64</v>
      </c>
      <c r="AA211" s="13" t="s">
        <v>728</v>
      </c>
      <c r="AB211" s="13"/>
      <c r="AC211" s="6">
        <f>C211-P211</f>
        <v>-5</v>
      </c>
      <c r="AD211" s="13" t="s">
        <v>727</v>
      </c>
      <c r="AE211" s="13"/>
      <c r="AF211" s="13"/>
      <c r="AJ211" s="10"/>
      <c r="AK211" s="10"/>
      <c r="AL211" s="6">
        <f>L211-Y211</f>
        <v>0</v>
      </c>
      <c r="AM211" s="10" t="s">
        <v>64</v>
      </c>
    </row>
    <row r="214" spans="1:39" x14ac:dyDescent="0.25">
      <c r="A214" s="12" t="s">
        <v>68</v>
      </c>
      <c r="N214" s="12" t="s">
        <v>68</v>
      </c>
      <c r="AA214" s="12" t="s">
        <v>68</v>
      </c>
    </row>
    <row r="215" spans="1:39" ht="18.75" x14ac:dyDescent="0.3">
      <c r="A215" s="10" t="s">
        <v>730</v>
      </c>
      <c r="B215" s="10"/>
      <c r="C215" s="11"/>
      <c r="D215" s="11"/>
      <c r="E215" s="11"/>
      <c r="F215" s="11"/>
      <c r="G215" s="11"/>
      <c r="H215" s="10"/>
      <c r="I215" s="10"/>
      <c r="J215" s="10"/>
      <c r="K215" s="10"/>
      <c r="L215" s="6"/>
      <c r="M215" s="10" t="s">
        <v>724</v>
      </c>
      <c r="N215" s="10" t="s">
        <v>730</v>
      </c>
      <c r="O215" s="10"/>
      <c r="P215" s="11"/>
      <c r="Q215" s="11"/>
      <c r="R215" s="11"/>
      <c r="S215" s="11"/>
      <c r="T215" s="11"/>
      <c r="U215" s="10"/>
      <c r="V215" s="10"/>
      <c r="W215" s="10"/>
      <c r="X215" s="10"/>
      <c r="Y215" s="6"/>
      <c r="Z215" s="10" t="s">
        <v>724</v>
      </c>
      <c r="AA215" s="10" t="s">
        <v>730</v>
      </c>
      <c r="AB215" s="10"/>
      <c r="AC215" s="11"/>
      <c r="AD215" s="11"/>
      <c r="AE215" s="11"/>
      <c r="AF215" s="11"/>
      <c r="AG215" s="11"/>
      <c r="AH215" s="10"/>
      <c r="AI215" s="10"/>
      <c r="AJ215" s="10"/>
      <c r="AK215" s="10"/>
      <c r="AL215" s="6">
        <f>L215-Y215</f>
        <v>0</v>
      </c>
      <c r="AM215" s="10" t="s">
        <v>724</v>
      </c>
    </row>
    <row r="216" spans="1:39" ht="20.25" customHeight="1" x14ac:dyDescent="0.3">
      <c r="A216" s="116" t="s">
        <v>725</v>
      </c>
      <c r="B216" s="116"/>
      <c r="C216" s="6"/>
      <c r="D216" s="10" t="s">
        <v>729</v>
      </c>
      <c r="E216" s="11"/>
      <c r="F216" s="6"/>
      <c r="G216" s="53" t="s">
        <v>726</v>
      </c>
      <c r="H216" s="1"/>
      <c r="I216" s="10"/>
      <c r="J216" s="10"/>
      <c r="K216" s="6"/>
      <c r="L216" s="10" t="s">
        <v>63</v>
      </c>
      <c r="M216" s="10"/>
      <c r="N216" s="116" t="s">
        <v>725</v>
      </c>
      <c r="O216" s="116"/>
      <c r="P216" s="6">
        <v>1</v>
      </c>
      <c r="Q216" s="10" t="s">
        <v>729</v>
      </c>
      <c r="R216" s="11"/>
      <c r="S216" s="6"/>
      <c r="T216" s="53" t="s">
        <v>726</v>
      </c>
      <c r="U216" s="1"/>
      <c r="V216" s="10"/>
      <c r="W216" s="10"/>
      <c r="X216" s="6"/>
      <c r="Y216" s="10" t="s">
        <v>63</v>
      </c>
      <c r="Z216" s="10"/>
      <c r="AA216" s="116" t="s">
        <v>725</v>
      </c>
      <c r="AB216" s="116"/>
      <c r="AC216" s="6">
        <f>C216-P216</f>
        <v>-1</v>
      </c>
      <c r="AD216" s="10" t="s">
        <v>729</v>
      </c>
      <c r="AE216" s="11"/>
      <c r="AF216" s="6">
        <f>F216-S216</f>
        <v>0</v>
      </c>
      <c r="AG216" s="53" t="s">
        <v>726</v>
      </c>
      <c r="AH216" s="1"/>
      <c r="AI216" s="10"/>
      <c r="AJ216" s="10"/>
      <c r="AK216" s="6">
        <f>K216-X216</f>
        <v>0</v>
      </c>
      <c r="AL216" s="10" t="s">
        <v>63</v>
      </c>
      <c r="AM216" s="10"/>
    </row>
    <row r="217" spans="1:39" ht="21" customHeight="1" x14ac:dyDescent="0.3">
      <c r="A217" s="13" t="s">
        <v>728</v>
      </c>
      <c r="B217" s="13"/>
      <c r="C217" s="6"/>
      <c r="D217" s="13" t="s">
        <v>727</v>
      </c>
      <c r="E217" s="13"/>
      <c r="F217" s="13"/>
      <c r="J217" s="10"/>
      <c r="K217" s="10"/>
      <c r="L217" s="6"/>
      <c r="M217" s="10" t="s">
        <v>64</v>
      </c>
      <c r="N217" s="13" t="s">
        <v>728</v>
      </c>
      <c r="O217" s="13"/>
      <c r="P217" s="6">
        <v>1</v>
      </c>
      <c r="Q217" s="13" t="s">
        <v>727</v>
      </c>
      <c r="R217" s="13"/>
      <c r="S217" s="13"/>
      <c r="W217" s="10"/>
      <c r="X217" s="10"/>
      <c r="Y217" s="6"/>
      <c r="Z217" s="10" t="s">
        <v>64</v>
      </c>
      <c r="AA217" s="13" t="s">
        <v>728</v>
      </c>
      <c r="AB217" s="13"/>
      <c r="AC217" s="6">
        <f>C217-P217</f>
        <v>-1</v>
      </c>
      <c r="AD217" s="13" t="s">
        <v>727</v>
      </c>
      <c r="AE217" s="13"/>
      <c r="AF217" s="13"/>
      <c r="AJ217" s="10"/>
      <c r="AK217" s="10"/>
      <c r="AL217" s="6">
        <f>L217-Y217</f>
        <v>0</v>
      </c>
      <c r="AM217" s="10" t="s">
        <v>64</v>
      </c>
    </row>
    <row r="220" spans="1:39" ht="17.25" customHeight="1" x14ac:dyDescent="0.25">
      <c r="A220" s="19" t="s">
        <v>134</v>
      </c>
      <c r="B220" s="19"/>
      <c r="C220" s="19"/>
      <c r="D220" s="19"/>
      <c r="E220" s="18"/>
      <c r="F220" s="18"/>
      <c r="G220" s="18"/>
      <c r="H220" s="18"/>
      <c r="I220" s="18"/>
      <c r="J220" s="18"/>
      <c r="K220" s="135"/>
      <c r="L220" s="135"/>
      <c r="M220" s="135"/>
      <c r="N220" s="19" t="s">
        <v>134</v>
      </c>
      <c r="O220" s="19"/>
      <c r="P220" s="19"/>
      <c r="Q220" s="19"/>
      <c r="R220" s="18"/>
      <c r="S220" s="18"/>
      <c r="T220" s="18"/>
      <c r="U220" s="18"/>
      <c r="V220" s="18"/>
      <c r="W220" s="18"/>
      <c r="X220" s="18"/>
      <c r="Y220" s="18"/>
      <c r="Z220" s="18"/>
      <c r="AA220" s="19" t="s">
        <v>134</v>
      </c>
      <c r="AB220" s="19"/>
      <c r="AC220" s="19"/>
      <c r="AD220" s="19"/>
      <c r="AE220" s="18"/>
      <c r="AF220" s="18"/>
      <c r="AG220" s="18"/>
      <c r="AH220" s="18"/>
      <c r="AI220" s="18"/>
      <c r="AJ220" s="18"/>
      <c r="AK220" s="18"/>
      <c r="AL220" s="18"/>
      <c r="AM220" s="18"/>
    </row>
    <row r="221" spans="1:39" ht="17.25" customHeight="1" x14ac:dyDescent="0.25">
      <c r="A221" s="9" t="s">
        <v>65</v>
      </c>
      <c r="B221" s="67"/>
      <c r="C221" s="7"/>
      <c r="D221" s="7"/>
      <c r="E221" s="7"/>
      <c r="F221" s="7"/>
      <c r="G221" s="7"/>
      <c r="H221" s="7"/>
      <c r="I221" s="7"/>
      <c r="J221" s="7"/>
      <c r="K221" s="7"/>
      <c r="L221" s="67"/>
      <c r="M221" s="67"/>
      <c r="N221" s="9" t="s">
        <v>65</v>
      </c>
      <c r="O221" s="67"/>
      <c r="P221" s="7"/>
      <c r="Q221" s="7"/>
      <c r="R221" s="7"/>
      <c r="S221" s="7"/>
      <c r="T221" s="7"/>
      <c r="U221" s="7"/>
      <c r="V221" s="7"/>
      <c r="W221" s="7"/>
      <c r="X221" s="7"/>
      <c r="Y221" s="67"/>
      <c r="Z221" s="67"/>
      <c r="AA221" s="9" t="s">
        <v>65</v>
      </c>
      <c r="AB221" s="67"/>
      <c r="AC221" s="7"/>
      <c r="AD221" s="7"/>
      <c r="AE221" s="7"/>
      <c r="AF221" s="7"/>
      <c r="AG221" s="7"/>
      <c r="AH221" s="7"/>
      <c r="AI221" s="7"/>
      <c r="AJ221" s="7"/>
      <c r="AK221" s="7"/>
      <c r="AL221" s="67"/>
      <c r="AM221" s="67"/>
    </row>
    <row r="222" spans="1:39" ht="27" customHeight="1" x14ac:dyDescent="0.25">
      <c r="A222" s="121" t="s">
        <v>52</v>
      </c>
      <c r="B222" s="121" t="s">
        <v>53</v>
      </c>
      <c r="C222" s="127" t="s">
        <v>70</v>
      </c>
      <c r="D222" s="131"/>
      <c r="E222" s="131"/>
      <c r="F222" s="131"/>
      <c r="G222" s="131"/>
      <c r="H222" s="131"/>
      <c r="I222" s="128"/>
      <c r="J222" s="132" t="s">
        <v>69</v>
      </c>
      <c r="K222" s="132"/>
      <c r="L222" s="44"/>
      <c r="M222" s="55"/>
      <c r="N222" s="121" t="s">
        <v>52</v>
      </c>
      <c r="O222" s="121" t="s">
        <v>53</v>
      </c>
      <c r="P222" s="127" t="s">
        <v>70</v>
      </c>
      <c r="Q222" s="131"/>
      <c r="R222" s="131"/>
      <c r="S222" s="131"/>
      <c r="T222" s="131"/>
      <c r="U222" s="131"/>
      <c r="V222" s="128"/>
      <c r="W222" s="119" t="s">
        <v>69</v>
      </c>
      <c r="X222" s="120"/>
      <c r="Y222" s="44"/>
      <c r="Z222" s="44"/>
      <c r="AA222" s="121" t="s">
        <v>52</v>
      </c>
      <c r="AB222" s="121" t="s">
        <v>53</v>
      </c>
      <c r="AC222" s="127" t="s">
        <v>70</v>
      </c>
      <c r="AD222" s="131"/>
      <c r="AE222" s="131"/>
      <c r="AF222" s="131"/>
      <c r="AG222" s="131"/>
      <c r="AH222" s="131"/>
      <c r="AI222" s="128"/>
      <c r="AJ222" s="119" t="s">
        <v>69</v>
      </c>
      <c r="AK222" s="120"/>
      <c r="AM222" s="33"/>
    </row>
    <row r="223" spans="1:39" ht="21" customHeight="1" x14ac:dyDescent="0.25">
      <c r="A223" s="122"/>
      <c r="B223" s="122"/>
      <c r="C223" s="121" t="s">
        <v>40</v>
      </c>
      <c r="D223" s="127" t="s">
        <v>48</v>
      </c>
      <c r="E223" s="131"/>
      <c r="F223" s="131"/>
      <c r="G223" s="131"/>
      <c r="H223" s="131"/>
      <c r="I223" s="128"/>
      <c r="J223" s="121" t="s">
        <v>47</v>
      </c>
      <c r="K223" s="124" t="s">
        <v>49</v>
      </c>
      <c r="L223" s="30"/>
      <c r="M223" s="55"/>
      <c r="N223" s="122"/>
      <c r="O223" s="122"/>
      <c r="P223" s="121" t="s">
        <v>40</v>
      </c>
      <c r="Q223" s="127" t="s">
        <v>48</v>
      </c>
      <c r="R223" s="131"/>
      <c r="S223" s="131"/>
      <c r="T223" s="131"/>
      <c r="U223" s="131"/>
      <c r="V223" s="128"/>
      <c r="W223" s="121" t="s">
        <v>47</v>
      </c>
      <c r="X223" s="124" t="s">
        <v>49</v>
      </c>
      <c r="Y223" s="44"/>
      <c r="Z223" s="44"/>
      <c r="AA223" s="122"/>
      <c r="AB223" s="122"/>
      <c r="AC223" s="121" t="s">
        <v>40</v>
      </c>
      <c r="AD223" s="127" t="s">
        <v>48</v>
      </c>
      <c r="AE223" s="131"/>
      <c r="AF223" s="131"/>
      <c r="AG223" s="131"/>
      <c r="AH223" s="131"/>
      <c r="AI223" s="128"/>
      <c r="AJ223" s="121" t="s">
        <v>47</v>
      </c>
      <c r="AK223" s="124" t="s">
        <v>49</v>
      </c>
    </row>
    <row r="224" spans="1:39" ht="18.75" customHeight="1" x14ac:dyDescent="0.25">
      <c r="A224" s="122"/>
      <c r="B224" s="122"/>
      <c r="C224" s="122"/>
      <c r="D224" s="124" t="s">
        <v>43</v>
      </c>
      <c r="E224" s="124" t="s">
        <v>42</v>
      </c>
      <c r="F224" s="124" t="s">
        <v>50</v>
      </c>
      <c r="G224" s="127" t="s">
        <v>44</v>
      </c>
      <c r="H224" s="128"/>
      <c r="I224" s="124" t="s">
        <v>723</v>
      </c>
      <c r="J224" s="122"/>
      <c r="K224" s="125"/>
      <c r="L224" s="30"/>
      <c r="M224" s="55"/>
      <c r="N224" s="122"/>
      <c r="O224" s="122"/>
      <c r="P224" s="122"/>
      <c r="Q224" s="124" t="s">
        <v>43</v>
      </c>
      <c r="R224" s="124" t="s">
        <v>42</v>
      </c>
      <c r="S224" s="124" t="s">
        <v>50</v>
      </c>
      <c r="T224" s="127" t="s">
        <v>44</v>
      </c>
      <c r="U224" s="128"/>
      <c r="V224" s="124" t="s">
        <v>723</v>
      </c>
      <c r="W224" s="122"/>
      <c r="X224" s="125"/>
      <c r="Y224" s="44"/>
      <c r="Z224" s="44"/>
      <c r="AA224" s="122"/>
      <c r="AB224" s="122"/>
      <c r="AC224" s="122"/>
      <c r="AD224" s="124" t="s">
        <v>43</v>
      </c>
      <c r="AE224" s="124" t="s">
        <v>42</v>
      </c>
      <c r="AF224" s="124" t="s">
        <v>50</v>
      </c>
      <c r="AG224" s="127" t="s">
        <v>44</v>
      </c>
      <c r="AH224" s="128"/>
      <c r="AI224" s="124" t="s">
        <v>723</v>
      </c>
      <c r="AJ224" s="122"/>
      <c r="AK224" s="125"/>
    </row>
    <row r="225" spans="1:39" ht="20.25" customHeight="1" x14ac:dyDescent="0.25">
      <c r="A225" s="122"/>
      <c r="B225" s="122"/>
      <c r="C225" s="122"/>
      <c r="D225" s="125"/>
      <c r="E225" s="125"/>
      <c r="F225" s="125"/>
      <c r="G225" s="117" t="s">
        <v>45</v>
      </c>
      <c r="H225" s="117" t="s">
        <v>46</v>
      </c>
      <c r="I225" s="125"/>
      <c r="J225" s="122"/>
      <c r="K225" s="125"/>
      <c r="L225" s="30"/>
      <c r="M225" s="55"/>
      <c r="N225" s="122"/>
      <c r="O225" s="122"/>
      <c r="P225" s="122"/>
      <c r="Q225" s="125"/>
      <c r="R225" s="125"/>
      <c r="S225" s="125"/>
      <c r="T225" s="117" t="s">
        <v>45</v>
      </c>
      <c r="U225" s="117" t="s">
        <v>46</v>
      </c>
      <c r="V225" s="125"/>
      <c r="W225" s="122"/>
      <c r="X225" s="125"/>
      <c r="Y225" s="44"/>
      <c r="Z225" s="44"/>
      <c r="AA225" s="122"/>
      <c r="AB225" s="122"/>
      <c r="AC225" s="122"/>
      <c r="AD225" s="125"/>
      <c r="AE225" s="125"/>
      <c r="AF225" s="125"/>
      <c r="AG225" s="117" t="s">
        <v>45</v>
      </c>
      <c r="AH225" s="117" t="s">
        <v>46</v>
      </c>
      <c r="AI225" s="125"/>
      <c r="AJ225" s="122"/>
      <c r="AK225" s="125"/>
    </row>
    <row r="226" spans="1:39" ht="47.25" customHeight="1" x14ac:dyDescent="0.25">
      <c r="A226" s="123"/>
      <c r="B226" s="123"/>
      <c r="C226" s="123"/>
      <c r="D226" s="126"/>
      <c r="E226" s="126"/>
      <c r="F226" s="126"/>
      <c r="G226" s="118"/>
      <c r="H226" s="118"/>
      <c r="I226" s="126"/>
      <c r="J226" s="123"/>
      <c r="K226" s="126"/>
      <c r="L226" s="30"/>
      <c r="M226" s="55"/>
      <c r="N226" s="123"/>
      <c r="O226" s="123"/>
      <c r="P226" s="123"/>
      <c r="Q226" s="126"/>
      <c r="R226" s="126"/>
      <c r="S226" s="126"/>
      <c r="T226" s="118"/>
      <c r="U226" s="118"/>
      <c r="V226" s="126"/>
      <c r="W226" s="123"/>
      <c r="X226" s="126"/>
      <c r="Y226" s="44"/>
      <c r="Z226" s="44"/>
      <c r="AA226" s="123"/>
      <c r="AB226" s="123"/>
      <c r="AC226" s="123"/>
      <c r="AD226" s="126"/>
      <c r="AE226" s="126"/>
      <c r="AF226" s="126"/>
      <c r="AG226" s="118"/>
      <c r="AH226" s="118"/>
      <c r="AI226" s="126"/>
      <c r="AJ226" s="123"/>
      <c r="AK226" s="126"/>
    </row>
    <row r="227" spans="1:39" ht="18.75" customHeight="1" x14ac:dyDescent="0.25">
      <c r="A227" s="66">
        <v>1</v>
      </c>
      <c r="B227" s="66">
        <v>2</v>
      </c>
      <c r="C227" s="66">
        <v>3</v>
      </c>
      <c r="D227" s="66">
        <v>4</v>
      </c>
      <c r="E227" s="66">
        <v>5</v>
      </c>
      <c r="F227" s="66">
        <v>6</v>
      </c>
      <c r="G227" s="66">
        <v>7</v>
      </c>
      <c r="H227" s="66">
        <v>8</v>
      </c>
      <c r="I227" s="66">
        <v>9</v>
      </c>
      <c r="J227" s="66">
        <v>10</v>
      </c>
      <c r="K227" s="66">
        <v>11</v>
      </c>
      <c r="L227" s="45"/>
      <c r="M227" s="39"/>
      <c r="N227" s="66">
        <v>1</v>
      </c>
      <c r="O227" s="66">
        <v>2</v>
      </c>
      <c r="P227" s="66">
        <v>3</v>
      </c>
      <c r="Q227" s="66">
        <v>4</v>
      </c>
      <c r="R227" s="66">
        <v>5</v>
      </c>
      <c r="S227" s="66">
        <v>6</v>
      </c>
      <c r="T227" s="66">
        <v>7</v>
      </c>
      <c r="U227" s="66">
        <v>8</v>
      </c>
      <c r="V227" s="66">
        <v>9</v>
      </c>
      <c r="W227" s="66">
        <v>10</v>
      </c>
      <c r="X227" s="66">
        <v>11</v>
      </c>
      <c r="Y227" s="45"/>
      <c r="Z227" s="45"/>
      <c r="AA227" s="66">
        <v>1</v>
      </c>
      <c r="AB227" s="66">
        <v>2</v>
      </c>
      <c r="AC227" s="66">
        <v>3</v>
      </c>
      <c r="AD227" s="66">
        <v>4</v>
      </c>
      <c r="AE227" s="66">
        <v>5</v>
      </c>
      <c r="AF227" s="66">
        <v>6</v>
      </c>
      <c r="AG227" s="66">
        <v>7</v>
      </c>
      <c r="AH227" s="66">
        <v>8</v>
      </c>
      <c r="AI227" s="66">
        <v>9</v>
      </c>
      <c r="AJ227" s="66">
        <v>10</v>
      </c>
      <c r="AK227" s="66">
        <v>11</v>
      </c>
    </row>
    <row r="228" spans="1:39" ht="38.25" customHeight="1" x14ac:dyDescent="0.25">
      <c r="A228" s="8" t="s">
        <v>54</v>
      </c>
      <c r="B228" s="66">
        <v>1</v>
      </c>
      <c r="C228" s="4"/>
      <c r="D228" s="4"/>
      <c r="E228" s="4"/>
      <c r="F228" s="4"/>
      <c r="G228" s="4"/>
      <c r="H228" s="4"/>
      <c r="I228" s="4"/>
      <c r="J228" s="3"/>
      <c r="K228" s="3"/>
      <c r="L228" s="31"/>
      <c r="M228" s="40"/>
      <c r="N228" s="8" t="s">
        <v>54</v>
      </c>
      <c r="O228" s="66">
        <v>1</v>
      </c>
      <c r="P228" s="4">
        <v>2</v>
      </c>
      <c r="Q228" s="4"/>
      <c r="R228" s="4"/>
      <c r="S228" s="4">
        <v>1</v>
      </c>
      <c r="T228" s="4">
        <v>1</v>
      </c>
      <c r="U228" s="4"/>
      <c r="V228" s="4"/>
      <c r="W228" s="3">
        <v>3844</v>
      </c>
      <c r="X228" s="3">
        <v>1239.4000000000001</v>
      </c>
      <c r="Y228" s="31"/>
      <c r="Z228" s="31"/>
      <c r="AA228" s="8" t="s">
        <v>54</v>
      </c>
      <c r="AB228" s="66">
        <v>1</v>
      </c>
      <c r="AC228" s="4">
        <f t="shared" ref="AC228:AK236" si="18">C228-P228</f>
        <v>-2</v>
      </c>
      <c r="AD228" s="4">
        <f t="shared" si="18"/>
        <v>0</v>
      </c>
      <c r="AE228" s="4">
        <f t="shared" si="18"/>
        <v>0</v>
      </c>
      <c r="AF228" s="4">
        <f t="shared" si="18"/>
        <v>-1</v>
      </c>
      <c r="AG228" s="4">
        <f t="shared" si="18"/>
        <v>-1</v>
      </c>
      <c r="AH228" s="4">
        <f t="shared" si="18"/>
        <v>0</v>
      </c>
      <c r="AI228" s="4">
        <f t="shared" si="18"/>
        <v>0</v>
      </c>
      <c r="AJ228" s="3">
        <f t="shared" si="18"/>
        <v>-3844</v>
      </c>
      <c r="AK228" s="3">
        <f t="shared" si="18"/>
        <v>-1239.4000000000001</v>
      </c>
    </row>
    <row r="229" spans="1:39" ht="39" customHeight="1" x14ac:dyDescent="0.25">
      <c r="A229" s="8" t="s">
        <v>55</v>
      </c>
      <c r="B229" s="66">
        <v>2</v>
      </c>
      <c r="C229" s="4"/>
      <c r="D229" s="4"/>
      <c r="E229" s="4"/>
      <c r="F229" s="4"/>
      <c r="G229" s="4"/>
      <c r="H229" s="4"/>
      <c r="I229" s="4"/>
      <c r="J229" s="3"/>
      <c r="K229" s="3"/>
      <c r="L229" s="31"/>
      <c r="M229" s="40"/>
      <c r="N229" s="8" t="s">
        <v>55</v>
      </c>
      <c r="O229" s="66">
        <v>2</v>
      </c>
      <c r="P229" s="4">
        <v>4</v>
      </c>
      <c r="Q229" s="4"/>
      <c r="R229" s="4"/>
      <c r="S229" s="4">
        <v>1</v>
      </c>
      <c r="T229" s="4">
        <v>1</v>
      </c>
      <c r="U229" s="4"/>
      <c r="V229" s="4">
        <v>4</v>
      </c>
      <c r="W229" s="3">
        <v>11438.9</v>
      </c>
      <c r="X229" s="3">
        <v>3237.2</v>
      </c>
      <c r="Y229" s="31"/>
      <c r="Z229" s="31"/>
      <c r="AA229" s="8" t="s">
        <v>55</v>
      </c>
      <c r="AB229" s="66">
        <v>2</v>
      </c>
      <c r="AC229" s="4">
        <f t="shared" si="18"/>
        <v>-4</v>
      </c>
      <c r="AD229" s="4">
        <f t="shared" si="18"/>
        <v>0</v>
      </c>
      <c r="AE229" s="4">
        <f t="shared" si="18"/>
        <v>0</v>
      </c>
      <c r="AF229" s="4">
        <f t="shared" si="18"/>
        <v>-1</v>
      </c>
      <c r="AG229" s="4">
        <f t="shared" si="18"/>
        <v>-1</v>
      </c>
      <c r="AH229" s="4">
        <f t="shared" si="18"/>
        <v>0</v>
      </c>
      <c r="AI229" s="4">
        <f t="shared" si="18"/>
        <v>-4</v>
      </c>
      <c r="AJ229" s="3">
        <f t="shared" si="18"/>
        <v>-11438.9</v>
      </c>
      <c r="AK229" s="3">
        <f t="shared" si="18"/>
        <v>-3237.2</v>
      </c>
    </row>
    <row r="230" spans="1:39" ht="52.5" customHeight="1" x14ac:dyDescent="0.25">
      <c r="A230" s="8" t="s">
        <v>56</v>
      </c>
      <c r="B230" s="66">
        <v>3</v>
      </c>
      <c r="C230" s="4"/>
      <c r="D230" s="4"/>
      <c r="E230" s="4"/>
      <c r="F230" s="4"/>
      <c r="G230" s="4"/>
      <c r="H230" s="4"/>
      <c r="I230" s="4"/>
      <c r="J230" s="3"/>
      <c r="K230" s="3"/>
      <c r="L230" s="31"/>
      <c r="M230" s="40"/>
      <c r="N230" s="8" t="s">
        <v>56</v>
      </c>
      <c r="O230" s="66">
        <v>3</v>
      </c>
      <c r="P230" s="4">
        <v>2</v>
      </c>
      <c r="Q230" s="4"/>
      <c r="R230" s="4"/>
      <c r="S230" s="4"/>
      <c r="T230" s="4"/>
      <c r="U230" s="4"/>
      <c r="V230" s="4">
        <v>2</v>
      </c>
      <c r="W230" s="3">
        <v>5709.8</v>
      </c>
      <c r="X230" s="3"/>
      <c r="Y230" s="31"/>
      <c r="Z230" s="31"/>
      <c r="AA230" s="8" t="s">
        <v>56</v>
      </c>
      <c r="AB230" s="66">
        <v>3</v>
      </c>
      <c r="AC230" s="4">
        <f t="shared" si="18"/>
        <v>-2</v>
      </c>
      <c r="AD230" s="4">
        <f t="shared" si="18"/>
        <v>0</v>
      </c>
      <c r="AE230" s="4">
        <f t="shared" si="18"/>
        <v>0</v>
      </c>
      <c r="AF230" s="4">
        <f t="shared" si="18"/>
        <v>0</v>
      </c>
      <c r="AG230" s="4">
        <f t="shared" si="18"/>
        <v>0</v>
      </c>
      <c r="AH230" s="4">
        <f t="shared" si="18"/>
        <v>0</v>
      </c>
      <c r="AI230" s="4">
        <f t="shared" si="18"/>
        <v>-2</v>
      </c>
      <c r="AJ230" s="3">
        <f t="shared" si="18"/>
        <v>-5709.8</v>
      </c>
      <c r="AK230" s="3">
        <f t="shared" si="18"/>
        <v>0</v>
      </c>
    </row>
    <row r="231" spans="1:39" ht="12.75" customHeight="1" x14ac:dyDescent="0.25">
      <c r="A231" s="8" t="s">
        <v>57</v>
      </c>
      <c r="B231" s="66">
        <v>4</v>
      </c>
      <c r="C231" s="4"/>
      <c r="D231" s="4"/>
      <c r="E231" s="4"/>
      <c r="F231" s="4"/>
      <c r="G231" s="4"/>
      <c r="H231" s="4"/>
      <c r="I231" s="4"/>
      <c r="J231" s="3"/>
      <c r="K231" s="3"/>
      <c r="L231" s="31"/>
      <c r="M231" s="40"/>
      <c r="N231" s="8" t="s">
        <v>57</v>
      </c>
      <c r="O231" s="66">
        <v>4</v>
      </c>
      <c r="P231" s="4"/>
      <c r="Q231" s="4"/>
      <c r="R231" s="4"/>
      <c r="S231" s="4"/>
      <c r="T231" s="4"/>
      <c r="U231" s="4"/>
      <c r="V231" s="4"/>
      <c r="W231" s="3"/>
      <c r="X231" s="3"/>
      <c r="Y231" s="31"/>
      <c r="Z231" s="31"/>
      <c r="AA231" s="8" t="s">
        <v>57</v>
      </c>
      <c r="AB231" s="66">
        <v>4</v>
      </c>
      <c r="AC231" s="4">
        <f t="shared" si="18"/>
        <v>0</v>
      </c>
      <c r="AD231" s="4">
        <f t="shared" si="18"/>
        <v>0</v>
      </c>
      <c r="AE231" s="4">
        <f t="shared" si="18"/>
        <v>0</v>
      </c>
      <c r="AF231" s="4">
        <f t="shared" si="18"/>
        <v>0</v>
      </c>
      <c r="AG231" s="4">
        <f t="shared" si="18"/>
        <v>0</v>
      </c>
      <c r="AH231" s="4">
        <f t="shared" si="18"/>
        <v>0</v>
      </c>
      <c r="AI231" s="4">
        <f t="shared" si="18"/>
        <v>0</v>
      </c>
      <c r="AJ231" s="3">
        <f t="shared" si="18"/>
        <v>0</v>
      </c>
      <c r="AK231" s="3">
        <f t="shared" si="18"/>
        <v>0</v>
      </c>
    </row>
    <row r="232" spans="1:39" ht="12" customHeight="1" x14ac:dyDescent="0.25">
      <c r="A232" s="8" t="s">
        <v>720</v>
      </c>
      <c r="B232" s="65">
        <v>5</v>
      </c>
      <c r="C232" s="4"/>
      <c r="D232" s="4"/>
      <c r="E232" s="4"/>
      <c r="F232" s="4"/>
      <c r="G232" s="4"/>
      <c r="H232" s="4"/>
      <c r="I232" s="4"/>
      <c r="J232" s="3"/>
      <c r="K232" s="3"/>
      <c r="L232" s="31"/>
      <c r="M232" s="40"/>
      <c r="N232" s="8" t="s">
        <v>58</v>
      </c>
      <c r="O232" s="65">
        <v>5</v>
      </c>
      <c r="P232" s="4"/>
      <c r="Q232" s="4"/>
      <c r="R232" s="4"/>
      <c r="S232" s="4"/>
      <c r="T232" s="4"/>
      <c r="U232" s="4"/>
      <c r="V232" s="4"/>
      <c r="W232" s="3"/>
      <c r="X232" s="3"/>
      <c r="Y232" s="31"/>
      <c r="Z232" s="31"/>
      <c r="AA232" s="8" t="s">
        <v>58</v>
      </c>
      <c r="AB232" s="65">
        <v>5</v>
      </c>
      <c r="AC232" s="4">
        <f t="shared" si="18"/>
        <v>0</v>
      </c>
      <c r="AD232" s="4">
        <f t="shared" si="18"/>
        <v>0</v>
      </c>
      <c r="AE232" s="4">
        <f t="shared" si="18"/>
        <v>0</v>
      </c>
      <c r="AF232" s="4">
        <f t="shared" si="18"/>
        <v>0</v>
      </c>
      <c r="AG232" s="4">
        <f t="shared" si="18"/>
        <v>0</v>
      </c>
      <c r="AH232" s="4">
        <f t="shared" si="18"/>
        <v>0</v>
      </c>
      <c r="AI232" s="4">
        <f t="shared" si="18"/>
        <v>0</v>
      </c>
      <c r="AJ232" s="3">
        <f t="shared" si="18"/>
        <v>0</v>
      </c>
      <c r="AK232" s="3">
        <f t="shared" si="18"/>
        <v>0</v>
      </c>
    </row>
    <row r="233" spans="1:39" ht="12.75" customHeight="1" x14ac:dyDescent="0.25">
      <c r="A233" s="8" t="s">
        <v>59</v>
      </c>
      <c r="B233" s="65">
        <v>6</v>
      </c>
      <c r="C233" s="4"/>
      <c r="D233" s="4"/>
      <c r="E233" s="4"/>
      <c r="F233" s="4"/>
      <c r="G233" s="4"/>
      <c r="H233" s="4"/>
      <c r="I233" s="4"/>
      <c r="J233" s="3"/>
      <c r="K233" s="3"/>
      <c r="L233" s="31"/>
      <c r="M233" s="40"/>
      <c r="N233" s="8" t="s">
        <v>59</v>
      </c>
      <c r="O233" s="65">
        <v>6</v>
      </c>
      <c r="P233" s="4"/>
      <c r="Q233" s="4"/>
      <c r="R233" s="4"/>
      <c r="S233" s="4"/>
      <c r="T233" s="4"/>
      <c r="U233" s="4"/>
      <c r="V233" s="4"/>
      <c r="W233" s="3"/>
      <c r="X233" s="3"/>
      <c r="Y233" s="31"/>
      <c r="Z233" s="31"/>
      <c r="AA233" s="8" t="s">
        <v>59</v>
      </c>
      <c r="AB233" s="65">
        <v>6</v>
      </c>
      <c r="AC233" s="4">
        <f t="shared" si="18"/>
        <v>0</v>
      </c>
      <c r="AD233" s="4">
        <f t="shared" si="18"/>
        <v>0</v>
      </c>
      <c r="AE233" s="4">
        <f t="shared" si="18"/>
        <v>0</v>
      </c>
      <c r="AF233" s="4">
        <f t="shared" si="18"/>
        <v>0</v>
      </c>
      <c r="AG233" s="4">
        <f t="shared" si="18"/>
        <v>0</v>
      </c>
      <c r="AH233" s="4">
        <f t="shared" si="18"/>
        <v>0</v>
      </c>
      <c r="AI233" s="4">
        <f t="shared" si="18"/>
        <v>0</v>
      </c>
      <c r="AJ233" s="3">
        <f t="shared" si="18"/>
        <v>0</v>
      </c>
      <c r="AK233" s="3">
        <f t="shared" si="18"/>
        <v>0</v>
      </c>
    </row>
    <row r="234" spans="1:39" ht="12.75" customHeight="1" x14ac:dyDescent="0.25">
      <c r="A234" s="8" t="s">
        <v>60</v>
      </c>
      <c r="B234" s="65">
        <v>7</v>
      </c>
      <c r="C234" s="4"/>
      <c r="D234" s="4"/>
      <c r="E234" s="4"/>
      <c r="F234" s="4"/>
      <c r="G234" s="4"/>
      <c r="H234" s="4"/>
      <c r="I234" s="4"/>
      <c r="J234" s="3"/>
      <c r="K234" s="3"/>
      <c r="L234" s="31"/>
      <c r="M234" s="40"/>
      <c r="N234" s="8" t="s">
        <v>60</v>
      </c>
      <c r="O234" s="65">
        <v>7</v>
      </c>
      <c r="P234" s="4"/>
      <c r="Q234" s="4"/>
      <c r="R234" s="4"/>
      <c r="S234" s="4"/>
      <c r="T234" s="4"/>
      <c r="U234" s="4"/>
      <c r="V234" s="4"/>
      <c r="W234" s="3"/>
      <c r="X234" s="3"/>
      <c r="Y234" s="31"/>
      <c r="Z234" s="31"/>
      <c r="AA234" s="8" t="s">
        <v>60</v>
      </c>
      <c r="AB234" s="65">
        <v>7</v>
      </c>
      <c r="AC234" s="4">
        <f t="shared" si="18"/>
        <v>0</v>
      </c>
      <c r="AD234" s="4">
        <f t="shared" si="18"/>
        <v>0</v>
      </c>
      <c r="AE234" s="4">
        <f t="shared" si="18"/>
        <v>0</v>
      </c>
      <c r="AF234" s="4">
        <f t="shared" si="18"/>
        <v>0</v>
      </c>
      <c r="AG234" s="4">
        <f t="shared" si="18"/>
        <v>0</v>
      </c>
      <c r="AH234" s="4">
        <f t="shared" si="18"/>
        <v>0</v>
      </c>
      <c r="AI234" s="4">
        <f t="shared" si="18"/>
        <v>0</v>
      </c>
      <c r="AJ234" s="3">
        <f t="shared" si="18"/>
        <v>0</v>
      </c>
      <c r="AK234" s="3">
        <f t="shared" si="18"/>
        <v>0</v>
      </c>
    </row>
    <row r="235" spans="1:39" ht="12.75" customHeight="1" x14ac:dyDescent="0.25">
      <c r="A235" s="8" t="s">
        <v>61</v>
      </c>
      <c r="B235" s="65">
        <v>8</v>
      </c>
      <c r="C235" s="4"/>
      <c r="D235" s="4"/>
      <c r="E235" s="4"/>
      <c r="F235" s="4"/>
      <c r="G235" s="4"/>
      <c r="H235" s="4"/>
      <c r="I235" s="4"/>
      <c r="J235" s="3"/>
      <c r="K235" s="3"/>
      <c r="L235" s="31"/>
      <c r="M235" s="40"/>
      <c r="N235" s="8" t="s">
        <v>61</v>
      </c>
      <c r="O235" s="65">
        <v>8</v>
      </c>
      <c r="P235" s="4">
        <v>9</v>
      </c>
      <c r="Q235" s="4"/>
      <c r="R235" s="4"/>
      <c r="S235" s="4">
        <v>0</v>
      </c>
      <c r="T235" s="4"/>
      <c r="U235" s="4"/>
      <c r="V235" s="4">
        <v>3</v>
      </c>
      <c r="W235" s="3">
        <v>3240</v>
      </c>
      <c r="X235" s="3"/>
      <c r="Y235" s="31"/>
      <c r="Z235" s="31"/>
      <c r="AA235" s="8" t="s">
        <v>61</v>
      </c>
      <c r="AB235" s="65">
        <v>8</v>
      </c>
      <c r="AC235" s="4">
        <f t="shared" si="18"/>
        <v>-9</v>
      </c>
      <c r="AD235" s="4">
        <f t="shared" si="18"/>
        <v>0</v>
      </c>
      <c r="AE235" s="4">
        <f t="shared" si="18"/>
        <v>0</v>
      </c>
      <c r="AF235" s="4">
        <f t="shared" si="18"/>
        <v>0</v>
      </c>
      <c r="AG235" s="4">
        <f t="shared" si="18"/>
        <v>0</v>
      </c>
      <c r="AH235" s="4">
        <f t="shared" si="18"/>
        <v>0</v>
      </c>
      <c r="AI235" s="4">
        <f t="shared" si="18"/>
        <v>-3</v>
      </c>
      <c r="AJ235" s="3">
        <f t="shared" si="18"/>
        <v>-3240</v>
      </c>
      <c r="AK235" s="3">
        <f t="shared" si="18"/>
        <v>0</v>
      </c>
    </row>
    <row r="236" spans="1:39" ht="12.75" customHeight="1" x14ac:dyDescent="0.25">
      <c r="A236" s="14" t="s">
        <v>258</v>
      </c>
      <c r="B236" s="15">
        <v>9</v>
      </c>
      <c r="C236" s="16">
        <f>SUM(C228:C235)</f>
        <v>0</v>
      </c>
      <c r="D236" s="16">
        <f t="shared" ref="D236:H236" si="19">SUM(D228:D235)</f>
        <v>0</v>
      </c>
      <c r="E236" s="16">
        <f t="shared" si="19"/>
        <v>0</v>
      </c>
      <c r="F236" s="16">
        <f t="shared" si="19"/>
        <v>0</v>
      </c>
      <c r="G236" s="16">
        <f t="shared" si="19"/>
        <v>0</v>
      </c>
      <c r="H236" s="16">
        <f t="shared" si="19"/>
        <v>0</v>
      </c>
      <c r="I236" s="16">
        <f>SUM(I228:I235)</f>
        <v>0</v>
      </c>
      <c r="J236" s="17">
        <f>SUM(J228:J235)</f>
        <v>0</v>
      </c>
      <c r="K236" s="17">
        <f>SUM(K228:K235)</f>
        <v>0</v>
      </c>
      <c r="L236" s="40"/>
      <c r="M236" s="40"/>
      <c r="N236" s="14" t="s">
        <v>62</v>
      </c>
      <c r="O236" s="15">
        <v>9</v>
      </c>
      <c r="P236" s="4">
        <f t="shared" ref="P236:X236" si="20">SUM(P228:P235)</f>
        <v>17</v>
      </c>
      <c r="Q236" s="4">
        <f t="shared" si="20"/>
        <v>0</v>
      </c>
      <c r="R236" s="4">
        <f t="shared" si="20"/>
        <v>0</v>
      </c>
      <c r="S236" s="4">
        <f t="shared" si="20"/>
        <v>2</v>
      </c>
      <c r="T236" s="4">
        <f t="shared" si="20"/>
        <v>2</v>
      </c>
      <c r="U236" s="4">
        <f t="shared" si="20"/>
        <v>0</v>
      </c>
      <c r="V236" s="4">
        <f t="shared" si="20"/>
        <v>9</v>
      </c>
      <c r="W236" s="3">
        <f t="shared" si="20"/>
        <v>24232.7</v>
      </c>
      <c r="X236" s="3">
        <f t="shared" si="20"/>
        <v>4476.6000000000004</v>
      </c>
      <c r="Y236" s="32"/>
      <c r="Z236" s="32"/>
      <c r="AA236" s="14" t="s">
        <v>62</v>
      </c>
      <c r="AB236" s="15">
        <v>9</v>
      </c>
      <c r="AC236" s="4">
        <f t="shared" si="18"/>
        <v>-17</v>
      </c>
      <c r="AD236" s="4">
        <f t="shared" si="18"/>
        <v>0</v>
      </c>
      <c r="AE236" s="4">
        <f t="shared" si="18"/>
        <v>0</v>
      </c>
      <c r="AF236" s="4">
        <f t="shared" si="18"/>
        <v>-2</v>
      </c>
      <c r="AG236" s="4">
        <f t="shared" si="18"/>
        <v>-2</v>
      </c>
      <c r="AH236" s="4">
        <f t="shared" si="18"/>
        <v>0</v>
      </c>
      <c r="AI236" s="4">
        <f t="shared" si="18"/>
        <v>-9</v>
      </c>
      <c r="AJ236" s="3">
        <f t="shared" si="18"/>
        <v>-24232.7</v>
      </c>
      <c r="AK236" s="3">
        <f t="shared" si="18"/>
        <v>-4476.6000000000004</v>
      </c>
    </row>
    <row r="238" spans="1:39" x14ac:dyDescent="0.25">
      <c r="A238" s="12" t="s">
        <v>66</v>
      </c>
      <c r="N238" s="12" t="s">
        <v>66</v>
      </c>
      <c r="AA238" s="12" t="s">
        <v>66</v>
      </c>
    </row>
    <row r="239" spans="1:39" ht="18.75" x14ac:dyDescent="0.3">
      <c r="A239" s="10" t="s">
        <v>730</v>
      </c>
      <c r="B239" s="10"/>
      <c r="C239" s="11"/>
      <c r="D239" s="11"/>
      <c r="E239" s="11"/>
      <c r="F239" s="11"/>
      <c r="G239" s="11"/>
      <c r="H239" s="10"/>
      <c r="I239" s="10"/>
      <c r="J239" s="10"/>
      <c r="K239" s="10"/>
      <c r="L239" s="6"/>
      <c r="M239" s="10" t="s">
        <v>724</v>
      </c>
      <c r="N239" s="10" t="s">
        <v>730</v>
      </c>
      <c r="O239" s="10"/>
      <c r="P239" s="11"/>
      <c r="Q239" s="11"/>
      <c r="R239" s="11"/>
      <c r="S239" s="11"/>
      <c r="T239" s="11"/>
      <c r="U239" s="10"/>
      <c r="V239" s="10"/>
      <c r="W239" s="10"/>
      <c r="X239" s="10"/>
      <c r="Y239" s="6">
        <v>1</v>
      </c>
      <c r="Z239" s="10" t="s">
        <v>724</v>
      </c>
      <c r="AA239" s="10" t="s">
        <v>730</v>
      </c>
      <c r="AB239" s="10"/>
      <c r="AC239" s="11"/>
      <c r="AD239" s="11"/>
      <c r="AE239" s="11"/>
      <c r="AF239" s="11"/>
      <c r="AG239" s="11"/>
      <c r="AH239" s="10"/>
      <c r="AI239" s="10"/>
      <c r="AJ239" s="10"/>
      <c r="AK239" s="10"/>
      <c r="AL239" s="6">
        <f>L239-Y239</f>
        <v>-1</v>
      </c>
      <c r="AM239" s="10" t="s">
        <v>724</v>
      </c>
    </row>
    <row r="240" spans="1:39" ht="20.25" customHeight="1" x14ac:dyDescent="0.3">
      <c r="A240" s="116" t="s">
        <v>725</v>
      </c>
      <c r="B240" s="116"/>
      <c r="C240" s="6"/>
      <c r="D240" s="10" t="s">
        <v>729</v>
      </c>
      <c r="E240" s="11"/>
      <c r="F240" s="6"/>
      <c r="G240" s="53" t="s">
        <v>726</v>
      </c>
      <c r="H240" s="1"/>
      <c r="I240" s="10"/>
      <c r="J240" s="10"/>
      <c r="K240" s="6"/>
      <c r="L240" s="10" t="s">
        <v>63</v>
      </c>
      <c r="M240" s="10"/>
      <c r="N240" s="116" t="s">
        <v>725</v>
      </c>
      <c r="O240" s="116"/>
      <c r="P240" s="6">
        <v>1</v>
      </c>
      <c r="Q240" s="10" t="s">
        <v>729</v>
      </c>
      <c r="R240" s="11"/>
      <c r="S240" s="6"/>
      <c r="T240" s="53" t="s">
        <v>726</v>
      </c>
      <c r="U240" s="1"/>
      <c r="V240" s="10"/>
      <c r="W240" s="10"/>
      <c r="X240" s="6"/>
      <c r="Y240" s="10" t="s">
        <v>63</v>
      </c>
      <c r="Z240" s="10"/>
      <c r="AA240" s="116" t="s">
        <v>725</v>
      </c>
      <c r="AB240" s="116"/>
      <c r="AC240" s="6">
        <f>C240-P240</f>
        <v>-1</v>
      </c>
      <c r="AD240" s="10" t="s">
        <v>729</v>
      </c>
      <c r="AE240" s="11"/>
      <c r="AF240" s="6">
        <f>F240-S240</f>
        <v>0</v>
      </c>
      <c r="AG240" s="53" t="s">
        <v>726</v>
      </c>
      <c r="AH240" s="1"/>
      <c r="AI240" s="10"/>
      <c r="AJ240" s="10"/>
      <c r="AK240" s="6">
        <f>K240-X240</f>
        <v>0</v>
      </c>
      <c r="AL240" s="10" t="s">
        <v>63</v>
      </c>
      <c r="AM240" s="10"/>
    </row>
    <row r="241" spans="1:39" ht="21" customHeight="1" x14ac:dyDescent="0.3">
      <c r="A241" s="13" t="s">
        <v>728</v>
      </c>
      <c r="B241" s="13"/>
      <c r="C241" s="6"/>
      <c r="D241" s="13" t="s">
        <v>727</v>
      </c>
      <c r="E241" s="13"/>
      <c r="F241" s="13"/>
      <c r="J241" s="10"/>
      <c r="K241" s="10"/>
      <c r="L241" s="6"/>
      <c r="M241" s="10" t="s">
        <v>64</v>
      </c>
      <c r="N241" s="13" t="s">
        <v>728</v>
      </c>
      <c r="O241" s="13"/>
      <c r="P241" s="6">
        <v>0</v>
      </c>
      <c r="Q241" s="13" t="s">
        <v>727</v>
      </c>
      <c r="R241" s="13"/>
      <c r="S241" s="13"/>
      <c r="W241" s="10"/>
      <c r="X241" s="10"/>
      <c r="Y241" s="6">
        <v>1</v>
      </c>
      <c r="Z241" s="10" t="s">
        <v>64</v>
      </c>
      <c r="AA241" s="13" t="s">
        <v>728</v>
      </c>
      <c r="AB241" s="13"/>
      <c r="AC241" s="6">
        <f>C241-P241</f>
        <v>0</v>
      </c>
      <c r="AD241" s="13" t="s">
        <v>727</v>
      </c>
      <c r="AE241" s="13"/>
      <c r="AF241" s="13"/>
      <c r="AJ241" s="10"/>
      <c r="AK241" s="10"/>
      <c r="AL241" s="6">
        <f>L241-Y241</f>
        <v>-1</v>
      </c>
      <c r="AM241" s="10" t="s">
        <v>64</v>
      </c>
    </row>
    <row r="244" spans="1:39" x14ac:dyDescent="0.25">
      <c r="A244" s="12" t="s">
        <v>67</v>
      </c>
      <c r="N244" s="12" t="s">
        <v>67</v>
      </c>
      <c r="AA244" s="12" t="s">
        <v>67</v>
      </c>
    </row>
    <row r="245" spans="1:39" ht="18.75" x14ac:dyDescent="0.3">
      <c r="A245" s="10" t="s">
        <v>730</v>
      </c>
      <c r="B245" s="10"/>
      <c r="C245" s="11"/>
      <c r="D245" s="11"/>
      <c r="E245" s="11"/>
      <c r="F245" s="11"/>
      <c r="G245" s="11"/>
      <c r="H245" s="10"/>
      <c r="I245" s="10"/>
      <c r="J245" s="10"/>
      <c r="K245" s="10"/>
      <c r="L245" s="6"/>
      <c r="M245" s="10" t="s">
        <v>724</v>
      </c>
      <c r="N245" s="10" t="s">
        <v>730</v>
      </c>
      <c r="O245" s="10"/>
      <c r="P245" s="11"/>
      <c r="Q245" s="11"/>
      <c r="R245" s="11"/>
      <c r="S245" s="11"/>
      <c r="T245" s="11"/>
      <c r="U245" s="10"/>
      <c r="V245" s="10"/>
      <c r="W245" s="10"/>
      <c r="X245" s="10"/>
      <c r="Y245" s="6">
        <v>3</v>
      </c>
      <c r="Z245" s="10" t="s">
        <v>724</v>
      </c>
      <c r="AA245" s="10" t="s">
        <v>730</v>
      </c>
      <c r="AB245" s="10"/>
      <c r="AC245" s="11"/>
      <c r="AD245" s="11"/>
      <c r="AE245" s="11"/>
      <c r="AF245" s="11"/>
      <c r="AG245" s="11"/>
      <c r="AH245" s="10"/>
      <c r="AI245" s="10"/>
      <c r="AJ245" s="10"/>
      <c r="AK245" s="10"/>
      <c r="AL245" s="6">
        <f>L245-Y245</f>
        <v>-3</v>
      </c>
      <c r="AM245" s="10" t="s">
        <v>724</v>
      </c>
    </row>
    <row r="246" spans="1:39" ht="20.25" customHeight="1" x14ac:dyDescent="0.3">
      <c r="A246" s="116" t="s">
        <v>725</v>
      </c>
      <c r="B246" s="116"/>
      <c r="C246" s="6"/>
      <c r="D246" s="10" t="s">
        <v>729</v>
      </c>
      <c r="E246" s="11"/>
      <c r="F246" s="6"/>
      <c r="G246" s="53" t="s">
        <v>726</v>
      </c>
      <c r="H246" s="1"/>
      <c r="I246" s="10"/>
      <c r="J246" s="10"/>
      <c r="K246" s="6"/>
      <c r="L246" s="10" t="s">
        <v>63</v>
      </c>
      <c r="M246" s="10"/>
      <c r="N246" s="116" t="s">
        <v>725</v>
      </c>
      <c r="O246" s="116"/>
      <c r="P246" s="6">
        <v>3</v>
      </c>
      <c r="Q246" s="10" t="s">
        <v>729</v>
      </c>
      <c r="R246" s="11"/>
      <c r="S246" s="6"/>
      <c r="T246" s="53" t="s">
        <v>726</v>
      </c>
      <c r="U246" s="1"/>
      <c r="V246" s="10"/>
      <c r="W246" s="10"/>
      <c r="X246" s="6"/>
      <c r="Y246" s="10" t="s">
        <v>63</v>
      </c>
      <c r="Z246" s="10"/>
      <c r="AA246" s="116" t="s">
        <v>725</v>
      </c>
      <c r="AB246" s="116"/>
      <c r="AC246" s="6">
        <f>C246-P246</f>
        <v>-3</v>
      </c>
      <c r="AD246" s="10" t="s">
        <v>729</v>
      </c>
      <c r="AE246" s="11"/>
      <c r="AF246" s="6">
        <f>F246-S246</f>
        <v>0</v>
      </c>
      <c r="AG246" s="53" t="s">
        <v>726</v>
      </c>
      <c r="AH246" s="1"/>
      <c r="AI246" s="10"/>
      <c r="AJ246" s="10"/>
      <c r="AK246" s="6">
        <f>K246-X246</f>
        <v>0</v>
      </c>
      <c r="AL246" s="10" t="s">
        <v>63</v>
      </c>
      <c r="AM246" s="10"/>
    </row>
    <row r="247" spans="1:39" ht="21" customHeight="1" x14ac:dyDescent="0.3">
      <c r="A247" s="13" t="s">
        <v>728</v>
      </c>
      <c r="B247" s="13"/>
      <c r="C247" s="6"/>
      <c r="D247" s="13" t="s">
        <v>727</v>
      </c>
      <c r="E247" s="13"/>
      <c r="F247" s="13"/>
      <c r="J247" s="10"/>
      <c r="K247" s="10"/>
      <c r="L247" s="6"/>
      <c r="M247" s="10" t="s">
        <v>64</v>
      </c>
      <c r="N247" s="13" t="s">
        <v>728</v>
      </c>
      <c r="O247" s="13"/>
      <c r="P247" s="6"/>
      <c r="Q247" s="13" t="s">
        <v>727</v>
      </c>
      <c r="R247" s="13"/>
      <c r="S247" s="13"/>
      <c r="W247" s="10"/>
      <c r="X247" s="10"/>
      <c r="Y247" s="6">
        <v>4</v>
      </c>
      <c r="Z247" s="10" t="s">
        <v>64</v>
      </c>
      <c r="AA247" s="13" t="s">
        <v>728</v>
      </c>
      <c r="AB247" s="13"/>
      <c r="AC247" s="6">
        <f>C247-P247</f>
        <v>0</v>
      </c>
      <c r="AD247" s="13" t="s">
        <v>727</v>
      </c>
      <c r="AE247" s="13"/>
      <c r="AF247" s="13"/>
      <c r="AJ247" s="10"/>
      <c r="AK247" s="10"/>
      <c r="AL247" s="6">
        <f>L247-Y247</f>
        <v>-4</v>
      </c>
      <c r="AM247" s="10" t="s">
        <v>64</v>
      </c>
    </row>
    <row r="250" spans="1:39" x14ac:dyDescent="0.25">
      <c r="A250" s="12" t="s">
        <v>68</v>
      </c>
      <c r="N250" s="12" t="s">
        <v>68</v>
      </c>
      <c r="AA250" s="12" t="s">
        <v>68</v>
      </c>
    </row>
    <row r="251" spans="1:39" ht="18.75" x14ac:dyDescent="0.3">
      <c r="A251" s="10" t="s">
        <v>730</v>
      </c>
      <c r="B251" s="10"/>
      <c r="C251" s="11"/>
      <c r="D251" s="11"/>
      <c r="E251" s="11"/>
      <c r="F251" s="11"/>
      <c r="G251" s="11"/>
      <c r="H251" s="10"/>
      <c r="I251" s="10"/>
      <c r="J251" s="10"/>
      <c r="K251" s="10"/>
      <c r="L251" s="6"/>
      <c r="M251" s="10" t="s">
        <v>724</v>
      </c>
      <c r="N251" s="10" t="s">
        <v>730</v>
      </c>
      <c r="O251" s="10"/>
      <c r="P251" s="11"/>
      <c r="Q251" s="11"/>
      <c r="R251" s="11"/>
      <c r="S251" s="11"/>
      <c r="T251" s="11"/>
      <c r="U251" s="10"/>
      <c r="V251" s="10"/>
      <c r="W251" s="10"/>
      <c r="X251" s="10"/>
      <c r="Y251" s="6">
        <v>2</v>
      </c>
      <c r="Z251" s="10" t="s">
        <v>724</v>
      </c>
      <c r="AA251" s="10" t="s">
        <v>730</v>
      </c>
      <c r="AB251" s="10"/>
      <c r="AC251" s="11"/>
      <c r="AD251" s="11"/>
      <c r="AE251" s="11"/>
      <c r="AF251" s="11"/>
      <c r="AG251" s="11"/>
      <c r="AH251" s="10"/>
      <c r="AI251" s="10"/>
      <c r="AJ251" s="10"/>
      <c r="AK251" s="10"/>
      <c r="AL251" s="6">
        <f>L251-Y251</f>
        <v>-2</v>
      </c>
      <c r="AM251" s="10" t="s">
        <v>724</v>
      </c>
    </row>
    <row r="252" spans="1:39" ht="20.25" customHeight="1" x14ac:dyDescent="0.3">
      <c r="A252" s="116" t="s">
        <v>725</v>
      </c>
      <c r="B252" s="116"/>
      <c r="C252" s="6"/>
      <c r="D252" s="10" t="s">
        <v>729</v>
      </c>
      <c r="E252" s="11"/>
      <c r="F252" s="6"/>
      <c r="G252" s="53" t="s">
        <v>726</v>
      </c>
      <c r="H252" s="1"/>
      <c r="I252" s="10"/>
      <c r="J252" s="10"/>
      <c r="K252" s="6"/>
      <c r="L252" s="10" t="s">
        <v>63</v>
      </c>
      <c r="M252" s="10"/>
      <c r="N252" s="116" t="s">
        <v>725</v>
      </c>
      <c r="O252" s="116"/>
      <c r="P252" s="6">
        <v>2</v>
      </c>
      <c r="Q252" s="10" t="s">
        <v>729</v>
      </c>
      <c r="R252" s="11"/>
      <c r="S252" s="6"/>
      <c r="T252" s="53" t="s">
        <v>726</v>
      </c>
      <c r="U252" s="1"/>
      <c r="V252" s="10"/>
      <c r="W252" s="10"/>
      <c r="X252" s="6"/>
      <c r="Y252" s="10" t="s">
        <v>63</v>
      </c>
      <c r="Z252" s="10"/>
      <c r="AA252" s="116" t="s">
        <v>725</v>
      </c>
      <c r="AB252" s="116"/>
      <c r="AC252" s="6">
        <f>C252-P252</f>
        <v>-2</v>
      </c>
      <c r="AD252" s="10" t="s">
        <v>729</v>
      </c>
      <c r="AE252" s="11"/>
      <c r="AF252" s="6">
        <f>F252-S252</f>
        <v>0</v>
      </c>
      <c r="AG252" s="53" t="s">
        <v>726</v>
      </c>
      <c r="AH252" s="1"/>
      <c r="AI252" s="10"/>
      <c r="AJ252" s="10"/>
      <c r="AK252" s="6">
        <f>K252-X252</f>
        <v>0</v>
      </c>
      <c r="AL252" s="10" t="s">
        <v>63</v>
      </c>
      <c r="AM252" s="10"/>
    </row>
    <row r="253" spans="1:39" ht="21" customHeight="1" x14ac:dyDescent="0.3">
      <c r="A253" s="13" t="s">
        <v>728</v>
      </c>
      <c r="B253" s="13"/>
      <c r="C253" s="6"/>
      <c r="D253" s="13" t="s">
        <v>727</v>
      </c>
      <c r="E253" s="13"/>
      <c r="F253" s="13"/>
      <c r="J253" s="10"/>
      <c r="K253" s="10"/>
      <c r="L253" s="6"/>
      <c r="M253" s="10" t="s">
        <v>64</v>
      </c>
      <c r="N253" s="13" t="s">
        <v>728</v>
      </c>
      <c r="O253" s="13"/>
      <c r="P253" s="6"/>
      <c r="Q253" s="13" t="s">
        <v>727</v>
      </c>
      <c r="R253" s="13"/>
      <c r="S253" s="13"/>
      <c r="W253" s="10"/>
      <c r="X253" s="10"/>
      <c r="Y253" s="6">
        <v>2</v>
      </c>
      <c r="Z253" s="10" t="s">
        <v>64</v>
      </c>
      <c r="AA253" s="13" t="s">
        <v>728</v>
      </c>
      <c r="AB253" s="13"/>
      <c r="AC253" s="6">
        <f>C253-P253</f>
        <v>0</v>
      </c>
      <c r="AD253" s="13" t="s">
        <v>727</v>
      </c>
      <c r="AE253" s="13"/>
      <c r="AF253" s="13"/>
      <c r="AJ253" s="10"/>
      <c r="AK253" s="10"/>
      <c r="AL253" s="6">
        <f>L253-Y253</f>
        <v>-2</v>
      </c>
      <c r="AM253" s="10" t="s">
        <v>64</v>
      </c>
    </row>
    <row r="256" spans="1:39" ht="17.25" customHeight="1" x14ac:dyDescent="0.25">
      <c r="A256" s="19" t="s">
        <v>135</v>
      </c>
      <c r="B256" s="19"/>
      <c r="C256" s="19"/>
      <c r="D256" s="19"/>
      <c r="E256" s="18"/>
      <c r="F256" s="18"/>
      <c r="G256" s="18"/>
      <c r="H256" s="18"/>
      <c r="I256" s="18"/>
      <c r="J256" s="18"/>
      <c r="K256" s="135"/>
      <c r="L256" s="135"/>
      <c r="M256" s="135"/>
      <c r="N256" s="19" t="s">
        <v>135</v>
      </c>
      <c r="O256" s="19"/>
      <c r="P256" s="19"/>
      <c r="Q256" s="19"/>
      <c r="R256" s="18"/>
      <c r="S256" s="18"/>
      <c r="T256" s="18"/>
      <c r="U256" s="18"/>
      <c r="V256" s="18"/>
      <c r="W256" s="18"/>
      <c r="X256" s="18"/>
      <c r="Y256" s="18"/>
      <c r="Z256" s="18"/>
      <c r="AA256" s="19" t="s">
        <v>135</v>
      </c>
      <c r="AB256" s="19"/>
      <c r="AC256" s="19"/>
      <c r="AD256" s="19"/>
      <c r="AE256" s="18"/>
      <c r="AF256" s="18"/>
      <c r="AG256" s="18"/>
      <c r="AH256" s="18"/>
      <c r="AI256" s="18"/>
      <c r="AJ256" s="18"/>
      <c r="AK256" s="18"/>
      <c r="AL256" s="18"/>
      <c r="AM256" s="18"/>
    </row>
    <row r="257" spans="1:39" ht="17.25" customHeight="1" x14ac:dyDescent="0.25">
      <c r="A257" s="9" t="s">
        <v>65</v>
      </c>
      <c r="B257" s="67"/>
      <c r="C257" s="7"/>
      <c r="D257" s="7"/>
      <c r="E257" s="7"/>
      <c r="F257" s="7"/>
      <c r="G257" s="7"/>
      <c r="H257" s="7"/>
      <c r="I257" s="7"/>
      <c r="J257" s="7"/>
      <c r="K257" s="7"/>
      <c r="L257" s="67"/>
      <c r="M257" s="67"/>
      <c r="N257" s="9" t="s">
        <v>65</v>
      </c>
      <c r="O257" s="67"/>
      <c r="P257" s="7"/>
      <c r="Q257" s="7"/>
      <c r="R257" s="7"/>
      <c r="S257" s="7"/>
      <c r="T257" s="7"/>
      <c r="U257" s="7"/>
      <c r="V257" s="7"/>
      <c r="W257" s="7"/>
      <c r="X257" s="7"/>
      <c r="Y257" s="67"/>
      <c r="Z257" s="67"/>
      <c r="AA257" s="9" t="s">
        <v>65</v>
      </c>
      <c r="AB257" s="67"/>
      <c r="AC257" s="7"/>
      <c r="AD257" s="7"/>
      <c r="AE257" s="7"/>
      <c r="AF257" s="7"/>
      <c r="AG257" s="7"/>
      <c r="AH257" s="7"/>
      <c r="AI257" s="7"/>
      <c r="AJ257" s="7"/>
      <c r="AK257" s="7"/>
      <c r="AL257" s="67"/>
      <c r="AM257" s="67"/>
    </row>
    <row r="258" spans="1:39" ht="27" customHeight="1" x14ac:dyDescent="0.25">
      <c r="A258" s="121" t="s">
        <v>52</v>
      </c>
      <c r="B258" s="121" t="s">
        <v>53</v>
      </c>
      <c r="C258" s="127" t="s">
        <v>70</v>
      </c>
      <c r="D258" s="131"/>
      <c r="E258" s="131"/>
      <c r="F258" s="131"/>
      <c r="G258" s="131"/>
      <c r="H258" s="131"/>
      <c r="I258" s="128"/>
      <c r="J258" s="132" t="s">
        <v>69</v>
      </c>
      <c r="K258" s="132"/>
      <c r="L258" s="44"/>
      <c r="M258" s="55"/>
      <c r="N258" s="121" t="s">
        <v>52</v>
      </c>
      <c r="O258" s="121" t="s">
        <v>53</v>
      </c>
      <c r="P258" s="127" t="s">
        <v>70</v>
      </c>
      <c r="Q258" s="131"/>
      <c r="R258" s="131"/>
      <c r="S258" s="131"/>
      <c r="T258" s="131"/>
      <c r="U258" s="131"/>
      <c r="V258" s="128"/>
      <c r="W258" s="119" t="s">
        <v>69</v>
      </c>
      <c r="X258" s="120"/>
      <c r="Y258" s="44"/>
      <c r="Z258" s="44"/>
      <c r="AA258" s="121" t="s">
        <v>52</v>
      </c>
      <c r="AB258" s="121" t="s">
        <v>53</v>
      </c>
      <c r="AC258" s="127" t="s">
        <v>70</v>
      </c>
      <c r="AD258" s="131"/>
      <c r="AE258" s="131"/>
      <c r="AF258" s="131"/>
      <c r="AG258" s="131"/>
      <c r="AH258" s="131"/>
      <c r="AI258" s="128"/>
      <c r="AJ258" s="119" t="s">
        <v>69</v>
      </c>
      <c r="AK258" s="120"/>
      <c r="AM258" s="33"/>
    </row>
    <row r="259" spans="1:39" ht="21" customHeight="1" x14ac:dyDescent="0.25">
      <c r="A259" s="122"/>
      <c r="B259" s="122"/>
      <c r="C259" s="121" t="s">
        <v>40</v>
      </c>
      <c r="D259" s="127" t="s">
        <v>48</v>
      </c>
      <c r="E259" s="131"/>
      <c r="F259" s="131"/>
      <c r="G259" s="131"/>
      <c r="H259" s="131"/>
      <c r="I259" s="128"/>
      <c r="J259" s="121" t="s">
        <v>47</v>
      </c>
      <c r="K259" s="124" t="s">
        <v>49</v>
      </c>
      <c r="L259" s="30"/>
      <c r="M259" s="55"/>
      <c r="N259" s="122"/>
      <c r="O259" s="122"/>
      <c r="P259" s="121" t="s">
        <v>40</v>
      </c>
      <c r="Q259" s="127" t="s">
        <v>48</v>
      </c>
      <c r="R259" s="131"/>
      <c r="S259" s="131"/>
      <c r="T259" s="131"/>
      <c r="U259" s="131"/>
      <c r="V259" s="128"/>
      <c r="W259" s="121" t="s">
        <v>47</v>
      </c>
      <c r="X259" s="124" t="s">
        <v>49</v>
      </c>
      <c r="Y259" s="44"/>
      <c r="Z259" s="44"/>
      <c r="AA259" s="122"/>
      <c r="AB259" s="122"/>
      <c r="AC259" s="121" t="s">
        <v>40</v>
      </c>
      <c r="AD259" s="127" t="s">
        <v>48</v>
      </c>
      <c r="AE259" s="131"/>
      <c r="AF259" s="131"/>
      <c r="AG259" s="131"/>
      <c r="AH259" s="131"/>
      <c r="AI259" s="128"/>
      <c r="AJ259" s="121" t="s">
        <v>47</v>
      </c>
      <c r="AK259" s="124" t="s">
        <v>49</v>
      </c>
    </row>
    <row r="260" spans="1:39" ht="18.75" customHeight="1" x14ac:dyDescent="0.25">
      <c r="A260" s="122"/>
      <c r="B260" s="122"/>
      <c r="C260" s="122"/>
      <c r="D260" s="124" t="s">
        <v>43</v>
      </c>
      <c r="E260" s="124" t="s">
        <v>42</v>
      </c>
      <c r="F260" s="124" t="s">
        <v>50</v>
      </c>
      <c r="G260" s="127" t="s">
        <v>44</v>
      </c>
      <c r="H260" s="128"/>
      <c r="I260" s="124" t="s">
        <v>723</v>
      </c>
      <c r="J260" s="122"/>
      <c r="K260" s="125"/>
      <c r="L260" s="30"/>
      <c r="M260" s="55"/>
      <c r="N260" s="122"/>
      <c r="O260" s="122"/>
      <c r="P260" s="122"/>
      <c r="Q260" s="124" t="s">
        <v>43</v>
      </c>
      <c r="R260" s="124" t="s">
        <v>42</v>
      </c>
      <c r="S260" s="124" t="s">
        <v>50</v>
      </c>
      <c r="T260" s="127" t="s">
        <v>44</v>
      </c>
      <c r="U260" s="128"/>
      <c r="V260" s="124" t="s">
        <v>723</v>
      </c>
      <c r="W260" s="122"/>
      <c r="X260" s="125"/>
      <c r="Y260" s="44"/>
      <c r="Z260" s="44"/>
      <c r="AA260" s="122"/>
      <c r="AB260" s="122"/>
      <c r="AC260" s="122"/>
      <c r="AD260" s="124" t="s">
        <v>43</v>
      </c>
      <c r="AE260" s="124" t="s">
        <v>42</v>
      </c>
      <c r="AF260" s="124" t="s">
        <v>50</v>
      </c>
      <c r="AG260" s="127" t="s">
        <v>44</v>
      </c>
      <c r="AH260" s="128"/>
      <c r="AI260" s="124" t="s">
        <v>723</v>
      </c>
      <c r="AJ260" s="122"/>
      <c r="AK260" s="125"/>
    </row>
    <row r="261" spans="1:39" ht="20.25" customHeight="1" x14ac:dyDescent="0.25">
      <c r="A261" s="122"/>
      <c r="B261" s="122"/>
      <c r="C261" s="122"/>
      <c r="D261" s="125"/>
      <c r="E261" s="125"/>
      <c r="F261" s="125"/>
      <c r="G261" s="117" t="s">
        <v>45</v>
      </c>
      <c r="H261" s="117" t="s">
        <v>46</v>
      </c>
      <c r="I261" s="125"/>
      <c r="J261" s="122"/>
      <c r="K261" s="125"/>
      <c r="L261" s="30"/>
      <c r="M261" s="55"/>
      <c r="N261" s="122"/>
      <c r="O261" s="122"/>
      <c r="P261" s="122"/>
      <c r="Q261" s="125"/>
      <c r="R261" s="125"/>
      <c r="S261" s="125"/>
      <c r="T261" s="117" t="s">
        <v>45</v>
      </c>
      <c r="U261" s="117" t="s">
        <v>46</v>
      </c>
      <c r="V261" s="125"/>
      <c r="W261" s="122"/>
      <c r="X261" s="125"/>
      <c r="Y261" s="44"/>
      <c r="Z261" s="44"/>
      <c r="AA261" s="122"/>
      <c r="AB261" s="122"/>
      <c r="AC261" s="122"/>
      <c r="AD261" s="125"/>
      <c r="AE261" s="125"/>
      <c r="AF261" s="125"/>
      <c r="AG261" s="117" t="s">
        <v>45</v>
      </c>
      <c r="AH261" s="117" t="s">
        <v>46</v>
      </c>
      <c r="AI261" s="125"/>
      <c r="AJ261" s="122"/>
      <c r="AK261" s="125"/>
    </row>
    <row r="262" spans="1:39" ht="47.25" customHeight="1" x14ac:dyDescent="0.25">
      <c r="A262" s="123"/>
      <c r="B262" s="123"/>
      <c r="C262" s="123"/>
      <c r="D262" s="126"/>
      <c r="E262" s="126"/>
      <c r="F262" s="126"/>
      <c r="G262" s="118"/>
      <c r="H262" s="118"/>
      <c r="I262" s="126"/>
      <c r="J262" s="123"/>
      <c r="K262" s="126"/>
      <c r="L262" s="30"/>
      <c r="M262" s="55"/>
      <c r="N262" s="123"/>
      <c r="O262" s="123"/>
      <c r="P262" s="123"/>
      <c r="Q262" s="126"/>
      <c r="R262" s="126"/>
      <c r="S262" s="126"/>
      <c r="T262" s="118"/>
      <c r="U262" s="118"/>
      <c r="V262" s="126"/>
      <c r="W262" s="123"/>
      <c r="X262" s="126"/>
      <c r="Y262" s="44"/>
      <c r="Z262" s="44"/>
      <c r="AA262" s="123"/>
      <c r="AB262" s="123"/>
      <c r="AC262" s="123"/>
      <c r="AD262" s="126"/>
      <c r="AE262" s="126"/>
      <c r="AF262" s="126"/>
      <c r="AG262" s="118"/>
      <c r="AH262" s="118"/>
      <c r="AI262" s="126"/>
      <c r="AJ262" s="123"/>
      <c r="AK262" s="126"/>
    </row>
    <row r="263" spans="1:39" ht="18.75" customHeight="1" x14ac:dyDescent="0.25">
      <c r="A263" s="66">
        <v>1</v>
      </c>
      <c r="B263" s="66">
        <v>2</v>
      </c>
      <c r="C263" s="66">
        <v>3</v>
      </c>
      <c r="D263" s="66">
        <v>4</v>
      </c>
      <c r="E263" s="66">
        <v>5</v>
      </c>
      <c r="F263" s="66">
        <v>6</v>
      </c>
      <c r="G263" s="66">
        <v>7</v>
      </c>
      <c r="H263" s="66">
        <v>8</v>
      </c>
      <c r="I263" s="66">
        <v>9</v>
      </c>
      <c r="J263" s="66">
        <v>10</v>
      </c>
      <c r="K263" s="66">
        <v>11</v>
      </c>
      <c r="L263" s="45"/>
      <c r="M263" s="39"/>
      <c r="N263" s="66">
        <v>1</v>
      </c>
      <c r="O263" s="66">
        <v>2</v>
      </c>
      <c r="P263" s="66">
        <v>3</v>
      </c>
      <c r="Q263" s="66">
        <v>4</v>
      </c>
      <c r="R263" s="66">
        <v>5</v>
      </c>
      <c r="S263" s="66">
        <v>6</v>
      </c>
      <c r="T263" s="66">
        <v>7</v>
      </c>
      <c r="U263" s="66">
        <v>8</v>
      </c>
      <c r="V263" s="66">
        <v>9</v>
      </c>
      <c r="W263" s="66">
        <v>10</v>
      </c>
      <c r="X263" s="66">
        <v>11</v>
      </c>
      <c r="Y263" s="45"/>
      <c r="Z263" s="45"/>
      <c r="AA263" s="66">
        <v>1</v>
      </c>
      <c r="AB263" s="66">
        <v>2</v>
      </c>
      <c r="AC263" s="66">
        <v>3</v>
      </c>
      <c r="AD263" s="66">
        <v>4</v>
      </c>
      <c r="AE263" s="66">
        <v>5</v>
      </c>
      <c r="AF263" s="66">
        <v>6</v>
      </c>
      <c r="AG263" s="66">
        <v>7</v>
      </c>
      <c r="AH263" s="66">
        <v>8</v>
      </c>
      <c r="AI263" s="66">
        <v>9</v>
      </c>
      <c r="AJ263" s="66">
        <v>10</v>
      </c>
      <c r="AK263" s="66">
        <v>11</v>
      </c>
    </row>
    <row r="264" spans="1:39" ht="38.25" customHeight="1" x14ac:dyDescent="0.25">
      <c r="A264" s="8" t="s">
        <v>54</v>
      </c>
      <c r="B264" s="66">
        <v>1</v>
      </c>
      <c r="C264" s="4"/>
      <c r="D264" s="4"/>
      <c r="E264" s="4"/>
      <c r="F264" s="4"/>
      <c r="G264" s="4"/>
      <c r="H264" s="4"/>
      <c r="I264" s="4"/>
      <c r="J264" s="3"/>
      <c r="K264" s="3"/>
      <c r="L264" s="31"/>
      <c r="M264" s="40"/>
      <c r="N264" s="8" t="s">
        <v>54</v>
      </c>
      <c r="O264" s="66">
        <v>1</v>
      </c>
      <c r="P264" s="4"/>
      <c r="Q264" s="4"/>
      <c r="R264" s="4"/>
      <c r="S264" s="4"/>
      <c r="T264" s="4"/>
      <c r="U264" s="4"/>
      <c r="V264" s="4"/>
      <c r="W264" s="3"/>
      <c r="X264" s="3"/>
      <c r="Y264" s="31"/>
      <c r="Z264" s="31"/>
      <c r="AA264" s="8" t="s">
        <v>54</v>
      </c>
      <c r="AB264" s="66">
        <v>1</v>
      </c>
      <c r="AC264" s="4">
        <f t="shared" ref="AC264:AC272" si="21">C264-P264</f>
        <v>0</v>
      </c>
      <c r="AD264" s="4">
        <f t="shared" ref="AD264:AD272" si="22">D264-Q264</f>
        <v>0</v>
      </c>
      <c r="AE264" s="4">
        <f t="shared" ref="AE264:AE272" si="23">E264-R264</f>
        <v>0</v>
      </c>
      <c r="AF264" s="4">
        <f t="shared" ref="AF264:AF272" si="24">F264-S264</f>
        <v>0</v>
      </c>
      <c r="AG264" s="4">
        <f t="shared" ref="AG264:AG272" si="25">G264-T264</f>
        <v>0</v>
      </c>
      <c r="AH264" s="4">
        <f t="shared" ref="AH264:AH272" si="26">H264-U264</f>
        <v>0</v>
      </c>
      <c r="AI264" s="4">
        <f t="shared" ref="AI264:AI272" si="27">I264-V264</f>
        <v>0</v>
      </c>
      <c r="AJ264" s="3">
        <f t="shared" ref="AJ264:AJ272" si="28">J264-W264</f>
        <v>0</v>
      </c>
      <c r="AK264" s="3">
        <f t="shared" ref="AK264:AK272" si="29">K264-X264</f>
        <v>0</v>
      </c>
    </row>
    <row r="265" spans="1:39" ht="39" customHeight="1" x14ac:dyDescent="0.25">
      <c r="A265" s="8" t="s">
        <v>55</v>
      </c>
      <c r="B265" s="66">
        <v>2</v>
      </c>
      <c r="C265" s="4"/>
      <c r="D265" s="4"/>
      <c r="E265" s="4"/>
      <c r="F265" s="4"/>
      <c r="G265" s="4"/>
      <c r="H265" s="4"/>
      <c r="I265" s="4"/>
      <c r="J265" s="3"/>
      <c r="K265" s="3"/>
      <c r="L265" s="31"/>
      <c r="M265" s="40"/>
      <c r="N265" s="8" t="s">
        <v>55</v>
      </c>
      <c r="O265" s="66">
        <v>2</v>
      </c>
      <c r="P265" s="4"/>
      <c r="Q265" s="4"/>
      <c r="R265" s="4"/>
      <c r="S265" s="4"/>
      <c r="T265" s="4"/>
      <c r="U265" s="4"/>
      <c r="V265" s="4"/>
      <c r="W265" s="3"/>
      <c r="X265" s="3"/>
      <c r="Y265" s="31"/>
      <c r="Z265" s="31"/>
      <c r="AA265" s="8" t="s">
        <v>55</v>
      </c>
      <c r="AB265" s="66">
        <v>2</v>
      </c>
      <c r="AC265" s="4">
        <f t="shared" si="21"/>
        <v>0</v>
      </c>
      <c r="AD265" s="4">
        <f t="shared" si="22"/>
        <v>0</v>
      </c>
      <c r="AE265" s="4">
        <f t="shared" si="23"/>
        <v>0</v>
      </c>
      <c r="AF265" s="4">
        <f t="shared" si="24"/>
        <v>0</v>
      </c>
      <c r="AG265" s="4">
        <f t="shared" si="25"/>
        <v>0</v>
      </c>
      <c r="AH265" s="4">
        <f t="shared" si="26"/>
        <v>0</v>
      </c>
      <c r="AI265" s="4">
        <f t="shared" si="27"/>
        <v>0</v>
      </c>
      <c r="AJ265" s="3">
        <f t="shared" si="28"/>
        <v>0</v>
      </c>
      <c r="AK265" s="3">
        <f t="shared" si="29"/>
        <v>0</v>
      </c>
    </row>
    <row r="266" spans="1:39" ht="52.5" customHeight="1" x14ac:dyDescent="0.25">
      <c r="A266" s="8" t="s">
        <v>56</v>
      </c>
      <c r="B266" s="66">
        <v>3</v>
      </c>
      <c r="C266" s="4"/>
      <c r="D266" s="4"/>
      <c r="E266" s="4"/>
      <c r="F266" s="4"/>
      <c r="G266" s="4"/>
      <c r="H266" s="4"/>
      <c r="I266" s="4"/>
      <c r="J266" s="3"/>
      <c r="K266" s="3"/>
      <c r="L266" s="31"/>
      <c r="M266" s="40"/>
      <c r="N266" s="8" t="s">
        <v>56</v>
      </c>
      <c r="O266" s="66">
        <v>3</v>
      </c>
      <c r="P266" s="4">
        <v>1</v>
      </c>
      <c r="Q266" s="4"/>
      <c r="R266" s="4"/>
      <c r="S266" s="4"/>
      <c r="T266" s="4">
        <v>1</v>
      </c>
      <c r="U266" s="4"/>
      <c r="V266" s="4"/>
      <c r="W266" s="3">
        <v>12332</v>
      </c>
      <c r="X266" s="3"/>
      <c r="Y266" s="31"/>
      <c r="Z266" s="31"/>
      <c r="AA266" s="8" t="s">
        <v>56</v>
      </c>
      <c r="AB266" s="66">
        <v>3</v>
      </c>
      <c r="AC266" s="4">
        <f t="shared" si="21"/>
        <v>-1</v>
      </c>
      <c r="AD266" s="4">
        <f t="shared" si="22"/>
        <v>0</v>
      </c>
      <c r="AE266" s="4">
        <f t="shared" si="23"/>
        <v>0</v>
      </c>
      <c r="AF266" s="4">
        <f t="shared" si="24"/>
        <v>0</v>
      </c>
      <c r="AG266" s="4">
        <f t="shared" si="25"/>
        <v>-1</v>
      </c>
      <c r="AH266" s="4">
        <f t="shared" si="26"/>
        <v>0</v>
      </c>
      <c r="AI266" s="4">
        <f t="shared" si="27"/>
        <v>0</v>
      </c>
      <c r="AJ266" s="3">
        <f t="shared" si="28"/>
        <v>-12332</v>
      </c>
      <c r="AK266" s="3">
        <f t="shared" si="29"/>
        <v>0</v>
      </c>
    </row>
    <row r="267" spans="1:39" ht="12.75" customHeight="1" x14ac:dyDescent="0.25">
      <c r="A267" s="8" t="s">
        <v>57</v>
      </c>
      <c r="B267" s="66">
        <v>4</v>
      </c>
      <c r="C267" s="4"/>
      <c r="D267" s="4"/>
      <c r="E267" s="4"/>
      <c r="F267" s="4"/>
      <c r="G267" s="4"/>
      <c r="H267" s="4"/>
      <c r="I267" s="4"/>
      <c r="J267" s="3"/>
      <c r="K267" s="3"/>
      <c r="L267" s="31"/>
      <c r="M267" s="40"/>
      <c r="N267" s="8" t="s">
        <v>57</v>
      </c>
      <c r="O267" s="66">
        <v>4</v>
      </c>
      <c r="P267" s="4"/>
      <c r="Q267" s="4"/>
      <c r="R267" s="4"/>
      <c r="S267" s="4"/>
      <c r="T267" s="4"/>
      <c r="U267" s="4"/>
      <c r="V267" s="4"/>
      <c r="W267" s="3"/>
      <c r="X267" s="3"/>
      <c r="Y267" s="31"/>
      <c r="Z267" s="31"/>
      <c r="AA267" s="8" t="s">
        <v>57</v>
      </c>
      <c r="AB267" s="66">
        <v>4</v>
      </c>
      <c r="AC267" s="4">
        <f t="shared" si="21"/>
        <v>0</v>
      </c>
      <c r="AD267" s="4">
        <f t="shared" si="22"/>
        <v>0</v>
      </c>
      <c r="AE267" s="4">
        <f t="shared" si="23"/>
        <v>0</v>
      </c>
      <c r="AF267" s="4">
        <f t="shared" si="24"/>
        <v>0</v>
      </c>
      <c r="AG267" s="4">
        <f t="shared" si="25"/>
        <v>0</v>
      </c>
      <c r="AH267" s="4">
        <f t="shared" si="26"/>
        <v>0</v>
      </c>
      <c r="AI267" s="4">
        <f t="shared" si="27"/>
        <v>0</v>
      </c>
      <c r="AJ267" s="3">
        <f t="shared" si="28"/>
        <v>0</v>
      </c>
      <c r="AK267" s="3">
        <f t="shared" si="29"/>
        <v>0</v>
      </c>
    </row>
    <row r="268" spans="1:39" ht="12" customHeight="1" x14ac:dyDescent="0.25">
      <c r="A268" s="8" t="s">
        <v>720</v>
      </c>
      <c r="B268" s="65">
        <v>5</v>
      </c>
      <c r="C268" s="4"/>
      <c r="D268" s="4"/>
      <c r="E268" s="4"/>
      <c r="F268" s="4"/>
      <c r="G268" s="4"/>
      <c r="H268" s="4"/>
      <c r="I268" s="4"/>
      <c r="J268" s="3"/>
      <c r="K268" s="3"/>
      <c r="L268" s="31"/>
      <c r="M268" s="40"/>
      <c r="N268" s="8" t="s">
        <v>58</v>
      </c>
      <c r="O268" s="65">
        <v>5</v>
      </c>
      <c r="P268" s="4"/>
      <c r="Q268" s="4"/>
      <c r="R268" s="4"/>
      <c r="S268" s="4"/>
      <c r="T268" s="4"/>
      <c r="U268" s="4"/>
      <c r="V268" s="4"/>
      <c r="W268" s="3"/>
      <c r="X268" s="3"/>
      <c r="Y268" s="31"/>
      <c r="Z268" s="31"/>
      <c r="AA268" s="8" t="s">
        <v>58</v>
      </c>
      <c r="AB268" s="65">
        <v>5</v>
      </c>
      <c r="AC268" s="4">
        <f t="shared" si="21"/>
        <v>0</v>
      </c>
      <c r="AD268" s="4">
        <f t="shared" si="22"/>
        <v>0</v>
      </c>
      <c r="AE268" s="4">
        <f t="shared" si="23"/>
        <v>0</v>
      </c>
      <c r="AF268" s="4">
        <f t="shared" si="24"/>
        <v>0</v>
      </c>
      <c r="AG268" s="4">
        <f t="shared" si="25"/>
        <v>0</v>
      </c>
      <c r="AH268" s="4">
        <f t="shared" si="26"/>
        <v>0</v>
      </c>
      <c r="AI268" s="4">
        <f t="shared" si="27"/>
        <v>0</v>
      </c>
      <c r="AJ268" s="3">
        <f t="shared" si="28"/>
        <v>0</v>
      </c>
      <c r="AK268" s="3">
        <f t="shared" si="29"/>
        <v>0</v>
      </c>
    </row>
    <row r="269" spans="1:39" ht="12.75" customHeight="1" x14ac:dyDescent="0.25">
      <c r="A269" s="8" t="s">
        <v>59</v>
      </c>
      <c r="B269" s="65">
        <v>6</v>
      </c>
      <c r="C269" s="4"/>
      <c r="D269" s="4"/>
      <c r="E269" s="4"/>
      <c r="F269" s="4"/>
      <c r="G269" s="4"/>
      <c r="H269" s="4"/>
      <c r="I269" s="4"/>
      <c r="J269" s="3"/>
      <c r="K269" s="3"/>
      <c r="L269" s="31"/>
      <c r="M269" s="40"/>
      <c r="N269" s="8" t="s">
        <v>59</v>
      </c>
      <c r="O269" s="65">
        <v>6</v>
      </c>
      <c r="P269" s="4"/>
      <c r="Q269" s="4"/>
      <c r="R269" s="4"/>
      <c r="S269" s="4"/>
      <c r="T269" s="4"/>
      <c r="U269" s="4"/>
      <c r="V269" s="4"/>
      <c r="W269" s="3"/>
      <c r="X269" s="3"/>
      <c r="Y269" s="31"/>
      <c r="Z269" s="31"/>
      <c r="AA269" s="8" t="s">
        <v>59</v>
      </c>
      <c r="AB269" s="65">
        <v>6</v>
      </c>
      <c r="AC269" s="4">
        <f t="shared" si="21"/>
        <v>0</v>
      </c>
      <c r="AD269" s="4">
        <f t="shared" si="22"/>
        <v>0</v>
      </c>
      <c r="AE269" s="4">
        <f t="shared" si="23"/>
        <v>0</v>
      </c>
      <c r="AF269" s="4">
        <f t="shared" si="24"/>
        <v>0</v>
      </c>
      <c r="AG269" s="4">
        <f t="shared" si="25"/>
        <v>0</v>
      </c>
      <c r="AH269" s="4">
        <f t="shared" si="26"/>
        <v>0</v>
      </c>
      <c r="AI269" s="4">
        <f t="shared" si="27"/>
        <v>0</v>
      </c>
      <c r="AJ269" s="3">
        <f t="shared" si="28"/>
        <v>0</v>
      </c>
      <c r="AK269" s="3">
        <f t="shared" si="29"/>
        <v>0</v>
      </c>
    </row>
    <row r="270" spans="1:39" ht="12.75" customHeight="1" x14ac:dyDescent="0.25">
      <c r="A270" s="8" t="s">
        <v>60</v>
      </c>
      <c r="B270" s="65">
        <v>7</v>
      </c>
      <c r="C270" s="4"/>
      <c r="D270" s="4"/>
      <c r="E270" s="4"/>
      <c r="F270" s="4"/>
      <c r="G270" s="4"/>
      <c r="H270" s="4"/>
      <c r="I270" s="4"/>
      <c r="J270" s="3"/>
      <c r="K270" s="3"/>
      <c r="L270" s="31"/>
      <c r="M270" s="40"/>
      <c r="N270" s="8" t="s">
        <v>60</v>
      </c>
      <c r="O270" s="65">
        <v>7</v>
      </c>
      <c r="P270" s="4"/>
      <c r="Q270" s="4"/>
      <c r="R270" s="4"/>
      <c r="S270" s="4"/>
      <c r="T270" s="4"/>
      <c r="U270" s="4"/>
      <c r="V270" s="4"/>
      <c r="W270" s="3"/>
      <c r="X270" s="3"/>
      <c r="Y270" s="31"/>
      <c r="Z270" s="31"/>
      <c r="AA270" s="8" t="s">
        <v>60</v>
      </c>
      <c r="AB270" s="65">
        <v>7</v>
      </c>
      <c r="AC270" s="4">
        <f t="shared" si="21"/>
        <v>0</v>
      </c>
      <c r="AD270" s="4">
        <f t="shared" si="22"/>
        <v>0</v>
      </c>
      <c r="AE270" s="4">
        <f t="shared" si="23"/>
        <v>0</v>
      </c>
      <c r="AF270" s="4">
        <f t="shared" si="24"/>
        <v>0</v>
      </c>
      <c r="AG270" s="4">
        <f t="shared" si="25"/>
        <v>0</v>
      </c>
      <c r="AH270" s="4">
        <f t="shared" si="26"/>
        <v>0</v>
      </c>
      <c r="AI270" s="4">
        <f t="shared" si="27"/>
        <v>0</v>
      </c>
      <c r="AJ270" s="3">
        <f t="shared" si="28"/>
        <v>0</v>
      </c>
      <c r="AK270" s="3">
        <f t="shared" si="29"/>
        <v>0</v>
      </c>
    </row>
    <row r="271" spans="1:39" ht="12.75" customHeight="1" x14ac:dyDescent="0.25">
      <c r="A271" s="8" t="s">
        <v>61</v>
      </c>
      <c r="B271" s="65">
        <v>8</v>
      </c>
      <c r="C271" s="4"/>
      <c r="D271" s="4"/>
      <c r="E271" s="4"/>
      <c r="F271" s="4"/>
      <c r="G271" s="4"/>
      <c r="H271" s="4"/>
      <c r="I271" s="4"/>
      <c r="J271" s="3"/>
      <c r="K271" s="3"/>
      <c r="L271" s="31"/>
      <c r="M271" s="40"/>
      <c r="N271" s="8" t="s">
        <v>61</v>
      </c>
      <c r="O271" s="65">
        <v>8</v>
      </c>
      <c r="P271" s="4">
        <v>2</v>
      </c>
      <c r="Q271" s="4"/>
      <c r="R271" s="4"/>
      <c r="S271" s="4"/>
      <c r="T271" s="4"/>
      <c r="U271" s="4"/>
      <c r="V271" s="4"/>
      <c r="W271" s="3">
        <v>669.4</v>
      </c>
      <c r="X271" s="3">
        <v>0</v>
      </c>
      <c r="Y271" s="31"/>
      <c r="Z271" s="31"/>
      <c r="AA271" s="8" t="s">
        <v>61</v>
      </c>
      <c r="AB271" s="65">
        <v>8</v>
      </c>
      <c r="AC271" s="4">
        <f t="shared" si="21"/>
        <v>-2</v>
      </c>
      <c r="AD271" s="4">
        <f t="shared" si="22"/>
        <v>0</v>
      </c>
      <c r="AE271" s="4">
        <f t="shared" si="23"/>
        <v>0</v>
      </c>
      <c r="AF271" s="4">
        <f t="shared" si="24"/>
        <v>0</v>
      </c>
      <c r="AG271" s="4">
        <f t="shared" si="25"/>
        <v>0</v>
      </c>
      <c r="AH271" s="4">
        <f t="shared" si="26"/>
        <v>0</v>
      </c>
      <c r="AI271" s="4">
        <f t="shared" si="27"/>
        <v>0</v>
      </c>
      <c r="AJ271" s="3">
        <f t="shared" si="28"/>
        <v>-669.4</v>
      </c>
      <c r="AK271" s="3">
        <f t="shared" si="29"/>
        <v>0</v>
      </c>
    </row>
    <row r="272" spans="1:39" ht="12.75" customHeight="1" x14ac:dyDescent="0.25">
      <c r="A272" s="14" t="s">
        <v>258</v>
      </c>
      <c r="B272" s="15">
        <v>9</v>
      </c>
      <c r="C272" s="16">
        <f>SUM(C264:C271)</f>
        <v>0</v>
      </c>
      <c r="D272" s="16">
        <f t="shared" ref="D272:H272" si="30">SUM(D264:D271)</f>
        <v>0</v>
      </c>
      <c r="E272" s="16">
        <f t="shared" si="30"/>
        <v>0</v>
      </c>
      <c r="F272" s="16">
        <f t="shared" si="30"/>
        <v>0</v>
      </c>
      <c r="G272" s="16">
        <f t="shared" si="30"/>
        <v>0</v>
      </c>
      <c r="H272" s="16">
        <f t="shared" si="30"/>
        <v>0</v>
      </c>
      <c r="I272" s="16">
        <f>SUM(I264:I271)</f>
        <v>0</v>
      </c>
      <c r="J272" s="17">
        <f>SUM(J264:J271)</f>
        <v>0</v>
      </c>
      <c r="K272" s="17">
        <f>SUM(K264:K271)</f>
        <v>0</v>
      </c>
      <c r="L272" s="40"/>
      <c r="M272" s="40"/>
      <c r="N272" s="14" t="s">
        <v>62</v>
      </c>
      <c r="O272" s="15">
        <v>9</v>
      </c>
      <c r="P272" s="4">
        <f t="shared" ref="P272:X272" si="31">SUM(P264:P271)</f>
        <v>3</v>
      </c>
      <c r="Q272" s="4">
        <f t="shared" si="31"/>
        <v>0</v>
      </c>
      <c r="R272" s="4">
        <f t="shared" si="31"/>
        <v>0</v>
      </c>
      <c r="S272" s="4">
        <f t="shared" si="31"/>
        <v>0</v>
      </c>
      <c r="T272" s="4">
        <f t="shared" si="31"/>
        <v>1</v>
      </c>
      <c r="U272" s="4">
        <f t="shared" si="31"/>
        <v>0</v>
      </c>
      <c r="V272" s="4">
        <f t="shared" si="31"/>
        <v>0</v>
      </c>
      <c r="W272" s="3">
        <f t="shared" si="31"/>
        <v>13001.4</v>
      </c>
      <c r="X272" s="3">
        <f t="shared" si="31"/>
        <v>0</v>
      </c>
      <c r="Y272" s="32"/>
      <c r="Z272" s="32"/>
      <c r="AA272" s="14" t="s">
        <v>62</v>
      </c>
      <c r="AB272" s="15">
        <v>9</v>
      </c>
      <c r="AC272" s="4">
        <f t="shared" si="21"/>
        <v>-3</v>
      </c>
      <c r="AD272" s="4">
        <f t="shared" si="22"/>
        <v>0</v>
      </c>
      <c r="AE272" s="4">
        <f t="shared" si="23"/>
        <v>0</v>
      </c>
      <c r="AF272" s="4">
        <f t="shared" si="24"/>
        <v>0</v>
      </c>
      <c r="AG272" s="4">
        <f t="shared" si="25"/>
        <v>-1</v>
      </c>
      <c r="AH272" s="4">
        <f t="shared" si="26"/>
        <v>0</v>
      </c>
      <c r="AI272" s="4">
        <f t="shared" si="27"/>
        <v>0</v>
      </c>
      <c r="AJ272" s="3">
        <f t="shared" si="28"/>
        <v>-13001.4</v>
      </c>
      <c r="AK272" s="3">
        <f t="shared" si="29"/>
        <v>0</v>
      </c>
    </row>
    <row r="274" spans="1:39" x14ac:dyDescent="0.25">
      <c r="A274" s="12" t="s">
        <v>66</v>
      </c>
      <c r="N274" s="12" t="s">
        <v>66</v>
      </c>
      <c r="AA274" s="12" t="s">
        <v>66</v>
      </c>
    </row>
    <row r="275" spans="1:39" ht="18.75" x14ac:dyDescent="0.3">
      <c r="A275" s="10" t="s">
        <v>730</v>
      </c>
      <c r="B275" s="10"/>
      <c r="C275" s="11"/>
      <c r="D275" s="11"/>
      <c r="E275" s="11"/>
      <c r="F275" s="11"/>
      <c r="G275" s="11"/>
      <c r="H275" s="10"/>
      <c r="I275" s="10"/>
      <c r="J275" s="10"/>
      <c r="K275" s="10"/>
      <c r="L275" s="6"/>
      <c r="M275" s="10" t="s">
        <v>724</v>
      </c>
      <c r="N275" s="10" t="s">
        <v>730</v>
      </c>
      <c r="O275" s="10"/>
      <c r="P275" s="11"/>
      <c r="Q275" s="11"/>
      <c r="R275" s="11"/>
      <c r="S275" s="11"/>
      <c r="T275" s="11"/>
      <c r="U275" s="10"/>
      <c r="V275" s="10"/>
      <c r="W275" s="10"/>
      <c r="X275" s="10"/>
      <c r="Y275" s="6">
        <v>0</v>
      </c>
      <c r="Z275" s="10" t="s">
        <v>724</v>
      </c>
      <c r="AA275" s="10" t="s">
        <v>730</v>
      </c>
      <c r="AB275" s="10"/>
      <c r="AC275" s="11"/>
      <c r="AD275" s="11"/>
      <c r="AE275" s="11"/>
      <c r="AF275" s="11"/>
      <c r="AG275" s="11"/>
      <c r="AH275" s="10"/>
      <c r="AI275" s="10"/>
      <c r="AJ275" s="10"/>
      <c r="AK275" s="10"/>
      <c r="AL275" s="6">
        <f>L275-Y275</f>
        <v>0</v>
      </c>
      <c r="AM275" s="10" t="s">
        <v>724</v>
      </c>
    </row>
    <row r="276" spans="1:39" ht="20.25" customHeight="1" x14ac:dyDescent="0.3">
      <c r="A276" s="116" t="s">
        <v>725</v>
      </c>
      <c r="B276" s="116"/>
      <c r="C276" s="6"/>
      <c r="D276" s="10" t="s">
        <v>729</v>
      </c>
      <c r="E276" s="11"/>
      <c r="F276" s="6"/>
      <c r="G276" s="53" t="s">
        <v>726</v>
      </c>
      <c r="H276" s="1"/>
      <c r="I276" s="10"/>
      <c r="J276" s="10"/>
      <c r="K276" s="6"/>
      <c r="L276" s="10" t="s">
        <v>63</v>
      </c>
      <c r="M276" s="10"/>
      <c r="N276" s="116" t="s">
        <v>725</v>
      </c>
      <c r="O276" s="116"/>
      <c r="P276" s="6">
        <v>0</v>
      </c>
      <c r="Q276" s="10" t="s">
        <v>729</v>
      </c>
      <c r="R276" s="11"/>
      <c r="S276" s="6"/>
      <c r="T276" s="53" t="s">
        <v>726</v>
      </c>
      <c r="U276" s="1"/>
      <c r="V276" s="10"/>
      <c r="W276" s="10"/>
      <c r="X276" s="6"/>
      <c r="Y276" s="10" t="s">
        <v>63</v>
      </c>
      <c r="Z276" s="10"/>
      <c r="AA276" s="116" t="s">
        <v>725</v>
      </c>
      <c r="AB276" s="116"/>
      <c r="AC276" s="6">
        <f>C276-P276</f>
        <v>0</v>
      </c>
      <c r="AD276" s="10" t="s">
        <v>729</v>
      </c>
      <c r="AE276" s="11"/>
      <c r="AF276" s="6">
        <f>F276-S276</f>
        <v>0</v>
      </c>
      <c r="AG276" s="53" t="s">
        <v>726</v>
      </c>
      <c r="AH276" s="1"/>
      <c r="AI276" s="10"/>
      <c r="AJ276" s="10"/>
      <c r="AK276" s="6">
        <f>K276-X276</f>
        <v>0</v>
      </c>
      <c r="AL276" s="10" t="s">
        <v>63</v>
      </c>
      <c r="AM276" s="10"/>
    </row>
    <row r="277" spans="1:39" ht="21" customHeight="1" x14ac:dyDescent="0.3">
      <c r="A277" s="13" t="s">
        <v>728</v>
      </c>
      <c r="B277" s="13"/>
      <c r="C277" s="6"/>
      <c r="D277" s="13" t="s">
        <v>727</v>
      </c>
      <c r="E277" s="13"/>
      <c r="F277" s="13"/>
      <c r="J277" s="10"/>
      <c r="K277" s="10"/>
      <c r="L277" s="6"/>
      <c r="M277" s="10" t="s">
        <v>64</v>
      </c>
      <c r="N277" s="13" t="s">
        <v>728</v>
      </c>
      <c r="O277" s="13"/>
      <c r="P277" s="6">
        <v>0</v>
      </c>
      <c r="Q277" s="13" t="s">
        <v>727</v>
      </c>
      <c r="R277" s="13"/>
      <c r="S277" s="13"/>
      <c r="W277" s="10"/>
      <c r="X277" s="10"/>
      <c r="Y277" s="6">
        <v>0</v>
      </c>
      <c r="Z277" s="10" t="s">
        <v>64</v>
      </c>
      <c r="AA277" s="13" t="s">
        <v>728</v>
      </c>
      <c r="AB277" s="13"/>
      <c r="AC277" s="6">
        <f>C277-P277</f>
        <v>0</v>
      </c>
      <c r="AD277" s="13" t="s">
        <v>727</v>
      </c>
      <c r="AE277" s="13"/>
      <c r="AF277" s="13"/>
      <c r="AJ277" s="10"/>
      <c r="AK277" s="10"/>
      <c r="AL277" s="6">
        <f>L277-Y277</f>
        <v>0</v>
      </c>
      <c r="AM277" s="10" t="s">
        <v>64</v>
      </c>
    </row>
    <row r="280" spans="1:39" x14ac:dyDescent="0.25">
      <c r="A280" s="12" t="s">
        <v>67</v>
      </c>
      <c r="N280" s="12" t="s">
        <v>67</v>
      </c>
      <c r="AA280" s="12" t="s">
        <v>67</v>
      </c>
    </row>
    <row r="281" spans="1:39" ht="18.75" x14ac:dyDescent="0.3">
      <c r="A281" s="10" t="s">
        <v>730</v>
      </c>
      <c r="B281" s="10"/>
      <c r="C281" s="11"/>
      <c r="D281" s="11"/>
      <c r="E281" s="11"/>
      <c r="F281" s="11"/>
      <c r="G281" s="11"/>
      <c r="H281" s="10"/>
      <c r="I281" s="10"/>
      <c r="J281" s="10"/>
      <c r="K281" s="10"/>
      <c r="L281" s="6"/>
      <c r="M281" s="10" t="s">
        <v>724</v>
      </c>
      <c r="N281" s="10" t="s">
        <v>730</v>
      </c>
      <c r="O281" s="10"/>
      <c r="P281" s="11"/>
      <c r="Q281" s="11"/>
      <c r="R281" s="11"/>
      <c r="S281" s="11"/>
      <c r="T281" s="11"/>
      <c r="U281" s="10"/>
      <c r="V281" s="10"/>
      <c r="W281" s="10"/>
      <c r="X281" s="10"/>
      <c r="Y281" s="6"/>
      <c r="Z281" s="10" t="s">
        <v>724</v>
      </c>
      <c r="AA281" s="10" t="s">
        <v>730</v>
      </c>
      <c r="AB281" s="10"/>
      <c r="AC281" s="11"/>
      <c r="AD281" s="11"/>
      <c r="AE281" s="11"/>
      <c r="AF281" s="11"/>
      <c r="AG281" s="11"/>
      <c r="AH281" s="10"/>
      <c r="AI281" s="10"/>
      <c r="AJ281" s="10"/>
      <c r="AK281" s="10"/>
      <c r="AL281" s="6">
        <f>L281-Y281</f>
        <v>0</v>
      </c>
      <c r="AM281" s="10" t="s">
        <v>724</v>
      </c>
    </row>
    <row r="282" spans="1:39" ht="20.25" customHeight="1" x14ac:dyDescent="0.3">
      <c r="A282" s="116" t="s">
        <v>725</v>
      </c>
      <c r="B282" s="116"/>
      <c r="C282" s="6"/>
      <c r="D282" s="10" t="s">
        <v>729</v>
      </c>
      <c r="E282" s="11"/>
      <c r="F282" s="6"/>
      <c r="G282" s="53" t="s">
        <v>726</v>
      </c>
      <c r="H282" s="1"/>
      <c r="I282" s="10"/>
      <c r="J282" s="10"/>
      <c r="K282" s="6"/>
      <c r="L282" s="10" t="s">
        <v>63</v>
      </c>
      <c r="M282" s="10"/>
      <c r="N282" s="116" t="s">
        <v>725</v>
      </c>
      <c r="O282" s="116"/>
      <c r="P282" s="6"/>
      <c r="Q282" s="10" t="s">
        <v>729</v>
      </c>
      <c r="R282" s="11"/>
      <c r="S282" s="6"/>
      <c r="T282" s="53" t="s">
        <v>726</v>
      </c>
      <c r="U282" s="1"/>
      <c r="V282" s="10"/>
      <c r="W282" s="10"/>
      <c r="X282" s="6"/>
      <c r="Y282" s="10" t="s">
        <v>63</v>
      </c>
      <c r="Z282" s="10"/>
      <c r="AA282" s="116" t="s">
        <v>725</v>
      </c>
      <c r="AB282" s="116"/>
      <c r="AC282" s="6">
        <f>C282-P282</f>
        <v>0</v>
      </c>
      <c r="AD282" s="10" t="s">
        <v>729</v>
      </c>
      <c r="AE282" s="11"/>
      <c r="AF282" s="6">
        <f>F282-S282</f>
        <v>0</v>
      </c>
      <c r="AG282" s="53" t="s">
        <v>726</v>
      </c>
      <c r="AH282" s="1"/>
      <c r="AI282" s="10"/>
      <c r="AJ282" s="10"/>
      <c r="AK282" s="6">
        <f>K282-X282</f>
        <v>0</v>
      </c>
      <c r="AL282" s="10" t="s">
        <v>63</v>
      </c>
      <c r="AM282" s="10"/>
    </row>
    <row r="283" spans="1:39" ht="21" customHeight="1" x14ac:dyDescent="0.3">
      <c r="A283" s="13" t="s">
        <v>728</v>
      </c>
      <c r="B283" s="13"/>
      <c r="C283" s="6"/>
      <c r="D283" s="13" t="s">
        <v>727</v>
      </c>
      <c r="E283" s="13"/>
      <c r="F283" s="13"/>
      <c r="J283" s="10"/>
      <c r="K283" s="10"/>
      <c r="L283" s="6"/>
      <c r="M283" s="10" t="s">
        <v>64</v>
      </c>
      <c r="N283" s="13" t="s">
        <v>728</v>
      </c>
      <c r="O283" s="13"/>
      <c r="P283" s="6"/>
      <c r="Q283" s="13" t="s">
        <v>727</v>
      </c>
      <c r="R283" s="13"/>
      <c r="S283" s="13"/>
      <c r="W283" s="10"/>
      <c r="X283" s="10"/>
      <c r="Y283" s="6"/>
      <c r="Z283" s="10" t="s">
        <v>64</v>
      </c>
      <c r="AA283" s="13" t="s">
        <v>728</v>
      </c>
      <c r="AB283" s="13"/>
      <c r="AC283" s="6">
        <f>C283-P283</f>
        <v>0</v>
      </c>
      <c r="AD283" s="13" t="s">
        <v>727</v>
      </c>
      <c r="AE283" s="13"/>
      <c r="AF283" s="13"/>
      <c r="AJ283" s="10"/>
      <c r="AK283" s="10"/>
      <c r="AL283" s="6">
        <f>L283-Y283</f>
        <v>0</v>
      </c>
      <c r="AM283" s="10" t="s">
        <v>64</v>
      </c>
    </row>
    <row r="286" spans="1:39" x14ac:dyDescent="0.25">
      <c r="A286" s="12" t="s">
        <v>68</v>
      </c>
      <c r="N286" s="12" t="s">
        <v>68</v>
      </c>
      <c r="AA286" s="12" t="s">
        <v>68</v>
      </c>
    </row>
    <row r="287" spans="1:39" ht="18.75" x14ac:dyDescent="0.3">
      <c r="A287" s="10" t="s">
        <v>730</v>
      </c>
      <c r="B287" s="10"/>
      <c r="C287" s="11"/>
      <c r="D287" s="11"/>
      <c r="E287" s="11"/>
      <c r="F287" s="11"/>
      <c r="G287" s="11"/>
      <c r="H287" s="10"/>
      <c r="I287" s="10"/>
      <c r="J287" s="10"/>
      <c r="K287" s="10"/>
      <c r="L287" s="6"/>
      <c r="M287" s="10" t="s">
        <v>724</v>
      </c>
      <c r="N287" s="10" t="s">
        <v>730</v>
      </c>
      <c r="O287" s="10"/>
      <c r="P287" s="11"/>
      <c r="Q287" s="11"/>
      <c r="R287" s="11"/>
      <c r="S287" s="11"/>
      <c r="T287" s="11"/>
      <c r="U287" s="10"/>
      <c r="V287" s="10"/>
      <c r="W287" s="10"/>
      <c r="X287" s="10"/>
      <c r="Y287" s="6">
        <v>1</v>
      </c>
      <c r="Z287" s="10" t="s">
        <v>724</v>
      </c>
      <c r="AA287" s="10" t="s">
        <v>730</v>
      </c>
      <c r="AB287" s="10"/>
      <c r="AC287" s="11"/>
      <c r="AD287" s="11"/>
      <c r="AE287" s="11"/>
      <c r="AF287" s="11"/>
      <c r="AG287" s="11"/>
      <c r="AH287" s="10"/>
      <c r="AI287" s="10"/>
      <c r="AJ287" s="10"/>
      <c r="AK287" s="10"/>
      <c r="AL287" s="6">
        <f>L287-Y287</f>
        <v>-1</v>
      </c>
      <c r="AM287" s="10" t="s">
        <v>724</v>
      </c>
    </row>
    <row r="288" spans="1:39" ht="20.25" customHeight="1" x14ac:dyDescent="0.3">
      <c r="A288" s="116" t="s">
        <v>725</v>
      </c>
      <c r="B288" s="116"/>
      <c r="C288" s="6"/>
      <c r="D288" s="10" t="s">
        <v>729</v>
      </c>
      <c r="E288" s="11"/>
      <c r="F288" s="6"/>
      <c r="G288" s="53" t="s">
        <v>726</v>
      </c>
      <c r="H288" s="1"/>
      <c r="I288" s="10"/>
      <c r="J288" s="10"/>
      <c r="K288" s="6"/>
      <c r="L288" s="10" t="s">
        <v>63</v>
      </c>
      <c r="M288" s="10"/>
      <c r="N288" s="116" t="s">
        <v>725</v>
      </c>
      <c r="O288" s="116"/>
      <c r="P288" s="6">
        <v>1</v>
      </c>
      <c r="Q288" s="10" t="s">
        <v>729</v>
      </c>
      <c r="R288" s="11"/>
      <c r="S288" s="6"/>
      <c r="T288" s="53" t="s">
        <v>726</v>
      </c>
      <c r="U288" s="1"/>
      <c r="V288" s="10"/>
      <c r="W288" s="10"/>
      <c r="X288" s="6">
        <v>1</v>
      </c>
      <c r="Y288" s="10" t="s">
        <v>63</v>
      </c>
      <c r="Z288" s="10"/>
      <c r="AA288" s="116" t="s">
        <v>725</v>
      </c>
      <c r="AB288" s="116"/>
      <c r="AC288" s="6">
        <f>C288-P288</f>
        <v>-1</v>
      </c>
      <c r="AD288" s="10" t="s">
        <v>729</v>
      </c>
      <c r="AE288" s="11"/>
      <c r="AF288" s="6">
        <f>F288-S288</f>
        <v>0</v>
      </c>
      <c r="AG288" s="53" t="s">
        <v>726</v>
      </c>
      <c r="AH288" s="1"/>
      <c r="AI288" s="10"/>
      <c r="AJ288" s="10"/>
      <c r="AK288" s="6">
        <f>K288-X288</f>
        <v>-1</v>
      </c>
      <c r="AL288" s="10" t="s">
        <v>63</v>
      </c>
      <c r="AM288" s="10"/>
    </row>
    <row r="289" spans="1:39" ht="21" customHeight="1" x14ac:dyDescent="0.3">
      <c r="A289" s="13" t="s">
        <v>728</v>
      </c>
      <c r="B289" s="13"/>
      <c r="C289" s="6"/>
      <c r="D289" s="13" t="s">
        <v>727</v>
      </c>
      <c r="E289" s="13"/>
      <c r="F289" s="13"/>
      <c r="J289" s="10"/>
      <c r="K289" s="10"/>
      <c r="L289" s="6"/>
      <c r="M289" s="10" t="s">
        <v>64</v>
      </c>
      <c r="N289" s="13" t="s">
        <v>728</v>
      </c>
      <c r="O289" s="13"/>
      <c r="P289" s="6"/>
      <c r="Q289" s="13" t="s">
        <v>727</v>
      </c>
      <c r="R289" s="13"/>
      <c r="S289" s="13"/>
      <c r="W289" s="10"/>
      <c r="X289" s="10"/>
      <c r="Y289" s="6">
        <v>1</v>
      </c>
      <c r="Z289" s="10" t="s">
        <v>64</v>
      </c>
      <c r="AA289" s="13" t="s">
        <v>728</v>
      </c>
      <c r="AB289" s="13"/>
      <c r="AC289" s="6">
        <f>C289-P289</f>
        <v>0</v>
      </c>
      <c r="AD289" s="13" t="s">
        <v>727</v>
      </c>
      <c r="AE289" s="13"/>
      <c r="AF289" s="13"/>
      <c r="AJ289" s="10"/>
      <c r="AK289" s="10"/>
      <c r="AL289" s="6">
        <f>L289-Y289</f>
        <v>-1</v>
      </c>
      <c r="AM289" s="10" t="s">
        <v>64</v>
      </c>
    </row>
    <row r="292" spans="1:39" ht="17.25" customHeight="1" x14ac:dyDescent="0.25">
      <c r="A292" s="19" t="s">
        <v>136</v>
      </c>
      <c r="B292" s="19"/>
      <c r="C292" s="19"/>
      <c r="D292" s="19"/>
      <c r="E292" s="18"/>
      <c r="F292" s="18"/>
      <c r="G292" s="18"/>
      <c r="H292" s="18"/>
      <c r="I292" s="18"/>
      <c r="J292" s="18"/>
      <c r="K292" s="135"/>
      <c r="L292" s="135"/>
      <c r="M292" s="135"/>
      <c r="N292" s="19" t="s">
        <v>136</v>
      </c>
      <c r="O292" s="19"/>
      <c r="P292" s="19"/>
      <c r="Q292" s="19"/>
      <c r="R292" s="18"/>
      <c r="S292" s="18"/>
      <c r="T292" s="18"/>
      <c r="U292" s="18"/>
      <c r="V292" s="18"/>
      <c r="W292" s="18"/>
      <c r="X292" s="18"/>
      <c r="Y292" s="18"/>
      <c r="Z292" s="18"/>
      <c r="AA292" s="19" t="s">
        <v>136</v>
      </c>
      <c r="AB292" s="19"/>
      <c r="AC292" s="19"/>
      <c r="AD292" s="19"/>
      <c r="AE292" s="18"/>
      <c r="AF292" s="18"/>
      <c r="AG292" s="18"/>
      <c r="AH292" s="18"/>
      <c r="AI292" s="18"/>
      <c r="AJ292" s="18"/>
      <c r="AK292" s="18"/>
      <c r="AL292" s="18"/>
      <c r="AM292" s="18"/>
    </row>
    <row r="293" spans="1:39" ht="17.25" customHeight="1" x14ac:dyDescent="0.25">
      <c r="A293" s="9" t="s">
        <v>65</v>
      </c>
      <c r="B293" s="67"/>
      <c r="C293" s="7"/>
      <c r="D293" s="7"/>
      <c r="E293" s="7"/>
      <c r="F293" s="7"/>
      <c r="G293" s="7"/>
      <c r="H293" s="7"/>
      <c r="I293" s="7"/>
      <c r="J293" s="7"/>
      <c r="K293" s="7"/>
      <c r="L293" s="67"/>
      <c r="M293" s="67"/>
      <c r="N293" s="9" t="s">
        <v>65</v>
      </c>
      <c r="O293" s="67"/>
      <c r="P293" s="7"/>
      <c r="Q293" s="7"/>
      <c r="R293" s="7"/>
      <c r="S293" s="7"/>
      <c r="T293" s="7"/>
      <c r="U293" s="7"/>
      <c r="V293" s="7"/>
      <c r="W293" s="7"/>
      <c r="X293" s="7"/>
      <c r="Y293" s="67"/>
      <c r="Z293" s="67"/>
      <c r="AA293" s="9" t="s">
        <v>65</v>
      </c>
      <c r="AB293" s="67"/>
      <c r="AC293" s="7"/>
      <c r="AD293" s="7"/>
      <c r="AE293" s="7"/>
      <c r="AF293" s="7"/>
      <c r="AG293" s="7"/>
      <c r="AH293" s="7"/>
      <c r="AI293" s="7"/>
      <c r="AJ293" s="7"/>
      <c r="AK293" s="7"/>
      <c r="AL293" s="67"/>
      <c r="AM293" s="67"/>
    </row>
    <row r="294" spans="1:39" ht="27" customHeight="1" x14ac:dyDescent="0.25">
      <c r="A294" s="121" t="s">
        <v>52</v>
      </c>
      <c r="B294" s="121" t="s">
        <v>53</v>
      </c>
      <c r="C294" s="127" t="s">
        <v>70</v>
      </c>
      <c r="D294" s="131"/>
      <c r="E294" s="131"/>
      <c r="F294" s="131"/>
      <c r="G294" s="131"/>
      <c r="H294" s="131"/>
      <c r="I294" s="128"/>
      <c r="J294" s="132" t="s">
        <v>69</v>
      </c>
      <c r="K294" s="132"/>
      <c r="L294" s="44"/>
      <c r="M294" s="55"/>
      <c r="N294" s="121" t="s">
        <v>52</v>
      </c>
      <c r="O294" s="121" t="s">
        <v>53</v>
      </c>
      <c r="P294" s="127" t="s">
        <v>70</v>
      </c>
      <c r="Q294" s="131"/>
      <c r="R294" s="131"/>
      <c r="S294" s="131"/>
      <c r="T294" s="131"/>
      <c r="U294" s="131"/>
      <c r="V294" s="128"/>
      <c r="W294" s="119" t="s">
        <v>69</v>
      </c>
      <c r="X294" s="120"/>
      <c r="Y294" s="44"/>
      <c r="Z294" s="44"/>
      <c r="AA294" s="121" t="s">
        <v>52</v>
      </c>
      <c r="AB294" s="121" t="s">
        <v>53</v>
      </c>
      <c r="AC294" s="127" t="s">
        <v>70</v>
      </c>
      <c r="AD294" s="131"/>
      <c r="AE294" s="131"/>
      <c r="AF294" s="131"/>
      <c r="AG294" s="131"/>
      <c r="AH294" s="131"/>
      <c r="AI294" s="128"/>
      <c r="AJ294" s="119" t="s">
        <v>69</v>
      </c>
      <c r="AK294" s="120"/>
      <c r="AM294" s="33"/>
    </row>
    <row r="295" spans="1:39" ht="21" customHeight="1" x14ac:dyDescent="0.25">
      <c r="A295" s="122"/>
      <c r="B295" s="122"/>
      <c r="C295" s="121" t="s">
        <v>40</v>
      </c>
      <c r="D295" s="127" t="s">
        <v>48</v>
      </c>
      <c r="E295" s="131"/>
      <c r="F295" s="131"/>
      <c r="G295" s="131"/>
      <c r="H295" s="131"/>
      <c r="I295" s="128"/>
      <c r="J295" s="121" t="s">
        <v>47</v>
      </c>
      <c r="K295" s="124" t="s">
        <v>49</v>
      </c>
      <c r="L295" s="30"/>
      <c r="M295" s="55"/>
      <c r="N295" s="122"/>
      <c r="O295" s="122"/>
      <c r="P295" s="121" t="s">
        <v>40</v>
      </c>
      <c r="Q295" s="127" t="s">
        <v>48</v>
      </c>
      <c r="R295" s="131"/>
      <c r="S295" s="131"/>
      <c r="T295" s="131"/>
      <c r="U295" s="131"/>
      <c r="V295" s="128"/>
      <c r="W295" s="121" t="s">
        <v>47</v>
      </c>
      <c r="X295" s="124" t="s">
        <v>49</v>
      </c>
      <c r="Y295" s="44"/>
      <c r="Z295" s="44"/>
      <c r="AA295" s="122"/>
      <c r="AB295" s="122"/>
      <c r="AC295" s="121" t="s">
        <v>40</v>
      </c>
      <c r="AD295" s="127" t="s">
        <v>48</v>
      </c>
      <c r="AE295" s="131"/>
      <c r="AF295" s="131"/>
      <c r="AG295" s="131"/>
      <c r="AH295" s="131"/>
      <c r="AI295" s="128"/>
      <c r="AJ295" s="121" t="s">
        <v>47</v>
      </c>
      <c r="AK295" s="124" t="s">
        <v>49</v>
      </c>
    </row>
    <row r="296" spans="1:39" ht="18.75" customHeight="1" x14ac:dyDescent="0.25">
      <c r="A296" s="122"/>
      <c r="B296" s="122"/>
      <c r="C296" s="122"/>
      <c r="D296" s="124" t="s">
        <v>43</v>
      </c>
      <c r="E296" s="124" t="s">
        <v>42</v>
      </c>
      <c r="F296" s="124" t="s">
        <v>50</v>
      </c>
      <c r="G296" s="127" t="s">
        <v>44</v>
      </c>
      <c r="H296" s="128"/>
      <c r="I296" s="124" t="s">
        <v>723</v>
      </c>
      <c r="J296" s="122"/>
      <c r="K296" s="125"/>
      <c r="L296" s="30"/>
      <c r="M296" s="55"/>
      <c r="N296" s="122"/>
      <c r="O296" s="122"/>
      <c r="P296" s="122"/>
      <c r="Q296" s="124" t="s">
        <v>43</v>
      </c>
      <c r="R296" s="124" t="s">
        <v>42</v>
      </c>
      <c r="S296" s="124" t="s">
        <v>50</v>
      </c>
      <c r="T296" s="127" t="s">
        <v>44</v>
      </c>
      <c r="U296" s="128"/>
      <c r="V296" s="124" t="s">
        <v>723</v>
      </c>
      <c r="W296" s="122"/>
      <c r="X296" s="125"/>
      <c r="Y296" s="44"/>
      <c r="Z296" s="44"/>
      <c r="AA296" s="122"/>
      <c r="AB296" s="122"/>
      <c r="AC296" s="122"/>
      <c r="AD296" s="124" t="s">
        <v>43</v>
      </c>
      <c r="AE296" s="124" t="s">
        <v>42</v>
      </c>
      <c r="AF296" s="124" t="s">
        <v>50</v>
      </c>
      <c r="AG296" s="127" t="s">
        <v>44</v>
      </c>
      <c r="AH296" s="128"/>
      <c r="AI296" s="124" t="s">
        <v>723</v>
      </c>
      <c r="AJ296" s="122"/>
      <c r="AK296" s="125"/>
    </row>
    <row r="297" spans="1:39" ht="20.25" customHeight="1" x14ac:dyDescent="0.25">
      <c r="A297" s="122"/>
      <c r="B297" s="122"/>
      <c r="C297" s="122"/>
      <c r="D297" s="125"/>
      <c r="E297" s="125"/>
      <c r="F297" s="125"/>
      <c r="G297" s="117" t="s">
        <v>45</v>
      </c>
      <c r="H297" s="117" t="s">
        <v>46</v>
      </c>
      <c r="I297" s="125"/>
      <c r="J297" s="122"/>
      <c r="K297" s="125"/>
      <c r="L297" s="30"/>
      <c r="M297" s="55"/>
      <c r="N297" s="122"/>
      <c r="O297" s="122"/>
      <c r="P297" s="122"/>
      <c r="Q297" s="125"/>
      <c r="R297" s="125"/>
      <c r="S297" s="125"/>
      <c r="T297" s="117" t="s">
        <v>45</v>
      </c>
      <c r="U297" s="117" t="s">
        <v>46</v>
      </c>
      <c r="V297" s="125"/>
      <c r="W297" s="122"/>
      <c r="X297" s="125"/>
      <c r="Y297" s="44"/>
      <c r="Z297" s="44"/>
      <c r="AA297" s="122"/>
      <c r="AB297" s="122"/>
      <c r="AC297" s="122"/>
      <c r="AD297" s="125"/>
      <c r="AE297" s="125"/>
      <c r="AF297" s="125"/>
      <c r="AG297" s="117" t="s">
        <v>45</v>
      </c>
      <c r="AH297" s="117" t="s">
        <v>46</v>
      </c>
      <c r="AI297" s="125"/>
      <c r="AJ297" s="122"/>
      <c r="AK297" s="125"/>
    </row>
    <row r="298" spans="1:39" ht="47.25" customHeight="1" x14ac:dyDescent="0.25">
      <c r="A298" s="123"/>
      <c r="B298" s="123"/>
      <c r="C298" s="123"/>
      <c r="D298" s="126"/>
      <c r="E298" s="126"/>
      <c r="F298" s="126"/>
      <c r="G298" s="118"/>
      <c r="H298" s="118"/>
      <c r="I298" s="126"/>
      <c r="J298" s="123"/>
      <c r="K298" s="126"/>
      <c r="L298" s="30"/>
      <c r="M298" s="55"/>
      <c r="N298" s="123"/>
      <c r="O298" s="123"/>
      <c r="P298" s="123"/>
      <c r="Q298" s="126"/>
      <c r="R298" s="126"/>
      <c r="S298" s="126"/>
      <c r="T298" s="118"/>
      <c r="U298" s="118"/>
      <c r="V298" s="126"/>
      <c r="W298" s="123"/>
      <c r="X298" s="126"/>
      <c r="Y298" s="44"/>
      <c r="Z298" s="44"/>
      <c r="AA298" s="123"/>
      <c r="AB298" s="123"/>
      <c r="AC298" s="123"/>
      <c r="AD298" s="126"/>
      <c r="AE298" s="126"/>
      <c r="AF298" s="126"/>
      <c r="AG298" s="118"/>
      <c r="AH298" s="118"/>
      <c r="AI298" s="126"/>
      <c r="AJ298" s="123"/>
      <c r="AK298" s="126"/>
    </row>
    <row r="299" spans="1:39" ht="18.75" customHeight="1" x14ac:dyDescent="0.25">
      <c r="A299" s="66">
        <v>1</v>
      </c>
      <c r="B299" s="66">
        <v>2</v>
      </c>
      <c r="C299" s="66">
        <v>3</v>
      </c>
      <c r="D299" s="66">
        <v>4</v>
      </c>
      <c r="E299" s="66">
        <v>5</v>
      </c>
      <c r="F299" s="66">
        <v>6</v>
      </c>
      <c r="G299" s="66">
        <v>7</v>
      </c>
      <c r="H299" s="66">
        <v>8</v>
      </c>
      <c r="I299" s="66">
        <v>9</v>
      </c>
      <c r="J299" s="66">
        <v>10</v>
      </c>
      <c r="K299" s="66">
        <v>11</v>
      </c>
      <c r="L299" s="45"/>
      <c r="M299" s="39"/>
      <c r="N299" s="66">
        <v>1</v>
      </c>
      <c r="O299" s="66">
        <v>2</v>
      </c>
      <c r="P299" s="66">
        <v>3</v>
      </c>
      <c r="Q299" s="66">
        <v>4</v>
      </c>
      <c r="R299" s="66">
        <v>5</v>
      </c>
      <c r="S299" s="66">
        <v>6</v>
      </c>
      <c r="T299" s="66">
        <v>7</v>
      </c>
      <c r="U299" s="66">
        <v>8</v>
      </c>
      <c r="V299" s="66">
        <v>9</v>
      </c>
      <c r="W299" s="66">
        <v>10</v>
      </c>
      <c r="X299" s="66">
        <v>11</v>
      </c>
      <c r="Y299" s="45"/>
      <c r="Z299" s="45"/>
      <c r="AA299" s="66">
        <v>1</v>
      </c>
      <c r="AB299" s="66">
        <v>2</v>
      </c>
      <c r="AC299" s="66">
        <v>3</v>
      </c>
      <c r="AD299" s="66">
        <v>4</v>
      </c>
      <c r="AE299" s="66">
        <v>5</v>
      </c>
      <c r="AF299" s="66">
        <v>6</v>
      </c>
      <c r="AG299" s="66">
        <v>7</v>
      </c>
      <c r="AH299" s="66">
        <v>8</v>
      </c>
      <c r="AI299" s="66">
        <v>9</v>
      </c>
      <c r="AJ299" s="66">
        <v>10</v>
      </c>
      <c r="AK299" s="66">
        <v>11</v>
      </c>
    </row>
    <row r="300" spans="1:39" ht="38.25" customHeight="1" x14ac:dyDescent="0.25">
      <c r="A300" s="8" t="s">
        <v>54</v>
      </c>
      <c r="B300" s="66">
        <v>1</v>
      </c>
      <c r="C300" s="4"/>
      <c r="D300" s="4"/>
      <c r="E300" s="4"/>
      <c r="F300" s="4"/>
      <c r="G300" s="4"/>
      <c r="H300" s="4"/>
      <c r="I300" s="4"/>
      <c r="J300" s="3"/>
      <c r="K300" s="3"/>
      <c r="L300" s="31"/>
      <c r="M300" s="40"/>
      <c r="N300" s="8" t="s">
        <v>54</v>
      </c>
      <c r="O300" s="66">
        <v>1</v>
      </c>
      <c r="P300" s="4">
        <v>1</v>
      </c>
      <c r="Q300" s="4"/>
      <c r="R300" s="4"/>
      <c r="S300" s="4"/>
      <c r="T300" s="4"/>
      <c r="U300" s="4"/>
      <c r="V300" s="4"/>
      <c r="W300" s="3">
        <v>2951.2</v>
      </c>
      <c r="X300" s="3"/>
      <c r="Y300" s="31"/>
      <c r="Z300" s="31"/>
      <c r="AA300" s="8" t="s">
        <v>54</v>
      </c>
      <c r="AB300" s="66">
        <v>1</v>
      </c>
      <c r="AC300" s="4">
        <f t="shared" ref="AC300:AC308" si="32">C300-P300</f>
        <v>-1</v>
      </c>
      <c r="AD300" s="4">
        <f t="shared" ref="AD300:AD308" si="33">D300-Q300</f>
        <v>0</v>
      </c>
      <c r="AE300" s="4">
        <f t="shared" ref="AE300:AE308" si="34">E300-R300</f>
        <v>0</v>
      </c>
      <c r="AF300" s="4">
        <f t="shared" ref="AF300:AF308" si="35">F300-S300</f>
        <v>0</v>
      </c>
      <c r="AG300" s="4">
        <f t="shared" ref="AG300:AG308" si="36">G300-T300</f>
        <v>0</v>
      </c>
      <c r="AH300" s="4">
        <f t="shared" ref="AH300:AH308" si="37">H300-U300</f>
        <v>0</v>
      </c>
      <c r="AI300" s="4">
        <f t="shared" ref="AI300:AI308" si="38">I300-V300</f>
        <v>0</v>
      </c>
      <c r="AJ300" s="3">
        <f t="shared" ref="AJ300:AJ308" si="39">J300-W300</f>
        <v>-2951.2</v>
      </c>
      <c r="AK300" s="3">
        <f t="shared" ref="AK300:AK308" si="40">K300-X300</f>
        <v>0</v>
      </c>
    </row>
    <row r="301" spans="1:39" ht="39" customHeight="1" x14ac:dyDescent="0.25">
      <c r="A301" s="8" t="s">
        <v>55</v>
      </c>
      <c r="B301" s="66">
        <v>2</v>
      </c>
      <c r="C301" s="4"/>
      <c r="D301" s="4"/>
      <c r="E301" s="4"/>
      <c r="F301" s="4"/>
      <c r="G301" s="4"/>
      <c r="H301" s="4"/>
      <c r="I301" s="4"/>
      <c r="J301" s="3"/>
      <c r="K301" s="3"/>
      <c r="L301" s="31"/>
      <c r="M301" s="40"/>
      <c r="N301" s="8" t="s">
        <v>55</v>
      </c>
      <c r="O301" s="66">
        <v>2</v>
      </c>
      <c r="P301" s="4">
        <v>3</v>
      </c>
      <c r="Q301" s="4"/>
      <c r="R301" s="4"/>
      <c r="S301" s="4"/>
      <c r="T301" s="4"/>
      <c r="U301" s="4"/>
      <c r="V301" s="4">
        <v>1</v>
      </c>
      <c r="W301" s="3">
        <v>23361.5</v>
      </c>
      <c r="X301" s="3"/>
      <c r="Y301" s="31"/>
      <c r="Z301" s="31"/>
      <c r="AA301" s="8" t="s">
        <v>55</v>
      </c>
      <c r="AB301" s="66">
        <v>2</v>
      </c>
      <c r="AC301" s="4">
        <f t="shared" si="32"/>
        <v>-3</v>
      </c>
      <c r="AD301" s="4">
        <f t="shared" si="33"/>
        <v>0</v>
      </c>
      <c r="AE301" s="4">
        <f t="shared" si="34"/>
        <v>0</v>
      </c>
      <c r="AF301" s="4">
        <f t="shared" si="35"/>
        <v>0</v>
      </c>
      <c r="AG301" s="4">
        <f t="shared" si="36"/>
        <v>0</v>
      </c>
      <c r="AH301" s="4">
        <f t="shared" si="37"/>
        <v>0</v>
      </c>
      <c r="AI301" s="4">
        <f t="shared" si="38"/>
        <v>-1</v>
      </c>
      <c r="AJ301" s="3">
        <f t="shared" si="39"/>
        <v>-23361.5</v>
      </c>
      <c r="AK301" s="3">
        <f t="shared" si="40"/>
        <v>0</v>
      </c>
    </row>
    <row r="302" spans="1:39" ht="52.5" customHeight="1" x14ac:dyDescent="0.25">
      <c r="A302" s="8" t="s">
        <v>56</v>
      </c>
      <c r="B302" s="66">
        <v>3</v>
      </c>
      <c r="C302" s="4"/>
      <c r="D302" s="4"/>
      <c r="E302" s="4"/>
      <c r="F302" s="4"/>
      <c r="G302" s="4"/>
      <c r="H302" s="4"/>
      <c r="I302" s="4"/>
      <c r="J302" s="3"/>
      <c r="K302" s="3"/>
      <c r="L302" s="31"/>
      <c r="M302" s="40"/>
      <c r="N302" s="8" t="s">
        <v>56</v>
      </c>
      <c r="O302" s="66">
        <v>3</v>
      </c>
      <c r="P302" s="4"/>
      <c r="Q302" s="4"/>
      <c r="R302" s="4"/>
      <c r="S302" s="4"/>
      <c r="T302" s="4"/>
      <c r="U302" s="4"/>
      <c r="V302" s="4"/>
      <c r="W302" s="3"/>
      <c r="X302" s="3"/>
      <c r="Y302" s="31"/>
      <c r="Z302" s="31"/>
      <c r="AA302" s="8" t="s">
        <v>56</v>
      </c>
      <c r="AB302" s="66">
        <v>3</v>
      </c>
      <c r="AC302" s="4">
        <f t="shared" si="32"/>
        <v>0</v>
      </c>
      <c r="AD302" s="4">
        <f t="shared" si="33"/>
        <v>0</v>
      </c>
      <c r="AE302" s="4">
        <f t="shared" si="34"/>
        <v>0</v>
      </c>
      <c r="AF302" s="4">
        <f t="shared" si="35"/>
        <v>0</v>
      </c>
      <c r="AG302" s="4">
        <f t="shared" si="36"/>
        <v>0</v>
      </c>
      <c r="AH302" s="4">
        <f t="shared" si="37"/>
        <v>0</v>
      </c>
      <c r="AI302" s="4">
        <f t="shared" si="38"/>
        <v>0</v>
      </c>
      <c r="AJ302" s="3">
        <f t="shared" si="39"/>
        <v>0</v>
      </c>
      <c r="AK302" s="3">
        <f t="shared" si="40"/>
        <v>0</v>
      </c>
    </row>
    <row r="303" spans="1:39" ht="12.75" customHeight="1" x14ac:dyDescent="0.25">
      <c r="A303" s="8" t="s">
        <v>57</v>
      </c>
      <c r="B303" s="66">
        <v>4</v>
      </c>
      <c r="C303" s="4"/>
      <c r="D303" s="4"/>
      <c r="E303" s="4"/>
      <c r="F303" s="4"/>
      <c r="G303" s="4"/>
      <c r="H303" s="4"/>
      <c r="I303" s="4"/>
      <c r="J303" s="3"/>
      <c r="K303" s="3"/>
      <c r="L303" s="31"/>
      <c r="M303" s="40"/>
      <c r="N303" s="8" t="s">
        <v>57</v>
      </c>
      <c r="O303" s="66">
        <v>4</v>
      </c>
      <c r="P303" s="4"/>
      <c r="Q303" s="4"/>
      <c r="R303" s="4"/>
      <c r="S303" s="4"/>
      <c r="T303" s="4"/>
      <c r="U303" s="4"/>
      <c r="V303" s="4"/>
      <c r="W303" s="3"/>
      <c r="X303" s="3"/>
      <c r="Y303" s="31"/>
      <c r="Z303" s="31"/>
      <c r="AA303" s="8" t="s">
        <v>57</v>
      </c>
      <c r="AB303" s="66">
        <v>4</v>
      </c>
      <c r="AC303" s="4">
        <f t="shared" si="32"/>
        <v>0</v>
      </c>
      <c r="AD303" s="4">
        <f t="shared" si="33"/>
        <v>0</v>
      </c>
      <c r="AE303" s="4">
        <f t="shared" si="34"/>
        <v>0</v>
      </c>
      <c r="AF303" s="4">
        <f t="shared" si="35"/>
        <v>0</v>
      </c>
      <c r="AG303" s="4">
        <f t="shared" si="36"/>
        <v>0</v>
      </c>
      <c r="AH303" s="4">
        <f t="shared" si="37"/>
        <v>0</v>
      </c>
      <c r="AI303" s="4">
        <f t="shared" si="38"/>
        <v>0</v>
      </c>
      <c r="AJ303" s="3">
        <f t="shared" si="39"/>
        <v>0</v>
      </c>
      <c r="AK303" s="3">
        <f t="shared" si="40"/>
        <v>0</v>
      </c>
    </row>
    <row r="304" spans="1:39" ht="12" customHeight="1" x14ac:dyDescent="0.25">
      <c r="A304" s="8" t="s">
        <v>720</v>
      </c>
      <c r="B304" s="65">
        <v>5</v>
      </c>
      <c r="C304" s="4"/>
      <c r="D304" s="4"/>
      <c r="E304" s="4"/>
      <c r="F304" s="4"/>
      <c r="G304" s="4"/>
      <c r="H304" s="4"/>
      <c r="I304" s="4"/>
      <c r="J304" s="3"/>
      <c r="K304" s="3"/>
      <c r="L304" s="31"/>
      <c r="M304" s="40"/>
      <c r="N304" s="8" t="s">
        <v>58</v>
      </c>
      <c r="O304" s="65">
        <v>5</v>
      </c>
      <c r="P304" s="4"/>
      <c r="Q304" s="4"/>
      <c r="R304" s="4"/>
      <c r="S304" s="4"/>
      <c r="T304" s="4"/>
      <c r="U304" s="4"/>
      <c r="V304" s="4"/>
      <c r="W304" s="3"/>
      <c r="X304" s="3"/>
      <c r="Y304" s="31"/>
      <c r="Z304" s="31"/>
      <c r="AA304" s="8" t="s">
        <v>58</v>
      </c>
      <c r="AB304" s="65">
        <v>5</v>
      </c>
      <c r="AC304" s="4">
        <f t="shared" si="32"/>
        <v>0</v>
      </c>
      <c r="AD304" s="4">
        <f t="shared" si="33"/>
        <v>0</v>
      </c>
      <c r="AE304" s="4">
        <f t="shared" si="34"/>
        <v>0</v>
      </c>
      <c r="AF304" s="4">
        <f t="shared" si="35"/>
        <v>0</v>
      </c>
      <c r="AG304" s="4">
        <f t="shared" si="36"/>
        <v>0</v>
      </c>
      <c r="AH304" s="4">
        <f t="shared" si="37"/>
        <v>0</v>
      </c>
      <c r="AI304" s="4">
        <f t="shared" si="38"/>
        <v>0</v>
      </c>
      <c r="AJ304" s="3">
        <f t="shared" si="39"/>
        <v>0</v>
      </c>
      <c r="AK304" s="3">
        <f t="shared" si="40"/>
        <v>0</v>
      </c>
    </row>
    <row r="305" spans="1:39" ht="12.75" customHeight="1" x14ac:dyDescent="0.25">
      <c r="A305" s="8" t="s">
        <v>59</v>
      </c>
      <c r="B305" s="65">
        <v>6</v>
      </c>
      <c r="C305" s="4"/>
      <c r="D305" s="4"/>
      <c r="E305" s="4"/>
      <c r="F305" s="4"/>
      <c r="G305" s="4"/>
      <c r="H305" s="4"/>
      <c r="I305" s="4"/>
      <c r="J305" s="3"/>
      <c r="K305" s="3"/>
      <c r="L305" s="31"/>
      <c r="M305" s="40"/>
      <c r="N305" s="8" t="s">
        <v>59</v>
      </c>
      <c r="O305" s="65">
        <v>6</v>
      </c>
      <c r="P305" s="4"/>
      <c r="Q305" s="4"/>
      <c r="R305" s="4"/>
      <c r="S305" s="4"/>
      <c r="T305" s="4"/>
      <c r="U305" s="4"/>
      <c r="V305" s="4"/>
      <c r="W305" s="3"/>
      <c r="X305" s="3"/>
      <c r="Y305" s="31"/>
      <c r="Z305" s="31"/>
      <c r="AA305" s="8" t="s">
        <v>59</v>
      </c>
      <c r="AB305" s="65">
        <v>6</v>
      </c>
      <c r="AC305" s="4">
        <f t="shared" si="32"/>
        <v>0</v>
      </c>
      <c r="AD305" s="4">
        <f t="shared" si="33"/>
        <v>0</v>
      </c>
      <c r="AE305" s="4">
        <f t="shared" si="34"/>
        <v>0</v>
      </c>
      <c r="AF305" s="4">
        <f t="shared" si="35"/>
        <v>0</v>
      </c>
      <c r="AG305" s="4">
        <f t="shared" si="36"/>
        <v>0</v>
      </c>
      <c r="AH305" s="4">
        <f t="shared" si="37"/>
        <v>0</v>
      </c>
      <c r="AI305" s="4">
        <f t="shared" si="38"/>
        <v>0</v>
      </c>
      <c r="AJ305" s="3">
        <f t="shared" si="39"/>
        <v>0</v>
      </c>
      <c r="AK305" s="3">
        <f t="shared" si="40"/>
        <v>0</v>
      </c>
    </row>
    <row r="306" spans="1:39" ht="14.25" customHeight="1" x14ac:dyDescent="0.25">
      <c r="A306" s="8" t="s">
        <v>60</v>
      </c>
      <c r="B306" s="65">
        <v>7</v>
      </c>
      <c r="C306" s="4"/>
      <c r="D306" s="4"/>
      <c r="E306" s="4"/>
      <c r="F306" s="4"/>
      <c r="G306" s="4"/>
      <c r="H306" s="4"/>
      <c r="I306" s="4"/>
      <c r="J306" s="3"/>
      <c r="K306" s="3"/>
      <c r="L306" s="31"/>
      <c r="M306" s="40"/>
      <c r="N306" s="8" t="s">
        <v>60</v>
      </c>
      <c r="O306" s="65">
        <v>7</v>
      </c>
      <c r="P306" s="4"/>
      <c r="Q306" s="4"/>
      <c r="R306" s="4"/>
      <c r="S306" s="4"/>
      <c r="T306" s="4"/>
      <c r="U306" s="4"/>
      <c r="V306" s="4"/>
      <c r="W306" s="3"/>
      <c r="X306" s="3"/>
      <c r="Y306" s="31"/>
      <c r="Z306" s="31"/>
      <c r="AA306" s="8" t="s">
        <v>60</v>
      </c>
      <c r="AB306" s="65">
        <v>7</v>
      </c>
      <c r="AC306" s="4">
        <f t="shared" si="32"/>
        <v>0</v>
      </c>
      <c r="AD306" s="4">
        <f t="shared" si="33"/>
        <v>0</v>
      </c>
      <c r="AE306" s="4">
        <f t="shared" si="34"/>
        <v>0</v>
      </c>
      <c r="AF306" s="4">
        <f t="shared" si="35"/>
        <v>0</v>
      </c>
      <c r="AG306" s="4">
        <f t="shared" si="36"/>
        <v>0</v>
      </c>
      <c r="AH306" s="4">
        <f t="shared" si="37"/>
        <v>0</v>
      </c>
      <c r="AI306" s="4">
        <f t="shared" si="38"/>
        <v>0</v>
      </c>
      <c r="AJ306" s="3">
        <f t="shared" si="39"/>
        <v>0</v>
      </c>
      <c r="AK306" s="3">
        <f t="shared" si="40"/>
        <v>0</v>
      </c>
    </row>
    <row r="307" spans="1:39" ht="16.5" customHeight="1" x14ac:dyDescent="0.25">
      <c r="A307" s="8" t="s">
        <v>61</v>
      </c>
      <c r="B307" s="65">
        <v>8</v>
      </c>
      <c r="C307" s="4"/>
      <c r="D307" s="4"/>
      <c r="E307" s="4"/>
      <c r="F307" s="4"/>
      <c r="G307" s="4"/>
      <c r="H307" s="4"/>
      <c r="I307" s="4"/>
      <c r="J307" s="3"/>
      <c r="K307" s="3"/>
      <c r="L307" s="31"/>
      <c r="M307" s="40"/>
      <c r="N307" s="8" t="s">
        <v>61</v>
      </c>
      <c r="O307" s="65">
        <v>8</v>
      </c>
      <c r="P307" s="4">
        <v>3</v>
      </c>
      <c r="Q307" s="4"/>
      <c r="R307" s="4"/>
      <c r="S307" s="4"/>
      <c r="T307" s="4"/>
      <c r="U307" s="4"/>
      <c r="V307" s="4"/>
      <c r="W307" s="3">
        <v>504.8</v>
      </c>
      <c r="X307" s="3"/>
      <c r="Y307" s="31"/>
      <c r="Z307" s="31"/>
      <c r="AA307" s="8" t="s">
        <v>61</v>
      </c>
      <c r="AB307" s="65">
        <v>8</v>
      </c>
      <c r="AC307" s="4">
        <f t="shared" si="32"/>
        <v>-3</v>
      </c>
      <c r="AD307" s="4">
        <f t="shared" si="33"/>
        <v>0</v>
      </c>
      <c r="AE307" s="4">
        <f t="shared" si="34"/>
        <v>0</v>
      </c>
      <c r="AF307" s="4">
        <f t="shared" si="35"/>
        <v>0</v>
      </c>
      <c r="AG307" s="4">
        <f t="shared" si="36"/>
        <v>0</v>
      </c>
      <c r="AH307" s="4">
        <f t="shared" si="37"/>
        <v>0</v>
      </c>
      <c r="AI307" s="4">
        <f t="shared" si="38"/>
        <v>0</v>
      </c>
      <c r="AJ307" s="3">
        <f t="shared" si="39"/>
        <v>-504.8</v>
      </c>
      <c r="AK307" s="3">
        <f t="shared" si="40"/>
        <v>0</v>
      </c>
    </row>
    <row r="308" spans="1:39" ht="15.75" customHeight="1" x14ac:dyDescent="0.25">
      <c r="A308" s="14" t="s">
        <v>258</v>
      </c>
      <c r="B308" s="15">
        <v>9</v>
      </c>
      <c r="C308" s="16">
        <f>SUM(C300:C307)</f>
        <v>0</v>
      </c>
      <c r="D308" s="16">
        <f t="shared" ref="D308:H308" si="41">SUM(D300:D307)</f>
        <v>0</v>
      </c>
      <c r="E308" s="16">
        <f t="shared" si="41"/>
        <v>0</v>
      </c>
      <c r="F308" s="16">
        <f t="shared" si="41"/>
        <v>0</v>
      </c>
      <c r="G308" s="16">
        <f t="shared" si="41"/>
        <v>0</v>
      </c>
      <c r="H308" s="16">
        <f t="shared" si="41"/>
        <v>0</v>
      </c>
      <c r="I308" s="16">
        <f>SUM(I300:I307)</f>
        <v>0</v>
      </c>
      <c r="J308" s="17">
        <f>SUM(J300:J307)</f>
        <v>0</v>
      </c>
      <c r="K308" s="17">
        <f>SUM(K300:K307)</f>
        <v>0</v>
      </c>
      <c r="L308" s="40"/>
      <c r="M308" s="40"/>
      <c r="N308" s="14" t="s">
        <v>62</v>
      </c>
      <c r="O308" s="15">
        <v>9</v>
      </c>
      <c r="P308" s="4">
        <f t="shared" ref="P308:X308" si="42">SUM(P300:P307)</f>
        <v>7</v>
      </c>
      <c r="Q308" s="4">
        <f t="shared" si="42"/>
        <v>0</v>
      </c>
      <c r="R308" s="4">
        <f t="shared" si="42"/>
        <v>0</v>
      </c>
      <c r="S308" s="4">
        <f t="shared" si="42"/>
        <v>0</v>
      </c>
      <c r="T308" s="4">
        <f t="shared" si="42"/>
        <v>0</v>
      </c>
      <c r="U308" s="4">
        <f t="shared" si="42"/>
        <v>0</v>
      </c>
      <c r="V308" s="4">
        <f t="shared" si="42"/>
        <v>1</v>
      </c>
      <c r="W308" s="3">
        <f t="shared" si="42"/>
        <v>26817.5</v>
      </c>
      <c r="X308" s="3">
        <f t="shared" si="42"/>
        <v>0</v>
      </c>
      <c r="Y308" s="32"/>
      <c r="Z308" s="32"/>
      <c r="AA308" s="14" t="s">
        <v>62</v>
      </c>
      <c r="AB308" s="15">
        <v>9</v>
      </c>
      <c r="AC308" s="4">
        <f t="shared" si="32"/>
        <v>-7</v>
      </c>
      <c r="AD308" s="4">
        <f t="shared" si="33"/>
        <v>0</v>
      </c>
      <c r="AE308" s="4">
        <f t="shared" si="34"/>
        <v>0</v>
      </c>
      <c r="AF308" s="4">
        <f t="shared" si="35"/>
        <v>0</v>
      </c>
      <c r="AG308" s="4">
        <f t="shared" si="36"/>
        <v>0</v>
      </c>
      <c r="AH308" s="4">
        <f t="shared" si="37"/>
        <v>0</v>
      </c>
      <c r="AI308" s="4">
        <f t="shared" si="38"/>
        <v>-1</v>
      </c>
      <c r="AJ308" s="3">
        <f t="shared" si="39"/>
        <v>-26817.5</v>
      </c>
      <c r="AK308" s="3">
        <f t="shared" si="40"/>
        <v>0</v>
      </c>
    </row>
    <row r="310" spans="1:39" x14ac:dyDescent="0.25">
      <c r="A310" s="12" t="s">
        <v>66</v>
      </c>
      <c r="N310" s="12" t="s">
        <v>66</v>
      </c>
      <c r="AA310" s="12" t="s">
        <v>66</v>
      </c>
    </row>
    <row r="311" spans="1:39" ht="18.75" x14ac:dyDescent="0.3">
      <c r="A311" s="10" t="s">
        <v>730</v>
      </c>
      <c r="B311" s="10"/>
      <c r="C311" s="11"/>
      <c r="D311" s="11"/>
      <c r="E311" s="11"/>
      <c r="F311" s="11"/>
      <c r="G311" s="11"/>
      <c r="H311" s="10"/>
      <c r="I311" s="10"/>
      <c r="J311" s="10"/>
      <c r="K311" s="10"/>
      <c r="L311" s="6"/>
      <c r="M311" s="10" t="s">
        <v>724</v>
      </c>
      <c r="N311" s="10" t="s">
        <v>730</v>
      </c>
      <c r="O311" s="10"/>
      <c r="P311" s="11"/>
      <c r="Q311" s="11"/>
      <c r="R311" s="11"/>
      <c r="S311" s="11"/>
      <c r="T311" s="11"/>
      <c r="U311" s="10"/>
      <c r="V311" s="10"/>
      <c r="W311" s="10"/>
      <c r="X311" s="10"/>
      <c r="Y311" s="6">
        <v>1</v>
      </c>
      <c r="Z311" s="10" t="s">
        <v>724</v>
      </c>
      <c r="AA311" s="10" t="s">
        <v>730</v>
      </c>
      <c r="AB311" s="10"/>
      <c r="AC311" s="11"/>
      <c r="AD311" s="11"/>
      <c r="AE311" s="11"/>
      <c r="AF311" s="11"/>
      <c r="AG311" s="11"/>
      <c r="AH311" s="10"/>
      <c r="AI311" s="10"/>
      <c r="AJ311" s="10"/>
      <c r="AK311" s="10"/>
      <c r="AL311" s="6">
        <f>L311-Y311</f>
        <v>-1</v>
      </c>
      <c r="AM311" s="10" t="s">
        <v>724</v>
      </c>
    </row>
    <row r="312" spans="1:39" ht="20.25" customHeight="1" x14ac:dyDescent="0.3">
      <c r="A312" s="116" t="s">
        <v>725</v>
      </c>
      <c r="B312" s="116"/>
      <c r="C312" s="6"/>
      <c r="D312" s="10" t="s">
        <v>729</v>
      </c>
      <c r="E312" s="11"/>
      <c r="F312" s="6"/>
      <c r="G312" s="53" t="s">
        <v>726</v>
      </c>
      <c r="H312" s="1"/>
      <c r="I312" s="10"/>
      <c r="J312" s="10"/>
      <c r="K312" s="6"/>
      <c r="L312" s="10" t="s">
        <v>63</v>
      </c>
      <c r="M312" s="10"/>
      <c r="N312" s="116" t="s">
        <v>725</v>
      </c>
      <c r="O312" s="116"/>
      <c r="P312" s="6"/>
      <c r="Q312" s="10" t="s">
        <v>729</v>
      </c>
      <c r="R312" s="11"/>
      <c r="S312" s="6">
        <v>1</v>
      </c>
      <c r="T312" s="53" t="s">
        <v>726</v>
      </c>
      <c r="U312" s="1"/>
      <c r="V312" s="10"/>
      <c r="W312" s="10"/>
      <c r="X312" s="6"/>
      <c r="Y312" s="10" t="s">
        <v>63</v>
      </c>
      <c r="Z312" s="10"/>
      <c r="AA312" s="116" t="s">
        <v>725</v>
      </c>
      <c r="AB312" s="116"/>
      <c r="AC312" s="6">
        <f>C312-P312</f>
        <v>0</v>
      </c>
      <c r="AD312" s="10" t="s">
        <v>729</v>
      </c>
      <c r="AE312" s="11"/>
      <c r="AF312" s="6">
        <f>F312-S312</f>
        <v>-1</v>
      </c>
      <c r="AG312" s="53" t="s">
        <v>726</v>
      </c>
      <c r="AH312" s="1"/>
      <c r="AI312" s="10"/>
      <c r="AJ312" s="10"/>
      <c r="AK312" s="6">
        <f>K312-X312</f>
        <v>0</v>
      </c>
      <c r="AL312" s="10" t="s">
        <v>63</v>
      </c>
      <c r="AM312" s="10"/>
    </row>
    <row r="313" spans="1:39" ht="21" customHeight="1" x14ac:dyDescent="0.3">
      <c r="A313" s="13" t="s">
        <v>728</v>
      </c>
      <c r="B313" s="13"/>
      <c r="C313" s="6"/>
      <c r="D313" s="13" t="s">
        <v>727</v>
      </c>
      <c r="E313" s="13"/>
      <c r="F313" s="13"/>
      <c r="J313" s="10"/>
      <c r="K313" s="10"/>
      <c r="L313" s="6"/>
      <c r="M313" s="10" t="s">
        <v>64</v>
      </c>
      <c r="N313" s="13" t="s">
        <v>728</v>
      </c>
      <c r="O313" s="13"/>
      <c r="P313" s="6">
        <v>0</v>
      </c>
      <c r="Q313" s="13" t="s">
        <v>727</v>
      </c>
      <c r="R313" s="13"/>
      <c r="S313" s="13"/>
      <c r="W313" s="10"/>
      <c r="X313" s="10"/>
      <c r="Y313" s="6">
        <v>1</v>
      </c>
      <c r="Z313" s="10" t="s">
        <v>64</v>
      </c>
      <c r="AA313" s="13" t="s">
        <v>728</v>
      </c>
      <c r="AB313" s="13"/>
      <c r="AC313" s="6">
        <f>C313-P313</f>
        <v>0</v>
      </c>
      <c r="AD313" s="13" t="s">
        <v>727</v>
      </c>
      <c r="AE313" s="13"/>
      <c r="AF313" s="13"/>
      <c r="AJ313" s="10"/>
      <c r="AK313" s="10"/>
      <c r="AL313" s="6">
        <f>L313-Y313</f>
        <v>-1</v>
      </c>
      <c r="AM313" s="10" t="s">
        <v>64</v>
      </c>
    </row>
    <row r="316" spans="1:39" x14ac:dyDescent="0.25">
      <c r="A316" s="12" t="s">
        <v>67</v>
      </c>
      <c r="N316" s="12" t="s">
        <v>67</v>
      </c>
      <c r="AA316" s="12" t="s">
        <v>67</v>
      </c>
    </row>
    <row r="317" spans="1:39" ht="18.75" x14ac:dyDescent="0.3">
      <c r="A317" s="10" t="s">
        <v>730</v>
      </c>
      <c r="B317" s="10"/>
      <c r="C317" s="11"/>
      <c r="D317" s="11"/>
      <c r="E317" s="11"/>
      <c r="F317" s="11"/>
      <c r="G317" s="11"/>
      <c r="H317" s="10"/>
      <c r="I317" s="10"/>
      <c r="J317" s="10"/>
      <c r="K317" s="10"/>
      <c r="L317" s="6"/>
      <c r="M317" s="10" t="s">
        <v>724</v>
      </c>
      <c r="N317" s="10" t="s">
        <v>730</v>
      </c>
      <c r="O317" s="10"/>
      <c r="P317" s="11"/>
      <c r="Q317" s="11"/>
      <c r="R317" s="11"/>
      <c r="S317" s="11"/>
      <c r="T317" s="11"/>
      <c r="U317" s="10"/>
      <c r="V317" s="10"/>
      <c r="W317" s="10"/>
      <c r="X317" s="10"/>
      <c r="Y317" s="6">
        <v>2</v>
      </c>
      <c r="Z317" s="10" t="s">
        <v>724</v>
      </c>
      <c r="AA317" s="10" t="s">
        <v>730</v>
      </c>
      <c r="AB317" s="10"/>
      <c r="AC317" s="11"/>
      <c r="AD317" s="11"/>
      <c r="AE317" s="11"/>
      <c r="AF317" s="11"/>
      <c r="AG317" s="11"/>
      <c r="AH317" s="10"/>
      <c r="AI317" s="10"/>
      <c r="AJ317" s="10"/>
      <c r="AK317" s="10"/>
      <c r="AL317" s="6">
        <f>L317-Y317</f>
        <v>-2</v>
      </c>
      <c r="AM317" s="10" t="s">
        <v>724</v>
      </c>
    </row>
    <row r="318" spans="1:39" ht="20.25" customHeight="1" x14ac:dyDescent="0.3">
      <c r="A318" s="116" t="s">
        <v>725</v>
      </c>
      <c r="B318" s="116"/>
      <c r="C318" s="6"/>
      <c r="D318" s="10" t="s">
        <v>729</v>
      </c>
      <c r="E318" s="11"/>
      <c r="F318" s="6"/>
      <c r="G318" s="53" t="s">
        <v>726</v>
      </c>
      <c r="H318" s="1"/>
      <c r="I318" s="10"/>
      <c r="J318" s="10"/>
      <c r="K318" s="6"/>
      <c r="L318" s="10" t="s">
        <v>63</v>
      </c>
      <c r="M318" s="10"/>
      <c r="N318" s="116" t="s">
        <v>725</v>
      </c>
      <c r="O318" s="116"/>
      <c r="P318" s="6">
        <v>2</v>
      </c>
      <c r="Q318" s="10" t="s">
        <v>729</v>
      </c>
      <c r="R318" s="11"/>
      <c r="S318" s="6"/>
      <c r="T318" s="53" t="s">
        <v>726</v>
      </c>
      <c r="U318" s="1"/>
      <c r="V318" s="10"/>
      <c r="W318" s="10"/>
      <c r="X318" s="6"/>
      <c r="Y318" s="10" t="s">
        <v>63</v>
      </c>
      <c r="Z318" s="10"/>
      <c r="AA318" s="116" t="s">
        <v>725</v>
      </c>
      <c r="AB318" s="116"/>
      <c r="AC318" s="6">
        <f>C318-P318</f>
        <v>-2</v>
      </c>
      <c r="AD318" s="10" t="s">
        <v>729</v>
      </c>
      <c r="AE318" s="11"/>
      <c r="AF318" s="6">
        <f>F318-S318</f>
        <v>0</v>
      </c>
      <c r="AG318" s="53" t="s">
        <v>726</v>
      </c>
      <c r="AH318" s="1"/>
      <c r="AI318" s="10"/>
      <c r="AJ318" s="10"/>
      <c r="AK318" s="6">
        <f>K318-X318</f>
        <v>0</v>
      </c>
      <c r="AL318" s="10" t="s">
        <v>63</v>
      </c>
      <c r="AM318" s="10"/>
    </row>
    <row r="319" spans="1:39" ht="21" customHeight="1" x14ac:dyDescent="0.3">
      <c r="A319" s="13" t="s">
        <v>728</v>
      </c>
      <c r="B319" s="13"/>
      <c r="C319" s="6"/>
      <c r="D319" s="13" t="s">
        <v>727</v>
      </c>
      <c r="E319" s="13"/>
      <c r="F319" s="13"/>
      <c r="J319" s="10"/>
      <c r="K319" s="10"/>
      <c r="L319" s="6"/>
      <c r="M319" s="10" t="s">
        <v>64</v>
      </c>
      <c r="N319" s="13" t="s">
        <v>728</v>
      </c>
      <c r="O319" s="13"/>
      <c r="P319" s="6"/>
      <c r="Q319" s="13" t="s">
        <v>727</v>
      </c>
      <c r="R319" s="13"/>
      <c r="S319" s="13"/>
      <c r="W319" s="10"/>
      <c r="X319" s="10"/>
      <c r="Y319" s="6">
        <v>1</v>
      </c>
      <c r="Z319" s="10" t="s">
        <v>64</v>
      </c>
      <c r="AA319" s="13" t="s">
        <v>728</v>
      </c>
      <c r="AB319" s="13"/>
      <c r="AC319" s="6">
        <f>C319-P319</f>
        <v>0</v>
      </c>
      <c r="AD319" s="13" t="s">
        <v>727</v>
      </c>
      <c r="AE319" s="13"/>
      <c r="AF319" s="13"/>
      <c r="AJ319" s="10"/>
      <c r="AK319" s="10"/>
      <c r="AL319" s="6">
        <f>L319-Y319</f>
        <v>-1</v>
      </c>
      <c r="AM319" s="10" t="s">
        <v>64</v>
      </c>
    </row>
    <row r="322" spans="1:39" x14ac:dyDescent="0.25">
      <c r="A322" s="12" t="s">
        <v>68</v>
      </c>
      <c r="N322" s="12" t="s">
        <v>68</v>
      </c>
      <c r="AA322" s="12" t="s">
        <v>68</v>
      </c>
    </row>
    <row r="323" spans="1:39" ht="18.75" x14ac:dyDescent="0.3">
      <c r="A323" s="10" t="s">
        <v>730</v>
      </c>
      <c r="B323" s="10"/>
      <c r="C323" s="11"/>
      <c r="D323" s="11"/>
      <c r="E323" s="11"/>
      <c r="F323" s="11"/>
      <c r="G323" s="11"/>
      <c r="H323" s="10"/>
      <c r="I323" s="10"/>
      <c r="J323" s="10"/>
      <c r="K323" s="10"/>
      <c r="L323" s="6"/>
      <c r="M323" s="10" t="s">
        <v>724</v>
      </c>
      <c r="N323" s="10" t="s">
        <v>730</v>
      </c>
      <c r="O323" s="10"/>
      <c r="P323" s="11"/>
      <c r="Q323" s="11"/>
      <c r="R323" s="11"/>
      <c r="S323" s="11"/>
      <c r="T323" s="11"/>
      <c r="U323" s="10"/>
      <c r="V323" s="10"/>
      <c r="W323" s="10"/>
      <c r="X323" s="10"/>
      <c r="Y323" s="6"/>
      <c r="Z323" s="10" t="s">
        <v>724</v>
      </c>
      <c r="AA323" s="10" t="s">
        <v>730</v>
      </c>
      <c r="AB323" s="10"/>
      <c r="AC323" s="11"/>
      <c r="AD323" s="11"/>
      <c r="AE323" s="11"/>
      <c r="AF323" s="11"/>
      <c r="AG323" s="11"/>
      <c r="AH323" s="10"/>
      <c r="AI323" s="10"/>
      <c r="AJ323" s="10"/>
      <c r="AK323" s="10"/>
      <c r="AL323" s="6">
        <f>L323-Y323</f>
        <v>0</v>
      </c>
      <c r="AM323" s="10" t="s">
        <v>724</v>
      </c>
    </row>
    <row r="324" spans="1:39" ht="20.25" customHeight="1" x14ac:dyDescent="0.3">
      <c r="A324" s="116" t="s">
        <v>725</v>
      </c>
      <c r="B324" s="116"/>
      <c r="C324" s="6"/>
      <c r="D324" s="10" t="s">
        <v>729</v>
      </c>
      <c r="E324" s="11"/>
      <c r="F324" s="6"/>
      <c r="G324" s="53" t="s">
        <v>726</v>
      </c>
      <c r="H324" s="1"/>
      <c r="I324" s="10"/>
      <c r="J324" s="10"/>
      <c r="K324" s="6"/>
      <c r="L324" s="10" t="s">
        <v>63</v>
      </c>
      <c r="M324" s="10"/>
      <c r="N324" s="116" t="s">
        <v>725</v>
      </c>
      <c r="O324" s="116"/>
      <c r="P324" s="6"/>
      <c r="Q324" s="10" t="s">
        <v>729</v>
      </c>
      <c r="R324" s="11"/>
      <c r="S324" s="6"/>
      <c r="T324" s="53" t="s">
        <v>726</v>
      </c>
      <c r="U324" s="1"/>
      <c r="V324" s="10"/>
      <c r="W324" s="10"/>
      <c r="X324" s="6"/>
      <c r="Y324" s="10" t="s">
        <v>63</v>
      </c>
      <c r="Z324" s="10"/>
      <c r="AA324" s="116" t="s">
        <v>725</v>
      </c>
      <c r="AB324" s="116"/>
      <c r="AC324" s="6">
        <f>C324-P324</f>
        <v>0</v>
      </c>
      <c r="AD324" s="10" t="s">
        <v>729</v>
      </c>
      <c r="AE324" s="11"/>
      <c r="AF324" s="6">
        <f>F324-S324</f>
        <v>0</v>
      </c>
      <c r="AG324" s="53" t="s">
        <v>726</v>
      </c>
      <c r="AH324" s="1"/>
      <c r="AI324" s="10"/>
      <c r="AJ324" s="10"/>
      <c r="AK324" s="6">
        <f>K324-X324</f>
        <v>0</v>
      </c>
      <c r="AL324" s="10" t="s">
        <v>63</v>
      </c>
      <c r="AM324" s="10"/>
    </row>
    <row r="325" spans="1:39" ht="21" customHeight="1" x14ac:dyDescent="0.3">
      <c r="A325" s="13" t="s">
        <v>728</v>
      </c>
      <c r="B325" s="13"/>
      <c r="C325" s="6"/>
      <c r="D325" s="13" t="s">
        <v>727</v>
      </c>
      <c r="E325" s="13"/>
      <c r="F325" s="13"/>
      <c r="J325" s="10"/>
      <c r="K325" s="10"/>
      <c r="L325" s="6"/>
      <c r="M325" s="10" t="s">
        <v>64</v>
      </c>
      <c r="N325" s="13" t="s">
        <v>728</v>
      </c>
      <c r="O325" s="13"/>
      <c r="P325" s="6"/>
      <c r="Q325" s="13" t="s">
        <v>727</v>
      </c>
      <c r="R325" s="13"/>
      <c r="S325" s="13"/>
      <c r="W325" s="10"/>
      <c r="X325" s="10"/>
      <c r="Y325" s="6"/>
      <c r="Z325" s="10" t="s">
        <v>64</v>
      </c>
      <c r="AA325" s="13" t="s">
        <v>728</v>
      </c>
      <c r="AB325" s="13"/>
      <c r="AC325" s="6">
        <f>C325-P325</f>
        <v>0</v>
      </c>
      <c r="AD325" s="13" t="s">
        <v>727</v>
      </c>
      <c r="AE325" s="13"/>
      <c r="AF325" s="13"/>
      <c r="AJ325" s="10"/>
      <c r="AK325" s="10"/>
      <c r="AL325" s="6">
        <f>L325-Y325</f>
        <v>0</v>
      </c>
      <c r="AM325" s="10" t="s">
        <v>64</v>
      </c>
    </row>
    <row r="328" spans="1:39" ht="17.25" customHeight="1" x14ac:dyDescent="0.25">
      <c r="A328" s="19" t="s">
        <v>137</v>
      </c>
      <c r="B328" s="19"/>
      <c r="C328" s="19"/>
      <c r="D328" s="19"/>
      <c r="E328" s="18"/>
      <c r="F328" s="18"/>
      <c r="G328" s="18"/>
      <c r="H328" s="18"/>
      <c r="I328" s="18"/>
      <c r="J328" s="18"/>
      <c r="K328" s="135"/>
      <c r="L328" s="135"/>
      <c r="M328" s="135"/>
      <c r="N328" s="19" t="s">
        <v>137</v>
      </c>
      <c r="O328" s="19"/>
      <c r="P328" s="19"/>
      <c r="Q328" s="19"/>
      <c r="R328" s="18"/>
      <c r="S328" s="18"/>
      <c r="T328" s="18"/>
      <c r="U328" s="18"/>
      <c r="V328" s="18"/>
      <c r="W328" s="18"/>
      <c r="X328" s="18"/>
      <c r="Y328" s="18"/>
      <c r="Z328" s="18"/>
      <c r="AA328" s="19" t="s">
        <v>137</v>
      </c>
      <c r="AB328" s="19"/>
      <c r="AC328" s="19"/>
      <c r="AD328" s="19"/>
      <c r="AE328" s="18"/>
      <c r="AF328" s="18"/>
      <c r="AG328" s="18"/>
      <c r="AH328" s="18"/>
      <c r="AI328" s="18"/>
      <c r="AJ328" s="18"/>
      <c r="AK328" s="18"/>
      <c r="AL328" s="18"/>
      <c r="AM328" s="18"/>
    </row>
    <row r="329" spans="1:39" ht="17.25" customHeight="1" x14ac:dyDescent="0.25">
      <c r="A329" s="9" t="s">
        <v>65</v>
      </c>
      <c r="B329" s="67"/>
      <c r="C329" s="7"/>
      <c r="D329" s="7"/>
      <c r="E329" s="7"/>
      <c r="F329" s="7"/>
      <c r="G329" s="7"/>
      <c r="H329" s="7"/>
      <c r="I329" s="7"/>
      <c r="J329" s="7"/>
      <c r="K329" s="7"/>
      <c r="L329" s="67"/>
      <c r="M329" s="67"/>
      <c r="N329" s="9" t="s">
        <v>65</v>
      </c>
      <c r="O329" s="67"/>
      <c r="P329" s="7"/>
      <c r="Q329" s="7"/>
      <c r="R329" s="7"/>
      <c r="S329" s="7"/>
      <c r="T329" s="7"/>
      <c r="U329" s="7"/>
      <c r="V329" s="7"/>
      <c r="W329" s="7"/>
      <c r="X329" s="7"/>
      <c r="Y329" s="67"/>
      <c r="Z329" s="67"/>
      <c r="AA329" s="9" t="s">
        <v>65</v>
      </c>
      <c r="AB329" s="67"/>
      <c r="AC329" s="7"/>
      <c r="AD329" s="7"/>
      <c r="AE329" s="7"/>
      <c r="AF329" s="7"/>
      <c r="AG329" s="7"/>
      <c r="AH329" s="7"/>
      <c r="AI329" s="7"/>
      <c r="AJ329" s="7"/>
      <c r="AK329" s="7"/>
      <c r="AL329" s="67"/>
      <c r="AM329" s="67"/>
    </row>
    <row r="330" spans="1:39" ht="27" customHeight="1" x14ac:dyDescent="0.25">
      <c r="A330" s="121" t="s">
        <v>52</v>
      </c>
      <c r="B330" s="121" t="s">
        <v>53</v>
      </c>
      <c r="C330" s="127" t="s">
        <v>70</v>
      </c>
      <c r="D330" s="131"/>
      <c r="E330" s="131"/>
      <c r="F330" s="131"/>
      <c r="G330" s="131"/>
      <c r="H330" s="131"/>
      <c r="I330" s="128"/>
      <c r="J330" s="132" t="s">
        <v>69</v>
      </c>
      <c r="K330" s="132"/>
      <c r="L330" s="44"/>
      <c r="M330" s="55"/>
      <c r="N330" s="121" t="s">
        <v>52</v>
      </c>
      <c r="O330" s="121" t="s">
        <v>53</v>
      </c>
      <c r="P330" s="127" t="s">
        <v>70</v>
      </c>
      <c r="Q330" s="131"/>
      <c r="R330" s="131"/>
      <c r="S330" s="131"/>
      <c r="T330" s="131"/>
      <c r="U330" s="131"/>
      <c r="V330" s="128"/>
      <c r="W330" s="119" t="s">
        <v>69</v>
      </c>
      <c r="X330" s="120"/>
      <c r="Y330" s="44"/>
      <c r="Z330" s="44"/>
      <c r="AA330" s="121" t="s">
        <v>52</v>
      </c>
      <c r="AB330" s="121" t="s">
        <v>53</v>
      </c>
      <c r="AC330" s="127" t="s">
        <v>70</v>
      </c>
      <c r="AD330" s="131"/>
      <c r="AE330" s="131"/>
      <c r="AF330" s="131"/>
      <c r="AG330" s="131"/>
      <c r="AH330" s="131"/>
      <c r="AI330" s="128"/>
      <c r="AJ330" s="119" t="s">
        <v>69</v>
      </c>
      <c r="AK330" s="120"/>
      <c r="AM330" s="33"/>
    </row>
    <row r="331" spans="1:39" ht="21" customHeight="1" x14ac:dyDescent="0.25">
      <c r="A331" s="122"/>
      <c r="B331" s="122"/>
      <c r="C331" s="121" t="s">
        <v>40</v>
      </c>
      <c r="D331" s="127" t="s">
        <v>48</v>
      </c>
      <c r="E331" s="131"/>
      <c r="F331" s="131"/>
      <c r="G331" s="131"/>
      <c r="H331" s="131"/>
      <c r="I331" s="128"/>
      <c r="J331" s="121" t="s">
        <v>47</v>
      </c>
      <c r="K331" s="124" t="s">
        <v>49</v>
      </c>
      <c r="L331" s="30"/>
      <c r="M331" s="55"/>
      <c r="N331" s="122"/>
      <c r="O331" s="122"/>
      <c r="P331" s="121" t="s">
        <v>40</v>
      </c>
      <c r="Q331" s="127" t="s">
        <v>48</v>
      </c>
      <c r="R331" s="131"/>
      <c r="S331" s="131"/>
      <c r="T331" s="131"/>
      <c r="U331" s="131"/>
      <c r="V331" s="128"/>
      <c r="W331" s="121" t="s">
        <v>47</v>
      </c>
      <c r="X331" s="124" t="s">
        <v>49</v>
      </c>
      <c r="Y331" s="44"/>
      <c r="Z331" s="44"/>
      <c r="AA331" s="122"/>
      <c r="AB331" s="122"/>
      <c r="AC331" s="121" t="s">
        <v>40</v>
      </c>
      <c r="AD331" s="127" t="s">
        <v>48</v>
      </c>
      <c r="AE331" s="131"/>
      <c r="AF331" s="131"/>
      <c r="AG331" s="131"/>
      <c r="AH331" s="131"/>
      <c r="AI331" s="128"/>
      <c r="AJ331" s="121" t="s">
        <v>47</v>
      </c>
      <c r="AK331" s="124" t="s">
        <v>49</v>
      </c>
    </row>
    <row r="332" spans="1:39" ht="18.75" customHeight="1" x14ac:dyDescent="0.25">
      <c r="A332" s="122"/>
      <c r="B332" s="122"/>
      <c r="C332" s="122"/>
      <c r="D332" s="124" t="s">
        <v>43</v>
      </c>
      <c r="E332" s="124" t="s">
        <v>42</v>
      </c>
      <c r="F332" s="124" t="s">
        <v>50</v>
      </c>
      <c r="G332" s="127" t="s">
        <v>44</v>
      </c>
      <c r="H332" s="128"/>
      <c r="I332" s="124" t="s">
        <v>723</v>
      </c>
      <c r="J332" s="122"/>
      <c r="K332" s="125"/>
      <c r="L332" s="30"/>
      <c r="M332" s="55"/>
      <c r="N332" s="122"/>
      <c r="O332" s="122"/>
      <c r="P332" s="122"/>
      <c r="Q332" s="124" t="s">
        <v>43</v>
      </c>
      <c r="R332" s="124" t="s">
        <v>42</v>
      </c>
      <c r="S332" s="124" t="s">
        <v>50</v>
      </c>
      <c r="T332" s="127" t="s">
        <v>44</v>
      </c>
      <c r="U332" s="128"/>
      <c r="V332" s="124" t="s">
        <v>723</v>
      </c>
      <c r="W332" s="122"/>
      <c r="X332" s="125"/>
      <c r="Y332" s="44"/>
      <c r="Z332" s="44"/>
      <c r="AA332" s="122"/>
      <c r="AB332" s="122"/>
      <c r="AC332" s="122"/>
      <c r="AD332" s="124" t="s">
        <v>43</v>
      </c>
      <c r="AE332" s="124" t="s">
        <v>42</v>
      </c>
      <c r="AF332" s="124" t="s">
        <v>50</v>
      </c>
      <c r="AG332" s="127" t="s">
        <v>44</v>
      </c>
      <c r="AH332" s="128"/>
      <c r="AI332" s="124" t="s">
        <v>723</v>
      </c>
      <c r="AJ332" s="122"/>
      <c r="AK332" s="125"/>
    </row>
    <row r="333" spans="1:39" ht="20.25" customHeight="1" x14ac:dyDescent="0.25">
      <c r="A333" s="122"/>
      <c r="B333" s="122"/>
      <c r="C333" s="122"/>
      <c r="D333" s="125"/>
      <c r="E333" s="125"/>
      <c r="F333" s="125"/>
      <c r="G333" s="117" t="s">
        <v>45</v>
      </c>
      <c r="H333" s="117" t="s">
        <v>46</v>
      </c>
      <c r="I333" s="125"/>
      <c r="J333" s="122"/>
      <c r="K333" s="125"/>
      <c r="L333" s="30"/>
      <c r="M333" s="55"/>
      <c r="N333" s="122"/>
      <c r="O333" s="122"/>
      <c r="P333" s="122"/>
      <c r="Q333" s="125"/>
      <c r="R333" s="125"/>
      <c r="S333" s="125"/>
      <c r="T333" s="117" t="s">
        <v>45</v>
      </c>
      <c r="U333" s="117" t="s">
        <v>46</v>
      </c>
      <c r="V333" s="125"/>
      <c r="W333" s="122"/>
      <c r="X333" s="125"/>
      <c r="Y333" s="44"/>
      <c r="Z333" s="44"/>
      <c r="AA333" s="122"/>
      <c r="AB333" s="122"/>
      <c r="AC333" s="122"/>
      <c r="AD333" s="125"/>
      <c r="AE333" s="125"/>
      <c r="AF333" s="125"/>
      <c r="AG333" s="117" t="s">
        <v>45</v>
      </c>
      <c r="AH333" s="117" t="s">
        <v>46</v>
      </c>
      <c r="AI333" s="125"/>
      <c r="AJ333" s="122"/>
      <c r="AK333" s="125"/>
    </row>
    <row r="334" spans="1:39" ht="47.25" customHeight="1" x14ac:dyDescent="0.25">
      <c r="A334" s="123"/>
      <c r="B334" s="123"/>
      <c r="C334" s="123"/>
      <c r="D334" s="126"/>
      <c r="E334" s="126"/>
      <c r="F334" s="126"/>
      <c r="G334" s="118"/>
      <c r="H334" s="118"/>
      <c r="I334" s="126"/>
      <c r="J334" s="123"/>
      <c r="K334" s="126"/>
      <c r="L334" s="30"/>
      <c r="M334" s="55"/>
      <c r="N334" s="123"/>
      <c r="O334" s="123"/>
      <c r="P334" s="123"/>
      <c r="Q334" s="126"/>
      <c r="R334" s="126"/>
      <c r="S334" s="126"/>
      <c r="T334" s="118"/>
      <c r="U334" s="118"/>
      <c r="V334" s="126"/>
      <c r="W334" s="123"/>
      <c r="X334" s="126"/>
      <c r="Y334" s="44"/>
      <c r="Z334" s="44"/>
      <c r="AA334" s="123"/>
      <c r="AB334" s="123"/>
      <c r="AC334" s="123"/>
      <c r="AD334" s="126"/>
      <c r="AE334" s="126"/>
      <c r="AF334" s="126"/>
      <c r="AG334" s="118"/>
      <c r="AH334" s="118"/>
      <c r="AI334" s="126"/>
      <c r="AJ334" s="123"/>
      <c r="AK334" s="126"/>
    </row>
    <row r="335" spans="1:39" ht="18.75" customHeight="1" x14ac:dyDescent="0.25">
      <c r="A335" s="66">
        <v>1</v>
      </c>
      <c r="B335" s="66">
        <v>2</v>
      </c>
      <c r="C335" s="66">
        <v>3</v>
      </c>
      <c r="D335" s="66">
        <v>4</v>
      </c>
      <c r="E335" s="66">
        <v>5</v>
      </c>
      <c r="F335" s="66">
        <v>6</v>
      </c>
      <c r="G335" s="66">
        <v>7</v>
      </c>
      <c r="H335" s="66">
        <v>8</v>
      </c>
      <c r="I335" s="66">
        <v>9</v>
      </c>
      <c r="J335" s="66">
        <v>10</v>
      </c>
      <c r="K335" s="66">
        <v>11</v>
      </c>
      <c r="L335" s="45"/>
      <c r="M335" s="39"/>
      <c r="N335" s="66">
        <v>1</v>
      </c>
      <c r="O335" s="66">
        <v>2</v>
      </c>
      <c r="P335" s="66">
        <v>3</v>
      </c>
      <c r="Q335" s="66">
        <v>4</v>
      </c>
      <c r="R335" s="66">
        <v>5</v>
      </c>
      <c r="S335" s="66">
        <v>6</v>
      </c>
      <c r="T335" s="66">
        <v>7</v>
      </c>
      <c r="U335" s="66">
        <v>8</v>
      </c>
      <c r="V335" s="66">
        <v>9</v>
      </c>
      <c r="W335" s="66">
        <v>10</v>
      </c>
      <c r="X335" s="66">
        <v>11</v>
      </c>
      <c r="Y335" s="45"/>
      <c r="Z335" s="45"/>
      <c r="AA335" s="66">
        <v>1</v>
      </c>
      <c r="AB335" s="66">
        <v>2</v>
      </c>
      <c r="AC335" s="66">
        <v>3</v>
      </c>
      <c r="AD335" s="66">
        <v>4</v>
      </c>
      <c r="AE335" s="66">
        <v>5</v>
      </c>
      <c r="AF335" s="66">
        <v>6</v>
      </c>
      <c r="AG335" s="66">
        <v>7</v>
      </c>
      <c r="AH335" s="66">
        <v>8</v>
      </c>
      <c r="AI335" s="66">
        <v>9</v>
      </c>
      <c r="AJ335" s="66">
        <v>10</v>
      </c>
      <c r="AK335" s="66">
        <v>11</v>
      </c>
    </row>
    <row r="336" spans="1:39" ht="38.25" customHeight="1" x14ac:dyDescent="0.25">
      <c r="A336" s="8" t="s">
        <v>54</v>
      </c>
      <c r="B336" s="66">
        <v>1</v>
      </c>
      <c r="C336" s="4"/>
      <c r="D336" s="4"/>
      <c r="E336" s="4"/>
      <c r="F336" s="4"/>
      <c r="G336" s="4"/>
      <c r="H336" s="4"/>
      <c r="I336" s="4"/>
      <c r="J336" s="3"/>
      <c r="K336" s="3"/>
      <c r="L336" s="31"/>
      <c r="M336" s="40"/>
      <c r="N336" s="8" t="s">
        <v>54</v>
      </c>
      <c r="O336" s="66">
        <v>1</v>
      </c>
      <c r="P336" s="4"/>
      <c r="Q336" s="4"/>
      <c r="R336" s="4"/>
      <c r="S336" s="4"/>
      <c r="T336" s="4"/>
      <c r="U336" s="4"/>
      <c r="V336" s="4"/>
      <c r="W336" s="3"/>
      <c r="X336" s="3"/>
      <c r="Y336" s="31"/>
      <c r="Z336" s="31"/>
      <c r="AA336" s="8" t="s">
        <v>54</v>
      </c>
      <c r="AB336" s="66">
        <v>1</v>
      </c>
      <c r="AC336" s="4">
        <f t="shared" ref="AC336:AC344" si="43">C336-P336</f>
        <v>0</v>
      </c>
      <c r="AD336" s="4">
        <f t="shared" ref="AD336:AD344" si="44">D336-Q336</f>
        <v>0</v>
      </c>
      <c r="AE336" s="4">
        <f t="shared" ref="AE336:AE344" si="45">E336-R336</f>
        <v>0</v>
      </c>
      <c r="AF336" s="4">
        <f t="shared" ref="AF336:AF344" si="46">F336-S336</f>
        <v>0</v>
      </c>
      <c r="AG336" s="4">
        <f t="shared" ref="AG336:AG344" si="47">G336-T336</f>
        <v>0</v>
      </c>
      <c r="AH336" s="4">
        <f t="shared" ref="AH336:AH344" si="48">H336-U336</f>
        <v>0</v>
      </c>
      <c r="AI336" s="4">
        <f t="shared" ref="AI336:AI344" si="49">I336-V336</f>
        <v>0</v>
      </c>
      <c r="AJ336" s="3">
        <f t="shared" ref="AJ336:AJ344" si="50">J336-W336</f>
        <v>0</v>
      </c>
      <c r="AK336" s="3">
        <f t="shared" ref="AK336:AK344" si="51">K336-X336</f>
        <v>0</v>
      </c>
    </row>
    <row r="337" spans="1:39" ht="39" customHeight="1" x14ac:dyDescent="0.25">
      <c r="A337" s="8" t="s">
        <v>55</v>
      </c>
      <c r="B337" s="66">
        <v>2</v>
      </c>
      <c r="C337" s="4"/>
      <c r="D337" s="4"/>
      <c r="E337" s="4"/>
      <c r="F337" s="4"/>
      <c r="G337" s="4"/>
      <c r="H337" s="4"/>
      <c r="I337" s="4"/>
      <c r="J337" s="3"/>
      <c r="K337" s="3"/>
      <c r="L337" s="31"/>
      <c r="M337" s="40"/>
      <c r="N337" s="8" t="s">
        <v>55</v>
      </c>
      <c r="O337" s="66">
        <v>2</v>
      </c>
      <c r="P337" s="4"/>
      <c r="Q337" s="4"/>
      <c r="R337" s="4"/>
      <c r="S337" s="4"/>
      <c r="T337" s="4"/>
      <c r="U337" s="4"/>
      <c r="V337" s="4"/>
      <c r="W337" s="3"/>
      <c r="X337" s="3"/>
      <c r="Y337" s="31"/>
      <c r="Z337" s="31"/>
      <c r="AA337" s="8" t="s">
        <v>55</v>
      </c>
      <c r="AB337" s="66">
        <v>2</v>
      </c>
      <c r="AC337" s="4">
        <f t="shared" si="43"/>
        <v>0</v>
      </c>
      <c r="AD337" s="4">
        <f t="shared" si="44"/>
        <v>0</v>
      </c>
      <c r="AE337" s="4">
        <f t="shared" si="45"/>
        <v>0</v>
      </c>
      <c r="AF337" s="4">
        <f t="shared" si="46"/>
        <v>0</v>
      </c>
      <c r="AG337" s="4">
        <f t="shared" si="47"/>
        <v>0</v>
      </c>
      <c r="AH337" s="4">
        <f t="shared" si="48"/>
        <v>0</v>
      </c>
      <c r="AI337" s="4">
        <f t="shared" si="49"/>
        <v>0</v>
      </c>
      <c r="AJ337" s="3">
        <f t="shared" si="50"/>
        <v>0</v>
      </c>
      <c r="AK337" s="3">
        <f t="shared" si="51"/>
        <v>0</v>
      </c>
    </row>
    <row r="338" spans="1:39" ht="52.5" customHeight="1" x14ac:dyDescent="0.25">
      <c r="A338" s="8" t="s">
        <v>56</v>
      </c>
      <c r="B338" s="66">
        <v>3</v>
      </c>
      <c r="C338" s="4"/>
      <c r="D338" s="4"/>
      <c r="E338" s="4"/>
      <c r="F338" s="4"/>
      <c r="G338" s="4"/>
      <c r="H338" s="4"/>
      <c r="I338" s="4"/>
      <c r="J338" s="3"/>
      <c r="K338" s="3"/>
      <c r="L338" s="31"/>
      <c r="M338" s="40"/>
      <c r="N338" s="8" t="s">
        <v>56</v>
      </c>
      <c r="O338" s="66">
        <v>3</v>
      </c>
      <c r="P338" s="4">
        <v>1</v>
      </c>
      <c r="Q338" s="4"/>
      <c r="R338" s="4"/>
      <c r="S338" s="4">
        <v>1</v>
      </c>
      <c r="T338" s="4"/>
      <c r="U338" s="4"/>
      <c r="V338" s="4">
        <v>1</v>
      </c>
      <c r="W338" s="3">
        <v>3737.5</v>
      </c>
      <c r="X338" s="3">
        <v>3737.5</v>
      </c>
      <c r="Y338" s="31"/>
      <c r="Z338" s="31"/>
      <c r="AA338" s="8" t="s">
        <v>56</v>
      </c>
      <c r="AB338" s="66">
        <v>3</v>
      </c>
      <c r="AC338" s="4">
        <f t="shared" si="43"/>
        <v>-1</v>
      </c>
      <c r="AD338" s="4">
        <f t="shared" si="44"/>
        <v>0</v>
      </c>
      <c r="AE338" s="4">
        <f t="shared" si="45"/>
        <v>0</v>
      </c>
      <c r="AF338" s="4">
        <f t="shared" si="46"/>
        <v>-1</v>
      </c>
      <c r="AG338" s="4">
        <f t="shared" si="47"/>
        <v>0</v>
      </c>
      <c r="AH338" s="4">
        <f t="shared" si="48"/>
        <v>0</v>
      </c>
      <c r="AI338" s="4">
        <f t="shared" si="49"/>
        <v>-1</v>
      </c>
      <c r="AJ338" s="3">
        <f t="shared" si="50"/>
        <v>-3737.5</v>
      </c>
      <c r="AK338" s="3">
        <f t="shared" si="51"/>
        <v>-3737.5</v>
      </c>
    </row>
    <row r="339" spans="1:39" ht="12.75" customHeight="1" x14ac:dyDescent="0.25">
      <c r="A339" s="8" t="s">
        <v>57</v>
      </c>
      <c r="B339" s="66">
        <v>4</v>
      </c>
      <c r="C339" s="4"/>
      <c r="D339" s="4"/>
      <c r="E339" s="4"/>
      <c r="F339" s="4"/>
      <c r="G339" s="4"/>
      <c r="H339" s="4"/>
      <c r="I339" s="4"/>
      <c r="J339" s="3"/>
      <c r="K339" s="3"/>
      <c r="L339" s="31"/>
      <c r="M339" s="40"/>
      <c r="N339" s="8" t="s">
        <v>57</v>
      </c>
      <c r="O339" s="66">
        <v>4</v>
      </c>
      <c r="P339" s="4"/>
      <c r="Q339" s="4"/>
      <c r="R339" s="4"/>
      <c r="S339" s="4"/>
      <c r="T339" s="4"/>
      <c r="U339" s="4"/>
      <c r="V339" s="4"/>
      <c r="W339" s="3"/>
      <c r="X339" s="3"/>
      <c r="Y339" s="31"/>
      <c r="Z339" s="31"/>
      <c r="AA339" s="8" t="s">
        <v>57</v>
      </c>
      <c r="AB339" s="66">
        <v>4</v>
      </c>
      <c r="AC339" s="4">
        <f t="shared" si="43"/>
        <v>0</v>
      </c>
      <c r="AD339" s="4">
        <f t="shared" si="44"/>
        <v>0</v>
      </c>
      <c r="AE339" s="4">
        <f t="shared" si="45"/>
        <v>0</v>
      </c>
      <c r="AF339" s="4">
        <f t="shared" si="46"/>
        <v>0</v>
      </c>
      <c r="AG339" s="4">
        <f t="shared" si="47"/>
        <v>0</v>
      </c>
      <c r="AH339" s="4">
        <f t="shared" si="48"/>
        <v>0</v>
      </c>
      <c r="AI339" s="4">
        <f t="shared" si="49"/>
        <v>0</v>
      </c>
      <c r="AJ339" s="3">
        <f t="shared" si="50"/>
        <v>0</v>
      </c>
      <c r="AK339" s="3">
        <f t="shared" si="51"/>
        <v>0</v>
      </c>
    </row>
    <row r="340" spans="1:39" ht="12" customHeight="1" x14ac:dyDescent="0.25">
      <c r="A340" s="8" t="s">
        <v>720</v>
      </c>
      <c r="B340" s="65">
        <v>5</v>
      </c>
      <c r="C340" s="4"/>
      <c r="D340" s="4"/>
      <c r="E340" s="4"/>
      <c r="F340" s="4"/>
      <c r="G340" s="4"/>
      <c r="H340" s="4"/>
      <c r="I340" s="4"/>
      <c r="J340" s="3"/>
      <c r="K340" s="3"/>
      <c r="L340" s="31"/>
      <c r="M340" s="40"/>
      <c r="N340" s="8" t="s">
        <v>58</v>
      </c>
      <c r="O340" s="65">
        <v>5</v>
      </c>
      <c r="P340" s="4"/>
      <c r="Q340" s="4"/>
      <c r="R340" s="4"/>
      <c r="S340" s="4"/>
      <c r="T340" s="4"/>
      <c r="U340" s="4"/>
      <c r="V340" s="4"/>
      <c r="W340" s="3"/>
      <c r="X340" s="3"/>
      <c r="Y340" s="31"/>
      <c r="Z340" s="31"/>
      <c r="AA340" s="8" t="s">
        <v>58</v>
      </c>
      <c r="AB340" s="65">
        <v>5</v>
      </c>
      <c r="AC340" s="4">
        <f t="shared" si="43"/>
        <v>0</v>
      </c>
      <c r="AD340" s="4">
        <f t="shared" si="44"/>
        <v>0</v>
      </c>
      <c r="AE340" s="4">
        <f t="shared" si="45"/>
        <v>0</v>
      </c>
      <c r="AF340" s="4">
        <f t="shared" si="46"/>
        <v>0</v>
      </c>
      <c r="AG340" s="4">
        <f t="shared" si="47"/>
        <v>0</v>
      </c>
      <c r="AH340" s="4">
        <f t="shared" si="48"/>
        <v>0</v>
      </c>
      <c r="AI340" s="4">
        <f t="shared" si="49"/>
        <v>0</v>
      </c>
      <c r="AJ340" s="3">
        <f t="shared" si="50"/>
        <v>0</v>
      </c>
      <c r="AK340" s="3">
        <f t="shared" si="51"/>
        <v>0</v>
      </c>
    </row>
    <row r="341" spans="1:39" ht="12.75" customHeight="1" x14ac:dyDescent="0.25">
      <c r="A341" s="8" t="s">
        <v>59</v>
      </c>
      <c r="B341" s="65">
        <v>6</v>
      </c>
      <c r="C341" s="4"/>
      <c r="D341" s="4"/>
      <c r="E341" s="4"/>
      <c r="F341" s="4"/>
      <c r="G341" s="4"/>
      <c r="H341" s="4"/>
      <c r="I341" s="4"/>
      <c r="J341" s="3"/>
      <c r="K341" s="3"/>
      <c r="L341" s="31"/>
      <c r="M341" s="40"/>
      <c r="N341" s="8" t="s">
        <v>59</v>
      </c>
      <c r="O341" s="65">
        <v>6</v>
      </c>
      <c r="P341" s="4"/>
      <c r="Q341" s="4"/>
      <c r="R341" s="4"/>
      <c r="S341" s="4"/>
      <c r="T341" s="4"/>
      <c r="U341" s="4"/>
      <c r="V341" s="4"/>
      <c r="W341" s="3"/>
      <c r="X341" s="3"/>
      <c r="Y341" s="31"/>
      <c r="Z341" s="31"/>
      <c r="AA341" s="8" t="s">
        <v>59</v>
      </c>
      <c r="AB341" s="65">
        <v>6</v>
      </c>
      <c r="AC341" s="4">
        <f t="shared" si="43"/>
        <v>0</v>
      </c>
      <c r="AD341" s="4">
        <f t="shared" si="44"/>
        <v>0</v>
      </c>
      <c r="AE341" s="4">
        <f t="shared" si="45"/>
        <v>0</v>
      </c>
      <c r="AF341" s="4">
        <f t="shared" si="46"/>
        <v>0</v>
      </c>
      <c r="AG341" s="4">
        <f t="shared" si="47"/>
        <v>0</v>
      </c>
      <c r="AH341" s="4">
        <f t="shared" si="48"/>
        <v>0</v>
      </c>
      <c r="AI341" s="4">
        <f t="shared" si="49"/>
        <v>0</v>
      </c>
      <c r="AJ341" s="3">
        <f t="shared" si="50"/>
        <v>0</v>
      </c>
      <c r="AK341" s="3">
        <f t="shared" si="51"/>
        <v>0</v>
      </c>
    </row>
    <row r="342" spans="1:39" ht="12.75" customHeight="1" x14ac:dyDescent="0.25">
      <c r="A342" s="8" t="s">
        <v>60</v>
      </c>
      <c r="B342" s="65">
        <v>7</v>
      </c>
      <c r="C342" s="4"/>
      <c r="D342" s="4"/>
      <c r="E342" s="4"/>
      <c r="F342" s="4"/>
      <c r="G342" s="4"/>
      <c r="H342" s="4"/>
      <c r="I342" s="4"/>
      <c r="J342" s="3"/>
      <c r="K342" s="3"/>
      <c r="L342" s="31"/>
      <c r="M342" s="40"/>
      <c r="N342" s="8" t="s">
        <v>60</v>
      </c>
      <c r="O342" s="65">
        <v>7</v>
      </c>
      <c r="P342" s="4"/>
      <c r="Q342" s="4"/>
      <c r="R342" s="4"/>
      <c r="S342" s="4"/>
      <c r="T342" s="4"/>
      <c r="U342" s="4"/>
      <c r="V342" s="4"/>
      <c r="W342" s="3"/>
      <c r="X342" s="3"/>
      <c r="Y342" s="31"/>
      <c r="Z342" s="31"/>
      <c r="AA342" s="8" t="s">
        <v>60</v>
      </c>
      <c r="AB342" s="65">
        <v>7</v>
      </c>
      <c r="AC342" s="4">
        <f t="shared" si="43"/>
        <v>0</v>
      </c>
      <c r="AD342" s="4">
        <f t="shared" si="44"/>
        <v>0</v>
      </c>
      <c r="AE342" s="4">
        <f t="shared" si="45"/>
        <v>0</v>
      </c>
      <c r="AF342" s="4">
        <f t="shared" si="46"/>
        <v>0</v>
      </c>
      <c r="AG342" s="4">
        <f t="shared" si="47"/>
        <v>0</v>
      </c>
      <c r="AH342" s="4">
        <f t="shared" si="48"/>
        <v>0</v>
      </c>
      <c r="AI342" s="4">
        <f t="shared" si="49"/>
        <v>0</v>
      </c>
      <c r="AJ342" s="3">
        <f t="shared" si="50"/>
        <v>0</v>
      </c>
      <c r="AK342" s="3">
        <f t="shared" si="51"/>
        <v>0</v>
      </c>
    </row>
    <row r="343" spans="1:39" ht="12.75" customHeight="1" x14ac:dyDescent="0.25">
      <c r="A343" s="8" t="s">
        <v>61</v>
      </c>
      <c r="B343" s="65">
        <v>8</v>
      </c>
      <c r="C343" s="4"/>
      <c r="D343" s="4"/>
      <c r="E343" s="4"/>
      <c r="F343" s="4"/>
      <c r="G343" s="4"/>
      <c r="H343" s="4"/>
      <c r="I343" s="4"/>
      <c r="J343" s="3"/>
      <c r="K343" s="3"/>
      <c r="L343" s="31"/>
      <c r="M343" s="40"/>
      <c r="N343" s="8" t="s">
        <v>61</v>
      </c>
      <c r="O343" s="65">
        <v>8</v>
      </c>
      <c r="P343" s="4">
        <v>3</v>
      </c>
      <c r="Q343" s="4"/>
      <c r="R343" s="4"/>
      <c r="S343" s="4">
        <v>3</v>
      </c>
      <c r="T343" s="4"/>
      <c r="U343" s="4"/>
      <c r="V343" s="4"/>
      <c r="W343" s="3">
        <v>877.9</v>
      </c>
      <c r="X343" s="3">
        <v>877.9</v>
      </c>
      <c r="Y343" s="31"/>
      <c r="Z343" s="31"/>
      <c r="AA343" s="8" t="s">
        <v>61</v>
      </c>
      <c r="AB343" s="65">
        <v>8</v>
      </c>
      <c r="AC343" s="4">
        <f t="shared" si="43"/>
        <v>-3</v>
      </c>
      <c r="AD343" s="4">
        <f t="shared" si="44"/>
        <v>0</v>
      </c>
      <c r="AE343" s="4">
        <f t="shared" si="45"/>
        <v>0</v>
      </c>
      <c r="AF343" s="4">
        <f t="shared" si="46"/>
        <v>-3</v>
      </c>
      <c r="AG343" s="4">
        <f t="shared" si="47"/>
        <v>0</v>
      </c>
      <c r="AH343" s="4">
        <f t="shared" si="48"/>
        <v>0</v>
      </c>
      <c r="AI343" s="4">
        <f t="shared" si="49"/>
        <v>0</v>
      </c>
      <c r="AJ343" s="3">
        <f t="shared" si="50"/>
        <v>-877.9</v>
      </c>
      <c r="AK343" s="3">
        <f t="shared" si="51"/>
        <v>-877.9</v>
      </c>
    </row>
    <row r="344" spans="1:39" ht="12.75" customHeight="1" x14ac:dyDescent="0.25">
      <c r="A344" s="14" t="s">
        <v>258</v>
      </c>
      <c r="B344" s="15">
        <v>9</v>
      </c>
      <c r="C344" s="16">
        <f>SUM(C336:C343)</f>
        <v>0</v>
      </c>
      <c r="D344" s="16">
        <f t="shared" ref="D344:H344" si="52">SUM(D336:D343)</f>
        <v>0</v>
      </c>
      <c r="E344" s="16">
        <f t="shared" si="52"/>
        <v>0</v>
      </c>
      <c r="F344" s="16">
        <f t="shared" si="52"/>
        <v>0</v>
      </c>
      <c r="G344" s="16">
        <f t="shared" si="52"/>
        <v>0</v>
      </c>
      <c r="H344" s="16">
        <f t="shared" si="52"/>
        <v>0</v>
      </c>
      <c r="I344" s="16">
        <f>SUM(I336:I343)</f>
        <v>0</v>
      </c>
      <c r="J344" s="17">
        <f>SUM(J336:J343)</f>
        <v>0</v>
      </c>
      <c r="K344" s="17">
        <f>SUM(K336:K343)</f>
        <v>0</v>
      </c>
      <c r="L344" s="40"/>
      <c r="M344" s="40"/>
      <c r="N344" s="14" t="s">
        <v>62</v>
      </c>
      <c r="O344" s="15">
        <v>9</v>
      </c>
      <c r="P344" s="4">
        <f t="shared" ref="P344:X344" si="53">SUM(P336:P343)</f>
        <v>4</v>
      </c>
      <c r="Q344" s="4">
        <f t="shared" si="53"/>
        <v>0</v>
      </c>
      <c r="R344" s="4">
        <f t="shared" si="53"/>
        <v>0</v>
      </c>
      <c r="S344" s="4">
        <f t="shared" si="53"/>
        <v>4</v>
      </c>
      <c r="T344" s="4">
        <f t="shared" si="53"/>
        <v>0</v>
      </c>
      <c r="U344" s="4">
        <f t="shared" si="53"/>
        <v>0</v>
      </c>
      <c r="V344" s="4">
        <f t="shared" si="53"/>
        <v>1</v>
      </c>
      <c r="W344" s="3">
        <f t="shared" si="53"/>
        <v>4615.3999999999996</v>
      </c>
      <c r="X344" s="3">
        <f t="shared" si="53"/>
        <v>4615.3999999999996</v>
      </c>
      <c r="Y344" s="32"/>
      <c r="Z344" s="32"/>
      <c r="AA344" s="14" t="s">
        <v>62</v>
      </c>
      <c r="AB344" s="15">
        <v>9</v>
      </c>
      <c r="AC344" s="4">
        <f t="shared" si="43"/>
        <v>-4</v>
      </c>
      <c r="AD344" s="4">
        <f t="shared" si="44"/>
        <v>0</v>
      </c>
      <c r="AE344" s="4">
        <f t="shared" si="45"/>
        <v>0</v>
      </c>
      <c r="AF344" s="4">
        <f t="shared" si="46"/>
        <v>-4</v>
      </c>
      <c r="AG344" s="4">
        <f t="shared" si="47"/>
        <v>0</v>
      </c>
      <c r="AH344" s="4">
        <f t="shared" si="48"/>
        <v>0</v>
      </c>
      <c r="AI344" s="4">
        <f t="shared" si="49"/>
        <v>-1</v>
      </c>
      <c r="AJ344" s="3">
        <f t="shared" si="50"/>
        <v>-4615.3999999999996</v>
      </c>
      <c r="AK344" s="3">
        <f t="shared" si="51"/>
        <v>-4615.3999999999996</v>
      </c>
    </row>
    <row r="346" spans="1:39" x14ac:dyDescent="0.25">
      <c r="A346" s="12" t="s">
        <v>66</v>
      </c>
      <c r="N346" s="12" t="s">
        <v>66</v>
      </c>
      <c r="AA346" s="12" t="s">
        <v>66</v>
      </c>
    </row>
    <row r="347" spans="1:39" ht="18.75" x14ac:dyDescent="0.3">
      <c r="A347" s="10" t="s">
        <v>730</v>
      </c>
      <c r="B347" s="10"/>
      <c r="C347" s="11"/>
      <c r="D347" s="11"/>
      <c r="E347" s="11"/>
      <c r="F347" s="11"/>
      <c r="G347" s="11"/>
      <c r="H347" s="10"/>
      <c r="I347" s="10"/>
      <c r="J347" s="10"/>
      <c r="K347" s="10"/>
      <c r="L347" s="6"/>
      <c r="M347" s="10" t="s">
        <v>724</v>
      </c>
      <c r="N347" s="10" t="s">
        <v>730</v>
      </c>
      <c r="O347" s="10"/>
      <c r="P347" s="11"/>
      <c r="Q347" s="11"/>
      <c r="R347" s="11"/>
      <c r="S347" s="11"/>
      <c r="T347" s="11"/>
      <c r="U347" s="10"/>
      <c r="V347" s="10"/>
      <c r="W347" s="10"/>
      <c r="X347" s="10"/>
      <c r="Y347" s="6"/>
      <c r="Z347" s="10" t="s">
        <v>724</v>
      </c>
      <c r="AA347" s="10" t="s">
        <v>730</v>
      </c>
      <c r="AB347" s="10"/>
      <c r="AC347" s="11"/>
      <c r="AD347" s="11"/>
      <c r="AE347" s="11"/>
      <c r="AF347" s="11"/>
      <c r="AG347" s="11"/>
      <c r="AH347" s="10"/>
      <c r="AI347" s="10"/>
      <c r="AJ347" s="10"/>
      <c r="AK347" s="10"/>
      <c r="AL347" s="6">
        <f>L347-Y347</f>
        <v>0</v>
      </c>
      <c r="AM347" s="10" t="s">
        <v>724</v>
      </c>
    </row>
    <row r="348" spans="1:39" ht="20.25" customHeight="1" x14ac:dyDescent="0.3">
      <c r="A348" s="116" t="s">
        <v>725</v>
      </c>
      <c r="B348" s="116"/>
      <c r="C348" s="6"/>
      <c r="D348" s="10" t="s">
        <v>729</v>
      </c>
      <c r="E348" s="11"/>
      <c r="F348" s="6"/>
      <c r="G348" s="53" t="s">
        <v>726</v>
      </c>
      <c r="H348" s="1"/>
      <c r="I348" s="10"/>
      <c r="J348" s="10"/>
      <c r="K348" s="6"/>
      <c r="L348" s="10" t="s">
        <v>63</v>
      </c>
      <c r="M348" s="10"/>
      <c r="N348" s="116" t="s">
        <v>725</v>
      </c>
      <c r="O348" s="116"/>
      <c r="P348" s="6"/>
      <c r="Q348" s="10" t="s">
        <v>729</v>
      </c>
      <c r="R348" s="11"/>
      <c r="S348" s="6"/>
      <c r="T348" s="53" t="s">
        <v>726</v>
      </c>
      <c r="U348" s="1"/>
      <c r="V348" s="10"/>
      <c r="W348" s="10"/>
      <c r="X348" s="6"/>
      <c r="Y348" s="10" t="s">
        <v>63</v>
      </c>
      <c r="Z348" s="10"/>
      <c r="AA348" s="116" t="s">
        <v>725</v>
      </c>
      <c r="AB348" s="116"/>
      <c r="AC348" s="6">
        <f>C348-P348</f>
        <v>0</v>
      </c>
      <c r="AD348" s="10" t="s">
        <v>729</v>
      </c>
      <c r="AE348" s="11"/>
      <c r="AF348" s="6">
        <f>F348-S348</f>
        <v>0</v>
      </c>
      <c r="AG348" s="53" t="s">
        <v>726</v>
      </c>
      <c r="AH348" s="1"/>
      <c r="AI348" s="10"/>
      <c r="AJ348" s="10"/>
      <c r="AK348" s="6">
        <f>K348-X348</f>
        <v>0</v>
      </c>
      <c r="AL348" s="10" t="s">
        <v>63</v>
      </c>
      <c r="AM348" s="10"/>
    </row>
    <row r="349" spans="1:39" ht="21" customHeight="1" x14ac:dyDescent="0.3">
      <c r="A349" s="13" t="s">
        <v>728</v>
      </c>
      <c r="B349" s="13"/>
      <c r="C349" s="6"/>
      <c r="D349" s="13" t="s">
        <v>727</v>
      </c>
      <c r="E349" s="13"/>
      <c r="F349" s="13"/>
      <c r="J349" s="10"/>
      <c r="K349" s="10"/>
      <c r="L349" s="6"/>
      <c r="M349" s="10" t="s">
        <v>64</v>
      </c>
      <c r="N349" s="13" t="s">
        <v>728</v>
      </c>
      <c r="O349" s="13"/>
      <c r="P349" s="6"/>
      <c r="Q349" s="13" t="s">
        <v>727</v>
      </c>
      <c r="R349" s="13"/>
      <c r="S349" s="13"/>
      <c r="W349" s="10"/>
      <c r="X349" s="10"/>
      <c r="Y349" s="6"/>
      <c r="Z349" s="10" t="s">
        <v>64</v>
      </c>
      <c r="AA349" s="13" t="s">
        <v>728</v>
      </c>
      <c r="AB349" s="13"/>
      <c r="AC349" s="6">
        <f>C349-P349</f>
        <v>0</v>
      </c>
      <c r="AD349" s="13" t="s">
        <v>727</v>
      </c>
      <c r="AE349" s="13"/>
      <c r="AF349" s="13"/>
      <c r="AJ349" s="10"/>
      <c r="AK349" s="10"/>
      <c r="AL349" s="6">
        <f>L349-Y349</f>
        <v>0</v>
      </c>
      <c r="AM349" s="10" t="s">
        <v>64</v>
      </c>
    </row>
    <row r="352" spans="1:39" x14ac:dyDescent="0.25">
      <c r="A352" s="12" t="s">
        <v>67</v>
      </c>
      <c r="N352" s="12" t="s">
        <v>67</v>
      </c>
      <c r="AA352" s="12" t="s">
        <v>67</v>
      </c>
    </row>
    <row r="353" spans="1:39" ht="18.75" x14ac:dyDescent="0.3">
      <c r="A353" s="10" t="s">
        <v>730</v>
      </c>
      <c r="B353" s="10"/>
      <c r="C353" s="11"/>
      <c r="D353" s="11"/>
      <c r="E353" s="11"/>
      <c r="F353" s="11"/>
      <c r="G353" s="11"/>
      <c r="H353" s="10"/>
      <c r="I353" s="10"/>
      <c r="J353" s="10"/>
      <c r="K353" s="10"/>
      <c r="L353" s="6"/>
      <c r="M353" s="10" t="s">
        <v>724</v>
      </c>
      <c r="N353" s="10" t="s">
        <v>730</v>
      </c>
      <c r="O353" s="10"/>
      <c r="P353" s="11"/>
      <c r="Q353" s="11"/>
      <c r="R353" s="11"/>
      <c r="S353" s="11"/>
      <c r="T353" s="11"/>
      <c r="U353" s="10"/>
      <c r="V353" s="10"/>
      <c r="W353" s="10"/>
      <c r="X353" s="10"/>
      <c r="Y353" s="6"/>
      <c r="Z353" s="10" t="s">
        <v>724</v>
      </c>
      <c r="AA353" s="10" t="s">
        <v>730</v>
      </c>
      <c r="AB353" s="10"/>
      <c r="AC353" s="11"/>
      <c r="AD353" s="11"/>
      <c r="AE353" s="11"/>
      <c r="AF353" s="11"/>
      <c r="AG353" s="11"/>
      <c r="AH353" s="10"/>
      <c r="AI353" s="10"/>
      <c r="AJ353" s="10"/>
      <c r="AK353" s="10"/>
      <c r="AL353" s="6">
        <f>L353-Y353</f>
        <v>0</v>
      </c>
      <c r="AM353" s="10" t="s">
        <v>724</v>
      </c>
    </row>
    <row r="354" spans="1:39" ht="20.25" customHeight="1" x14ac:dyDescent="0.3">
      <c r="A354" s="116" t="s">
        <v>725</v>
      </c>
      <c r="B354" s="116"/>
      <c r="C354" s="6"/>
      <c r="D354" s="10" t="s">
        <v>729</v>
      </c>
      <c r="E354" s="11"/>
      <c r="F354" s="6"/>
      <c r="G354" s="53" t="s">
        <v>726</v>
      </c>
      <c r="H354" s="1"/>
      <c r="I354" s="10"/>
      <c r="J354" s="10"/>
      <c r="K354" s="6"/>
      <c r="L354" s="10" t="s">
        <v>63</v>
      </c>
      <c r="M354" s="10"/>
      <c r="N354" s="116" t="s">
        <v>725</v>
      </c>
      <c r="O354" s="116"/>
      <c r="P354" s="6"/>
      <c r="Q354" s="10" t="s">
        <v>729</v>
      </c>
      <c r="R354" s="11"/>
      <c r="S354" s="6"/>
      <c r="T354" s="53" t="s">
        <v>726</v>
      </c>
      <c r="U354" s="1"/>
      <c r="V354" s="10"/>
      <c r="W354" s="10"/>
      <c r="X354" s="6"/>
      <c r="Y354" s="10" t="s">
        <v>63</v>
      </c>
      <c r="Z354" s="10"/>
      <c r="AA354" s="116" t="s">
        <v>725</v>
      </c>
      <c r="AB354" s="116"/>
      <c r="AC354" s="6">
        <f>C354-P354</f>
        <v>0</v>
      </c>
      <c r="AD354" s="10" t="s">
        <v>729</v>
      </c>
      <c r="AE354" s="11"/>
      <c r="AF354" s="6">
        <f>F354-S354</f>
        <v>0</v>
      </c>
      <c r="AG354" s="53" t="s">
        <v>726</v>
      </c>
      <c r="AH354" s="1"/>
      <c r="AI354" s="10"/>
      <c r="AJ354" s="10"/>
      <c r="AK354" s="6">
        <f>K354-X354</f>
        <v>0</v>
      </c>
      <c r="AL354" s="10" t="s">
        <v>63</v>
      </c>
      <c r="AM354" s="10"/>
    </row>
    <row r="355" spans="1:39" ht="21" customHeight="1" x14ac:dyDescent="0.3">
      <c r="A355" s="13" t="s">
        <v>728</v>
      </c>
      <c r="B355" s="13"/>
      <c r="C355" s="6"/>
      <c r="D355" s="13" t="s">
        <v>727</v>
      </c>
      <c r="E355" s="13"/>
      <c r="F355" s="13"/>
      <c r="J355" s="10"/>
      <c r="K355" s="10"/>
      <c r="L355" s="6"/>
      <c r="M355" s="10" t="s">
        <v>64</v>
      </c>
      <c r="N355" s="13" t="s">
        <v>728</v>
      </c>
      <c r="O355" s="13"/>
      <c r="P355" s="6"/>
      <c r="Q355" s="13" t="s">
        <v>727</v>
      </c>
      <c r="R355" s="13"/>
      <c r="S355" s="13"/>
      <c r="W355" s="10"/>
      <c r="X355" s="10"/>
      <c r="Y355" s="6"/>
      <c r="Z355" s="10" t="s">
        <v>64</v>
      </c>
      <c r="AA355" s="13" t="s">
        <v>728</v>
      </c>
      <c r="AB355" s="13"/>
      <c r="AC355" s="6">
        <f>C355-P355</f>
        <v>0</v>
      </c>
      <c r="AD355" s="13" t="s">
        <v>727</v>
      </c>
      <c r="AE355" s="13"/>
      <c r="AF355" s="13"/>
      <c r="AJ355" s="10"/>
      <c r="AK355" s="10"/>
      <c r="AL355" s="6">
        <f>L355-Y355</f>
        <v>0</v>
      </c>
      <c r="AM355" s="10" t="s">
        <v>64</v>
      </c>
    </row>
    <row r="358" spans="1:39" x14ac:dyDescent="0.25">
      <c r="A358" s="12" t="s">
        <v>68</v>
      </c>
      <c r="N358" s="12" t="s">
        <v>68</v>
      </c>
      <c r="AA358" s="12" t="s">
        <v>68</v>
      </c>
    </row>
    <row r="359" spans="1:39" ht="18.75" x14ac:dyDescent="0.3">
      <c r="A359" s="10" t="s">
        <v>730</v>
      </c>
      <c r="B359" s="10"/>
      <c r="C359" s="11"/>
      <c r="D359" s="11"/>
      <c r="E359" s="11"/>
      <c r="F359" s="11"/>
      <c r="G359" s="11"/>
      <c r="H359" s="10"/>
      <c r="I359" s="10"/>
      <c r="J359" s="10"/>
      <c r="K359" s="10"/>
      <c r="L359" s="6"/>
      <c r="M359" s="10" t="s">
        <v>724</v>
      </c>
      <c r="N359" s="10" t="s">
        <v>730</v>
      </c>
      <c r="O359" s="10"/>
      <c r="P359" s="11"/>
      <c r="Q359" s="11"/>
      <c r="R359" s="11"/>
      <c r="S359" s="11"/>
      <c r="T359" s="11"/>
      <c r="U359" s="10"/>
      <c r="V359" s="10"/>
      <c r="W359" s="10"/>
      <c r="X359" s="10"/>
      <c r="Y359" s="6">
        <v>1</v>
      </c>
      <c r="Z359" s="10" t="s">
        <v>724</v>
      </c>
      <c r="AA359" s="10" t="s">
        <v>730</v>
      </c>
      <c r="AB359" s="10"/>
      <c r="AC359" s="11"/>
      <c r="AD359" s="11"/>
      <c r="AE359" s="11"/>
      <c r="AF359" s="11"/>
      <c r="AG359" s="11"/>
      <c r="AH359" s="10"/>
      <c r="AI359" s="10"/>
      <c r="AJ359" s="10"/>
      <c r="AK359" s="10"/>
      <c r="AL359" s="6">
        <f>L359-Y359</f>
        <v>-1</v>
      </c>
      <c r="AM359" s="10" t="s">
        <v>724</v>
      </c>
    </row>
    <row r="360" spans="1:39" ht="20.25" customHeight="1" x14ac:dyDescent="0.3">
      <c r="A360" s="116" t="s">
        <v>725</v>
      </c>
      <c r="B360" s="116"/>
      <c r="C360" s="6"/>
      <c r="D360" s="10" t="s">
        <v>729</v>
      </c>
      <c r="E360" s="11"/>
      <c r="F360" s="6"/>
      <c r="G360" s="53" t="s">
        <v>726</v>
      </c>
      <c r="H360" s="1"/>
      <c r="I360" s="10"/>
      <c r="J360" s="10"/>
      <c r="K360" s="6"/>
      <c r="L360" s="10" t="s">
        <v>63</v>
      </c>
      <c r="M360" s="10"/>
      <c r="N360" s="116" t="s">
        <v>725</v>
      </c>
      <c r="O360" s="116"/>
      <c r="P360" s="6">
        <v>1</v>
      </c>
      <c r="Q360" s="10" t="s">
        <v>729</v>
      </c>
      <c r="R360" s="11"/>
      <c r="S360" s="6"/>
      <c r="T360" s="53" t="s">
        <v>726</v>
      </c>
      <c r="U360" s="1"/>
      <c r="V360" s="10"/>
      <c r="W360" s="10"/>
      <c r="X360" s="6"/>
      <c r="Y360" s="10" t="s">
        <v>63</v>
      </c>
      <c r="Z360" s="10"/>
      <c r="AA360" s="116" t="s">
        <v>725</v>
      </c>
      <c r="AB360" s="116"/>
      <c r="AC360" s="6">
        <f>C360-P360</f>
        <v>-1</v>
      </c>
      <c r="AD360" s="10" t="s">
        <v>729</v>
      </c>
      <c r="AE360" s="11"/>
      <c r="AF360" s="6">
        <f>F360-S360</f>
        <v>0</v>
      </c>
      <c r="AG360" s="53" t="s">
        <v>726</v>
      </c>
      <c r="AH360" s="1"/>
      <c r="AI360" s="10"/>
      <c r="AJ360" s="10"/>
      <c r="AK360" s="6">
        <f>K360-X360</f>
        <v>0</v>
      </c>
      <c r="AL360" s="10" t="s">
        <v>63</v>
      </c>
      <c r="AM360" s="10"/>
    </row>
    <row r="361" spans="1:39" ht="21" customHeight="1" x14ac:dyDescent="0.3">
      <c r="A361" s="13" t="s">
        <v>728</v>
      </c>
      <c r="B361" s="13"/>
      <c r="C361" s="6"/>
      <c r="D361" s="13" t="s">
        <v>727</v>
      </c>
      <c r="E361" s="13"/>
      <c r="F361" s="13"/>
      <c r="J361" s="10"/>
      <c r="K361" s="10"/>
      <c r="L361" s="6"/>
      <c r="M361" s="10" t="s">
        <v>64</v>
      </c>
      <c r="N361" s="13" t="s">
        <v>728</v>
      </c>
      <c r="O361" s="13"/>
      <c r="P361" s="6"/>
      <c r="Q361" s="13" t="s">
        <v>727</v>
      </c>
      <c r="R361" s="13"/>
      <c r="S361" s="13"/>
      <c r="W361" s="10"/>
      <c r="X361" s="10"/>
      <c r="Y361" s="6">
        <v>1</v>
      </c>
      <c r="Z361" s="10" t="s">
        <v>64</v>
      </c>
      <c r="AA361" s="13" t="s">
        <v>728</v>
      </c>
      <c r="AB361" s="13"/>
      <c r="AC361" s="6">
        <f>C361-P361</f>
        <v>0</v>
      </c>
      <c r="AD361" s="13" t="s">
        <v>727</v>
      </c>
      <c r="AE361" s="13"/>
      <c r="AF361" s="13"/>
      <c r="AJ361" s="10"/>
      <c r="AK361" s="10"/>
      <c r="AL361" s="6">
        <f>L361-Y361</f>
        <v>-1</v>
      </c>
      <c r="AM361" s="10" t="s">
        <v>64</v>
      </c>
    </row>
    <row r="364" spans="1:39" ht="17.25" customHeight="1" x14ac:dyDescent="0.25">
      <c r="A364" s="19" t="s">
        <v>138</v>
      </c>
      <c r="B364" s="19"/>
      <c r="C364" s="19"/>
      <c r="D364" s="19"/>
      <c r="E364" s="18"/>
      <c r="F364" s="18"/>
      <c r="G364" s="18"/>
      <c r="H364" s="18"/>
      <c r="I364" s="18"/>
      <c r="J364" s="18"/>
      <c r="K364" s="135"/>
      <c r="L364" s="135"/>
      <c r="M364" s="135"/>
      <c r="N364" s="19" t="s">
        <v>138</v>
      </c>
      <c r="O364" s="19"/>
      <c r="P364" s="19"/>
      <c r="Q364" s="19"/>
      <c r="R364" s="18"/>
      <c r="S364" s="18"/>
      <c r="T364" s="18"/>
      <c r="U364" s="18"/>
      <c r="V364" s="18"/>
      <c r="W364" s="18"/>
      <c r="X364" s="18"/>
      <c r="Y364" s="18"/>
      <c r="Z364" s="18"/>
      <c r="AA364" s="19" t="s">
        <v>138</v>
      </c>
      <c r="AB364" s="19"/>
      <c r="AC364" s="19"/>
      <c r="AD364" s="19"/>
      <c r="AE364" s="18"/>
      <c r="AF364" s="18"/>
      <c r="AG364" s="18"/>
      <c r="AH364" s="18"/>
      <c r="AI364" s="18"/>
      <c r="AJ364" s="18"/>
      <c r="AK364" s="18"/>
      <c r="AL364" s="18"/>
      <c r="AM364" s="18"/>
    </row>
    <row r="365" spans="1:39" ht="17.25" customHeight="1" x14ac:dyDescent="0.25">
      <c r="A365" s="9" t="s">
        <v>65</v>
      </c>
      <c r="B365" s="67"/>
      <c r="C365" s="7"/>
      <c r="D365" s="7"/>
      <c r="E365" s="7"/>
      <c r="F365" s="7"/>
      <c r="G365" s="7"/>
      <c r="H365" s="7"/>
      <c r="I365" s="7"/>
      <c r="J365" s="7"/>
      <c r="K365" s="7"/>
      <c r="L365" s="67"/>
      <c r="M365" s="67"/>
      <c r="N365" s="9" t="s">
        <v>65</v>
      </c>
      <c r="O365" s="67"/>
      <c r="P365" s="7"/>
      <c r="Q365" s="7"/>
      <c r="R365" s="7"/>
      <c r="S365" s="7"/>
      <c r="T365" s="7"/>
      <c r="U365" s="7"/>
      <c r="V365" s="7"/>
      <c r="W365" s="7"/>
      <c r="X365" s="7"/>
      <c r="Y365" s="67"/>
      <c r="Z365" s="67"/>
      <c r="AA365" s="9" t="s">
        <v>65</v>
      </c>
      <c r="AB365" s="67"/>
      <c r="AC365" s="7"/>
      <c r="AD365" s="7"/>
      <c r="AE365" s="7"/>
      <c r="AF365" s="7"/>
      <c r="AG365" s="7"/>
      <c r="AH365" s="7"/>
      <c r="AI365" s="7"/>
      <c r="AJ365" s="7"/>
      <c r="AK365" s="7"/>
      <c r="AL365" s="67"/>
      <c r="AM365" s="67"/>
    </row>
    <row r="366" spans="1:39" ht="27" customHeight="1" x14ac:dyDescent="0.25">
      <c r="A366" s="121" t="s">
        <v>52</v>
      </c>
      <c r="B366" s="121" t="s">
        <v>53</v>
      </c>
      <c r="C366" s="127" t="s">
        <v>70</v>
      </c>
      <c r="D366" s="131"/>
      <c r="E366" s="131"/>
      <c r="F366" s="131"/>
      <c r="G366" s="131"/>
      <c r="H366" s="131"/>
      <c r="I366" s="128"/>
      <c r="J366" s="132" t="s">
        <v>69</v>
      </c>
      <c r="K366" s="132"/>
      <c r="L366" s="44"/>
      <c r="M366" s="55"/>
      <c r="N366" s="121" t="s">
        <v>52</v>
      </c>
      <c r="O366" s="121" t="s">
        <v>53</v>
      </c>
      <c r="P366" s="127" t="s">
        <v>70</v>
      </c>
      <c r="Q366" s="131"/>
      <c r="R366" s="131"/>
      <c r="S366" s="131"/>
      <c r="T366" s="131"/>
      <c r="U366" s="131"/>
      <c r="V366" s="128"/>
      <c r="W366" s="119" t="s">
        <v>69</v>
      </c>
      <c r="X366" s="120"/>
      <c r="Y366" s="44"/>
      <c r="Z366" s="44"/>
      <c r="AA366" s="121" t="s">
        <v>52</v>
      </c>
      <c r="AB366" s="121" t="s">
        <v>53</v>
      </c>
      <c r="AC366" s="127" t="s">
        <v>70</v>
      </c>
      <c r="AD366" s="131"/>
      <c r="AE366" s="131"/>
      <c r="AF366" s="131"/>
      <c r="AG366" s="131"/>
      <c r="AH366" s="131"/>
      <c r="AI366" s="128"/>
      <c r="AJ366" s="119" t="s">
        <v>69</v>
      </c>
      <c r="AK366" s="120"/>
      <c r="AM366" s="33"/>
    </row>
    <row r="367" spans="1:39" ht="21" customHeight="1" x14ac:dyDescent="0.25">
      <c r="A367" s="122"/>
      <c r="B367" s="122"/>
      <c r="C367" s="121" t="s">
        <v>40</v>
      </c>
      <c r="D367" s="127" t="s">
        <v>48</v>
      </c>
      <c r="E367" s="131"/>
      <c r="F367" s="131"/>
      <c r="G367" s="131"/>
      <c r="H367" s="131"/>
      <c r="I367" s="128"/>
      <c r="J367" s="121" t="s">
        <v>47</v>
      </c>
      <c r="K367" s="124" t="s">
        <v>49</v>
      </c>
      <c r="L367" s="30"/>
      <c r="M367" s="55"/>
      <c r="N367" s="122"/>
      <c r="O367" s="122"/>
      <c r="P367" s="121" t="s">
        <v>40</v>
      </c>
      <c r="Q367" s="127" t="s">
        <v>48</v>
      </c>
      <c r="R367" s="131"/>
      <c r="S367" s="131"/>
      <c r="T367" s="131"/>
      <c r="U367" s="131"/>
      <c r="V367" s="128"/>
      <c r="W367" s="121" t="s">
        <v>47</v>
      </c>
      <c r="X367" s="124" t="s">
        <v>49</v>
      </c>
      <c r="Y367" s="44"/>
      <c r="Z367" s="44"/>
      <c r="AA367" s="122"/>
      <c r="AB367" s="122"/>
      <c r="AC367" s="121" t="s">
        <v>40</v>
      </c>
      <c r="AD367" s="127" t="s">
        <v>48</v>
      </c>
      <c r="AE367" s="131"/>
      <c r="AF367" s="131"/>
      <c r="AG367" s="131"/>
      <c r="AH367" s="131"/>
      <c r="AI367" s="128"/>
      <c r="AJ367" s="121" t="s">
        <v>47</v>
      </c>
      <c r="AK367" s="124" t="s">
        <v>49</v>
      </c>
    </row>
    <row r="368" spans="1:39" ht="18.75" customHeight="1" x14ac:dyDescent="0.25">
      <c r="A368" s="122"/>
      <c r="B368" s="122"/>
      <c r="C368" s="122"/>
      <c r="D368" s="124" t="s">
        <v>43</v>
      </c>
      <c r="E368" s="124" t="s">
        <v>42</v>
      </c>
      <c r="F368" s="124" t="s">
        <v>50</v>
      </c>
      <c r="G368" s="127" t="s">
        <v>44</v>
      </c>
      <c r="H368" s="128"/>
      <c r="I368" s="124" t="s">
        <v>723</v>
      </c>
      <c r="J368" s="122"/>
      <c r="K368" s="125"/>
      <c r="L368" s="30"/>
      <c r="M368" s="55"/>
      <c r="N368" s="122"/>
      <c r="O368" s="122"/>
      <c r="P368" s="122"/>
      <c r="Q368" s="124" t="s">
        <v>43</v>
      </c>
      <c r="R368" s="124" t="s">
        <v>42</v>
      </c>
      <c r="S368" s="124" t="s">
        <v>50</v>
      </c>
      <c r="T368" s="127" t="s">
        <v>44</v>
      </c>
      <c r="U368" s="128"/>
      <c r="V368" s="124" t="s">
        <v>723</v>
      </c>
      <c r="W368" s="122"/>
      <c r="X368" s="125"/>
      <c r="Y368" s="44"/>
      <c r="Z368" s="44"/>
      <c r="AA368" s="122"/>
      <c r="AB368" s="122"/>
      <c r="AC368" s="122"/>
      <c r="AD368" s="124" t="s">
        <v>43</v>
      </c>
      <c r="AE368" s="124" t="s">
        <v>42</v>
      </c>
      <c r="AF368" s="124" t="s">
        <v>50</v>
      </c>
      <c r="AG368" s="127" t="s">
        <v>44</v>
      </c>
      <c r="AH368" s="128"/>
      <c r="AI368" s="124" t="s">
        <v>723</v>
      </c>
      <c r="AJ368" s="122"/>
      <c r="AK368" s="125"/>
    </row>
    <row r="369" spans="1:39" ht="20.25" customHeight="1" x14ac:dyDescent="0.25">
      <c r="A369" s="122"/>
      <c r="B369" s="122"/>
      <c r="C369" s="122"/>
      <c r="D369" s="125"/>
      <c r="E369" s="125"/>
      <c r="F369" s="125"/>
      <c r="G369" s="117" t="s">
        <v>45</v>
      </c>
      <c r="H369" s="117" t="s">
        <v>46</v>
      </c>
      <c r="I369" s="125"/>
      <c r="J369" s="122"/>
      <c r="K369" s="125"/>
      <c r="L369" s="30"/>
      <c r="M369" s="55"/>
      <c r="N369" s="122"/>
      <c r="O369" s="122"/>
      <c r="P369" s="122"/>
      <c r="Q369" s="125"/>
      <c r="R369" s="125"/>
      <c r="S369" s="125"/>
      <c r="T369" s="117" t="s">
        <v>45</v>
      </c>
      <c r="U369" s="117" t="s">
        <v>46</v>
      </c>
      <c r="V369" s="125"/>
      <c r="W369" s="122"/>
      <c r="X369" s="125"/>
      <c r="Y369" s="44"/>
      <c r="Z369" s="44"/>
      <c r="AA369" s="122"/>
      <c r="AB369" s="122"/>
      <c r="AC369" s="122"/>
      <c r="AD369" s="125"/>
      <c r="AE369" s="125"/>
      <c r="AF369" s="125"/>
      <c r="AG369" s="117" t="s">
        <v>45</v>
      </c>
      <c r="AH369" s="117" t="s">
        <v>46</v>
      </c>
      <c r="AI369" s="125"/>
      <c r="AJ369" s="122"/>
      <c r="AK369" s="125"/>
    </row>
    <row r="370" spans="1:39" ht="47.25" customHeight="1" x14ac:dyDescent="0.25">
      <c r="A370" s="123"/>
      <c r="B370" s="123"/>
      <c r="C370" s="123"/>
      <c r="D370" s="126"/>
      <c r="E370" s="126"/>
      <c r="F370" s="126"/>
      <c r="G370" s="118"/>
      <c r="H370" s="118"/>
      <c r="I370" s="126"/>
      <c r="J370" s="123"/>
      <c r="K370" s="126"/>
      <c r="L370" s="30"/>
      <c r="M370" s="55"/>
      <c r="N370" s="123"/>
      <c r="O370" s="123"/>
      <c r="P370" s="123"/>
      <c r="Q370" s="126"/>
      <c r="R370" s="126"/>
      <c r="S370" s="126"/>
      <c r="T370" s="118"/>
      <c r="U370" s="118"/>
      <c r="V370" s="126"/>
      <c r="W370" s="123"/>
      <c r="X370" s="126"/>
      <c r="Y370" s="44"/>
      <c r="Z370" s="44"/>
      <c r="AA370" s="123"/>
      <c r="AB370" s="123"/>
      <c r="AC370" s="123"/>
      <c r="AD370" s="126"/>
      <c r="AE370" s="126"/>
      <c r="AF370" s="126"/>
      <c r="AG370" s="118"/>
      <c r="AH370" s="118"/>
      <c r="AI370" s="126"/>
      <c r="AJ370" s="123"/>
      <c r="AK370" s="126"/>
    </row>
    <row r="371" spans="1:39" ht="18.75" customHeight="1" x14ac:dyDescent="0.25">
      <c r="A371" s="66">
        <v>1</v>
      </c>
      <c r="B371" s="66">
        <v>2</v>
      </c>
      <c r="C371" s="66">
        <v>3</v>
      </c>
      <c r="D371" s="66">
        <v>4</v>
      </c>
      <c r="E371" s="66">
        <v>5</v>
      </c>
      <c r="F371" s="66">
        <v>6</v>
      </c>
      <c r="G371" s="66">
        <v>7</v>
      </c>
      <c r="H371" s="66">
        <v>8</v>
      </c>
      <c r="I371" s="66">
        <v>9</v>
      </c>
      <c r="J371" s="66">
        <v>10</v>
      </c>
      <c r="K371" s="66">
        <v>11</v>
      </c>
      <c r="L371" s="45"/>
      <c r="M371" s="39"/>
      <c r="N371" s="66">
        <v>1</v>
      </c>
      <c r="O371" s="66">
        <v>2</v>
      </c>
      <c r="P371" s="66">
        <v>3</v>
      </c>
      <c r="Q371" s="66">
        <v>4</v>
      </c>
      <c r="R371" s="66">
        <v>5</v>
      </c>
      <c r="S371" s="66">
        <v>6</v>
      </c>
      <c r="T371" s="66">
        <v>7</v>
      </c>
      <c r="U371" s="66">
        <v>8</v>
      </c>
      <c r="V371" s="66">
        <v>9</v>
      </c>
      <c r="W371" s="66">
        <v>10</v>
      </c>
      <c r="X371" s="66">
        <v>11</v>
      </c>
      <c r="Y371" s="45"/>
      <c r="Z371" s="45"/>
      <c r="AA371" s="66">
        <v>1</v>
      </c>
      <c r="AB371" s="66">
        <v>2</v>
      </c>
      <c r="AC371" s="66">
        <v>3</v>
      </c>
      <c r="AD371" s="66">
        <v>4</v>
      </c>
      <c r="AE371" s="66">
        <v>5</v>
      </c>
      <c r="AF371" s="66">
        <v>6</v>
      </c>
      <c r="AG371" s="66">
        <v>7</v>
      </c>
      <c r="AH371" s="66">
        <v>8</v>
      </c>
      <c r="AI371" s="66">
        <v>9</v>
      </c>
      <c r="AJ371" s="66">
        <v>10</v>
      </c>
      <c r="AK371" s="66">
        <v>11</v>
      </c>
    </row>
    <row r="372" spans="1:39" ht="38.25" customHeight="1" x14ac:dyDescent="0.25">
      <c r="A372" s="8" t="s">
        <v>54</v>
      </c>
      <c r="B372" s="66">
        <v>1</v>
      </c>
      <c r="C372" s="4"/>
      <c r="D372" s="4"/>
      <c r="E372" s="4"/>
      <c r="F372" s="4"/>
      <c r="G372" s="4"/>
      <c r="H372" s="4"/>
      <c r="I372" s="4"/>
      <c r="J372" s="3"/>
      <c r="K372" s="3"/>
      <c r="L372" s="31"/>
      <c r="M372" s="40"/>
      <c r="N372" s="8" t="s">
        <v>54</v>
      </c>
      <c r="O372" s="66">
        <v>1</v>
      </c>
      <c r="P372" s="4">
        <v>1</v>
      </c>
      <c r="Q372" s="4"/>
      <c r="R372" s="4"/>
      <c r="S372" s="4"/>
      <c r="T372" s="4">
        <v>1</v>
      </c>
      <c r="U372" s="4"/>
      <c r="V372" s="4"/>
      <c r="W372" s="3">
        <v>1432.4</v>
      </c>
      <c r="X372" s="3"/>
      <c r="Y372" s="31"/>
      <c r="Z372" s="31"/>
      <c r="AA372" s="8" t="s">
        <v>54</v>
      </c>
      <c r="AB372" s="66">
        <v>1</v>
      </c>
      <c r="AC372" s="4">
        <f t="shared" ref="AC372:AC380" si="54">C372-P372</f>
        <v>-1</v>
      </c>
      <c r="AD372" s="4">
        <f t="shared" ref="AD372:AD380" si="55">D372-Q372</f>
        <v>0</v>
      </c>
      <c r="AE372" s="4">
        <f t="shared" ref="AE372:AE380" si="56">E372-R372</f>
        <v>0</v>
      </c>
      <c r="AF372" s="4">
        <f t="shared" ref="AF372:AF380" si="57">F372-S372</f>
        <v>0</v>
      </c>
      <c r="AG372" s="4">
        <f t="shared" ref="AG372:AG380" si="58">G372-T372</f>
        <v>-1</v>
      </c>
      <c r="AH372" s="4">
        <f t="shared" ref="AH372:AH380" si="59">H372-U372</f>
        <v>0</v>
      </c>
      <c r="AI372" s="4">
        <f t="shared" ref="AI372:AI380" si="60">I372-V372</f>
        <v>0</v>
      </c>
      <c r="AJ372" s="3">
        <f t="shared" ref="AJ372:AJ380" si="61">J372-W372</f>
        <v>-1432.4</v>
      </c>
      <c r="AK372" s="3">
        <f t="shared" ref="AK372:AK380" si="62">K372-X372</f>
        <v>0</v>
      </c>
    </row>
    <row r="373" spans="1:39" ht="39" customHeight="1" x14ac:dyDescent="0.25">
      <c r="A373" s="8" t="s">
        <v>55</v>
      </c>
      <c r="B373" s="66">
        <v>2</v>
      </c>
      <c r="C373" s="4"/>
      <c r="D373" s="4"/>
      <c r="E373" s="4"/>
      <c r="F373" s="4"/>
      <c r="G373" s="4"/>
      <c r="H373" s="4"/>
      <c r="I373" s="4"/>
      <c r="J373" s="3"/>
      <c r="K373" s="3"/>
      <c r="L373" s="31"/>
      <c r="M373" s="40"/>
      <c r="N373" s="8" t="s">
        <v>55</v>
      </c>
      <c r="O373" s="66">
        <v>2</v>
      </c>
      <c r="P373" s="4">
        <v>3</v>
      </c>
      <c r="Q373" s="4"/>
      <c r="R373" s="4"/>
      <c r="S373" s="4"/>
      <c r="T373" s="4">
        <v>0</v>
      </c>
      <c r="U373" s="4"/>
      <c r="V373" s="4">
        <v>2</v>
      </c>
      <c r="W373" s="3">
        <v>12027.4</v>
      </c>
      <c r="X373" s="3"/>
      <c r="Y373" s="31"/>
      <c r="Z373" s="31"/>
      <c r="AA373" s="8" t="s">
        <v>55</v>
      </c>
      <c r="AB373" s="66">
        <v>2</v>
      </c>
      <c r="AC373" s="4">
        <f t="shared" si="54"/>
        <v>-3</v>
      </c>
      <c r="AD373" s="4">
        <f t="shared" si="55"/>
        <v>0</v>
      </c>
      <c r="AE373" s="4">
        <f t="shared" si="56"/>
        <v>0</v>
      </c>
      <c r="AF373" s="4">
        <f t="shared" si="57"/>
        <v>0</v>
      </c>
      <c r="AG373" s="4">
        <f t="shared" si="58"/>
        <v>0</v>
      </c>
      <c r="AH373" s="4">
        <f t="shared" si="59"/>
        <v>0</v>
      </c>
      <c r="AI373" s="4">
        <f t="shared" si="60"/>
        <v>-2</v>
      </c>
      <c r="AJ373" s="3">
        <f t="shared" si="61"/>
        <v>-12027.4</v>
      </c>
      <c r="AK373" s="3">
        <f t="shared" si="62"/>
        <v>0</v>
      </c>
    </row>
    <row r="374" spans="1:39" ht="52.5" customHeight="1" x14ac:dyDescent="0.25">
      <c r="A374" s="8" t="s">
        <v>56</v>
      </c>
      <c r="B374" s="66">
        <v>3</v>
      </c>
      <c r="C374" s="4"/>
      <c r="D374" s="4"/>
      <c r="E374" s="4"/>
      <c r="F374" s="4"/>
      <c r="G374" s="4"/>
      <c r="H374" s="4"/>
      <c r="I374" s="4"/>
      <c r="J374" s="3"/>
      <c r="K374" s="3"/>
      <c r="L374" s="31"/>
      <c r="M374" s="40"/>
      <c r="N374" s="8" t="s">
        <v>56</v>
      </c>
      <c r="O374" s="66">
        <v>3</v>
      </c>
      <c r="P374" s="4"/>
      <c r="Q374" s="4"/>
      <c r="R374" s="4"/>
      <c r="S374" s="4"/>
      <c r="T374" s="4"/>
      <c r="U374" s="4"/>
      <c r="V374" s="4"/>
      <c r="W374" s="3"/>
      <c r="X374" s="3"/>
      <c r="Y374" s="31"/>
      <c r="Z374" s="31"/>
      <c r="AA374" s="8" t="s">
        <v>56</v>
      </c>
      <c r="AB374" s="66">
        <v>3</v>
      </c>
      <c r="AC374" s="4">
        <f t="shared" si="54"/>
        <v>0</v>
      </c>
      <c r="AD374" s="4">
        <f t="shared" si="55"/>
        <v>0</v>
      </c>
      <c r="AE374" s="4">
        <f t="shared" si="56"/>
        <v>0</v>
      </c>
      <c r="AF374" s="4">
        <f t="shared" si="57"/>
        <v>0</v>
      </c>
      <c r="AG374" s="4">
        <f t="shared" si="58"/>
        <v>0</v>
      </c>
      <c r="AH374" s="4">
        <f t="shared" si="59"/>
        <v>0</v>
      </c>
      <c r="AI374" s="4">
        <f t="shared" si="60"/>
        <v>0</v>
      </c>
      <c r="AJ374" s="3">
        <f t="shared" si="61"/>
        <v>0</v>
      </c>
      <c r="AK374" s="3">
        <f t="shared" si="62"/>
        <v>0</v>
      </c>
    </row>
    <row r="375" spans="1:39" ht="12.75" customHeight="1" x14ac:dyDescent="0.25">
      <c r="A375" s="8" t="s">
        <v>57</v>
      </c>
      <c r="B375" s="66">
        <v>4</v>
      </c>
      <c r="C375" s="4"/>
      <c r="D375" s="4"/>
      <c r="E375" s="4"/>
      <c r="F375" s="4"/>
      <c r="G375" s="4"/>
      <c r="H375" s="4"/>
      <c r="I375" s="4"/>
      <c r="J375" s="3"/>
      <c r="K375" s="3"/>
      <c r="L375" s="31"/>
      <c r="M375" s="40"/>
      <c r="N375" s="8" t="s">
        <v>57</v>
      </c>
      <c r="O375" s="66">
        <v>4</v>
      </c>
      <c r="P375" s="4"/>
      <c r="Q375" s="4"/>
      <c r="R375" s="4"/>
      <c r="S375" s="4"/>
      <c r="T375" s="4"/>
      <c r="U375" s="4"/>
      <c r="V375" s="4"/>
      <c r="W375" s="3"/>
      <c r="X375" s="3"/>
      <c r="Y375" s="31"/>
      <c r="Z375" s="31"/>
      <c r="AA375" s="8" t="s">
        <v>57</v>
      </c>
      <c r="AB375" s="66">
        <v>4</v>
      </c>
      <c r="AC375" s="4">
        <f t="shared" si="54"/>
        <v>0</v>
      </c>
      <c r="AD375" s="4">
        <f t="shared" si="55"/>
        <v>0</v>
      </c>
      <c r="AE375" s="4">
        <f t="shared" si="56"/>
        <v>0</v>
      </c>
      <c r="AF375" s="4">
        <f t="shared" si="57"/>
        <v>0</v>
      </c>
      <c r="AG375" s="4">
        <f t="shared" si="58"/>
        <v>0</v>
      </c>
      <c r="AH375" s="4">
        <f t="shared" si="59"/>
        <v>0</v>
      </c>
      <c r="AI375" s="4">
        <f t="shared" si="60"/>
        <v>0</v>
      </c>
      <c r="AJ375" s="3">
        <f t="shared" si="61"/>
        <v>0</v>
      </c>
      <c r="AK375" s="3">
        <f t="shared" si="62"/>
        <v>0</v>
      </c>
    </row>
    <row r="376" spans="1:39" ht="12" customHeight="1" x14ac:dyDescent="0.25">
      <c r="A376" s="8" t="s">
        <v>720</v>
      </c>
      <c r="B376" s="65">
        <v>5</v>
      </c>
      <c r="C376" s="4"/>
      <c r="D376" s="4"/>
      <c r="E376" s="4"/>
      <c r="F376" s="4"/>
      <c r="G376" s="4"/>
      <c r="H376" s="4"/>
      <c r="I376" s="4"/>
      <c r="J376" s="3"/>
      <c r="K376" s="3"/>
      <c r="L376" s="31"/>
      <c r="M376" s="40"/>
      <c r="N376" s="8" t="s">
        <v>58</v>
      </c>
      <c r="O376" s="65">
        <v>5</v>
      </c>
      <c r="P376" s="4"/>
      <c r="Q376" s="4"/>
      <c r="R376" s="4"/>
      <c r="S376" s="4"/>
      <c r="T376" s="4"/>
      <c r="U376" s="4"/>
      <c r="V376" s="4"/>
      <c r="W376" s="3"/>
      <c r="X376" s="3"/>
      <c r="Y376" s="31"/>
      <c r="Z376" s="31"/>
      <c r="AA376" s="8" t="s">
        <v>58</v>
      </c>
      <c r="AB376" s="65">
        <v>5</v>
      </c>
      <c r="AC376" s="4">
        <f t="shared" si="54"/>
        <v>0</v>
      </c>
      <c r="AD376" s="4">
        <f t="shared" si="55"/>
        <v>0</v>
      </c>
      <c r="AE376" s="4">
        <f t="shared" si="56"/>
        <v>0</v>
      </c>
      <c r="AF376" s="4">
        <f t="shared" si="57"/>
        <v>0</v>
      </c>
      <c r="AG376" s="4">
        <f t="shared" si="58"/>
        <v>0</v>
      </c>
      <c r="AH376" s="4">
        <f t="shared" si="59"/>
        <v>0</v>
      </c>
      <c r="AI376" s="4">
        <f t="shared" si="60"/>
        <v>0</v>
      </c>
      <c r="AJ376" s="3">
        <f t="shared" si="61"/>
        <v>0</v>
      </c>
      <c r="AK376" s="3">
        <f t="shared" si="62"/>
        <v>0</v>
      </c>
    </row>
    <row r="377" spans="1:39" ht="12.75" customHeight="1" x14ac:dyDescent="0.25">
      <c r="A377" s="8" t="s">
        <v>59</v>
      </c>
      <c r="B377" s="65">
        <v>6</v>
      </c>
      <c r="C377" s="4"/>
      <c r="D377" s="4"/>
      <c r="E377" s="4"/>
      <c r="F377" s="4"/>
      <c r="G377" s="4"/>
      <c r="H377" s="4"/>
      <c r="I377" s="4"/>
      <c r="J377" s="3"/>
      <c r="K377" s="3"/>
      <c r="L377" s="31"/>
      <c r="M377" s="40"/>
      <c r="N377" s="8" t="s">
        <v>59</v>
      </c>
      <c r="O377" s="65">
        <v>6</v>
      </c>
      <c r="P377" s="4"/>
      <c r="Q377" s="4"/>
      <c r="R377" s="4"/>
      <c r="S377" s="4"/>
      <c r="T377" s="4"/>
      <c r="U377" s="4"/>
      <c r="V377" s="4"/>
      <c r="W377" s="3"/>
      <c r="X377" s="3"/>
      <c r="Y377" s="31"/>
      <c r="Z377" s="31"/>
      <c r="AA377" s="8" t="s">
        <v>59</v>
      </c>
      <c r="AB377" s="65">
        <v>6</v>
      </c>
      <c r="AC377" s="4">
        <f t="shared" si="54"/>
        <v>0</v>
      </c>
      <c r="AD377" s="4">
        <f t="shared" si="55"/>
        <v>0</v>
      </c>
      <c r="AE377" s="4">
        <f t="shared" si="56"/>
        <v>0</v>
      </c>
      <c r="AF377" s="4">
        <f t="shared" si="57"/>
        <v>0</v>
      </c>
      <c r="AG377" s="4">
        <f t="shared" si="58"/>
        <v>0</v>
      </c>
      <c r="AH377" s="4">
        <f t="shared" si="59"/>
        <v>0</v>
      </c>
      <c r="AI377" s="4">
        <f t="shared" si="60"/>
        <v>0</v>
      </c>
      <c r="AJ377" s="3">
        <f t="shared" si="61"/>
        <v>0</v>
      </c>
      <c r="AK377" s="3">
        <f t="shared" si="62"/>
        <v>0</v>
      </c>
    </row>
    <row r="378" spans="1:39" ht="12.75" customHeight="1" x14ac:dyDescent="0.25">
      <c r="A378" s="8" t="s">
        <v>60</v>
      </c>
      <c r="B378" s="65">
        <v>7</v>
      </c>
      <c r="C378" s="4"/>
      <c r="D378" s="4"/>
      <c r="E378" s="4"/>
      <c r="F378" s="4"/>
      <c r="G378" s="4"/>
      <c r="H378" s="4"/>
      <c r="I378" s="4"/>
      <c r="J378" s="3"/>
      <c r="K378" s="3"/>
      <c r="L378" s="31"/>
      <c r="M378" s="40"/>
      <c r="N378" s="8" t="s">
        <v>60</v>
      </c>
      <c r="O378" s="65">
        <v>7</v>
      </c>
      <c r="P378" s="4"/>
      <c r="Q378" s="4"/>
      <c r="R378" s="4"/>
      <c r="S378" s="4"/>
      <c r="T378" s="4"/>
      <c r="U378" s="4"/>
      <c r="V378" s="4"/>
      <c r="W378" s="3"/>
      <c r="X378" s="3"/>
      <c r="Y378" s="31"/>
      <c r="Z378" s="31"/>
      <c r="AA378" s="8" t="s">
        <v>60</v>
      </c>
      <c r="AB378" s="65">
        <v>7</v>
      </c>
      <c r="AC378" s="4">
        <f t="shared" si="54"/>
        <v>0</v>
      </c>
      <c r="AD378" s="4">
        <f t="shared" si="55"/>
        <v>0</v>
      </c>
      <c r="AE378" s="4">
        <f t="shared" si="56"/>
        <v>0</v>
      </c>
      <c r="AF378" s="4">
        <f t="shared" si="57"/>
        <v>0</v>
      </c>
      <c r="AG378" s="4">
        <f t="shared" si="58"/>
        <v>0</v>
      </c>
      <c r="AH378" s="4">
        <f t="shared" si="59"/>
        <v>0</v>
      </c>
      <c r="AI378" s="4">
        <f t="shared" si="60"/>
        <v>0</v>
      </c>
      <c r="AJ378" s="3">
        <f t="shared" si="61"/>
        <v>0</v>
      </c>
      <c r="AK378" s="3">
        <f t="shared" si="62"/>
        <v>0</v>
      </c>
    </row>
    <row r="379" spans="1:39" ht="15.75" customHeight="1" x14ac:dyDescent="0.25">
      <c r="A379" s="8" t="s">
        <v>61</v>
      </c>
      <c r="B379" s="65">
        <v>8</v>
      </c>
      <c r="C379" s="4"/>
      <c r="D379" s="4"/>
      <c r="E379" s="4"/>
      <c r="F379" s="4"/>
      <c r="G379" s="4"/>
      <c r="H379" s="4"/>
      <c r="I379" s="4"/>
      <c r="J379" s="3"/>
      <c r="K379" s="3"/>
      <c r="L379" s="31"/>
      <c r="M379" s="40"/>
      <c r="N379" s="8" t="s">
        <v>61</v>
      </c>
      <c r="O379" s="65">
        <v>8</v>
      </c>
      <c r="P379" s="4">
        <v>4</v>
      </c>
      <c r="Q379" s="4"/>
      <c r="R379" s="4"/>
      <c r="S379" s="4"/>
      <c r="T379" s="4">
        <v>0</v>
      </c>
      <c r="U379" s="4"/>
      <c r="V379" s="4"/>
      <c r="W379" s="3">
        <v>261.86</v>
      </c>
      <c r="X379" s="3"/>
      <c r="Y379" s="31"/>
      <c r="Z379" s="31"/>
      <c r="AA379" s="8" t="s">
        <v>61</v>
      </c>
      <c r="AB379" s="65">
        <v>8</v>
      </c>
      <c r="AC379" s="4">
        <f t="shared" si="54"/>
        <v>-4</v>
      </c>
      <c r="AD379" s="4">
        <f t="shared" si="55"/>
        <v>0</v>
      </c>
      <c r="AE379" s="4">
        <f t="shared" si="56"/>
        <v>0</v>
      </c>
      <c r="AF379" s="4">
        <f t="shared" si="57"/>
        <v>0</v>
      </c>
      <c r="AG379" s="4">
        <f t="shared" si="58"/>
        <v>0</v>
      </c>
      <c r="AH379" s="4">
        <f t="shared" si="59"/>
        <v>0</v>
      </c>
      <c r="AI379" s="4">
        <f t="shared" si="60"/>
        <v>0</v>
      </c>
      <c r="AJ379" s="3">
        <f t="shared" si="61"/>
        <v>-261.86</v>
      </c>
      <c r="AK379" s="3">
        <f t="shared" si="62"/>
        <v>0</v>
      </c>
    </row>
    <row r="380" spans="1:39" ht="15" customHeight="1" x14ac:dyDescent="0.25">
      <c r="A380" s="14" t="s">
        <v>258</v>
      </c>
      <c r="B380" s="15">
        <v>9</v>
      </c>
      <c r="C380" s="16">
        <f>SUM(C372:C379)</f>
        <v>0</v>
      </c>
      <c r="D380" s="16">
        <f t="shared" ref="D380:H380" si="63">SUM(D372:D379)</f>
        <v>0</v>
      </c>
      <c r="E380" s="16">
        <f t="shared" si="63"/>
        <v>0</v>
      </c>
      <c r="F380" s="16">
        <f t="shared" si="63"/>
        <v>0</v>
      </c>
      <c r="G380" s="16">
        <f t="shared" si="63"/>
        <v>0</v>
      </c>
      <c r="H380" s="16">
        <f t="shared" si="63"/>
        <v>0</v>
      </c>
      <c r="I380" s="16">
        <f>SUM(I372:I379)</f>
        <v>0</v>
      </c>
      <c r="J380" s="17">
        <f>SUM(J372:J379)</f>
        <v>0</v>
      </c>
      <c r="K380" s="17">
        <f>SUM(K372:K379)</f>
        <v>0</v>
      </c>
      <c r="L380" s="40"/>
      <c r="M380" s="40"/>
      <c r="N380" s="14" t="s">
        <v>62</v>
      </c>
      <c r="O380" s="15">
        <v>9</v>
      </c>
      <c r="P380" s="4">
        <f t="shared" ref="P380:X380" si="64">SUM(P372:P379)</f>
        <v>8</v>
      </c>
      <c r="Q380" s="4">
        <f t="shared" si="64"/>
        <v>0</v>
      </c>
      <c r="R380" s="4">
        <f t="shared" si="64"/>
        <v>0</v>
      </c>
      <c r="S380" s="4">
        <f t="shared" si="64"/>
        <v>0</v>
      </c>
      <c r="T380" s="4">
        <f t="shared" si="64"/>
        <v>1</v>
      </c>
      <c r="U380" s="4">
        <f t="shared" si="64"/>
        <v>0</v>
      </c>
      <c r="V380" s="4">
        <f t="shared" si="64"/>
        <v>2</v>
      </c>
      <c r="W380" s="3">
        <f t="shared" si="64"/>
        <v>13721.66</v>
      </c>
      <c r="X380" s="3">
        <f t="shared" si="64"/>
        <v>0</v>
      </c>
      <c r="Y380" s="32"/>
      <c r="Z380" s="32"/>
      <c r="AA380" s="14" t="s">
        <v>62</v>
      </c>
      <c r="AB380" s="15">
        <v>9</v>
      </c>
      <c r="AC380" s="4">
        <f t="shared" si="54"/>
        <v>-8</v>
      </c>
      <c r="AD380" s="4">
        <f t="shared" si="55"/>
        <v>0</v>
      </c>
      <c r="AE380" s="4">
        <f t="shared" si="56"/>
        <v>0</v>
      </c>
      <c r="AF380" s="4">
        <f t="shared" si="57"/>
        <v>0</v>
      </c>
      <c r="AG380" s="4">
        <f t="shared" si="58"/>
        <v>-1</v>
      </c>
      <c r="AH380" s="4">
        <f t="shared" si="59"/>
        <v>0</v>
      </c>
      <c r="AI380" s="4">
        <f t="shared" si="60"/>
        <v>-2</v>
      </c>
      <c r="AJ380" s="3">
        <f t="shared" si="61"/>
        <v>-13721.66</v>
      </c>
      <c r="AK380" s="3">
        <f t="shared" si="62"/>
        <v>0</v>
      </c>
    </row>
    <row r="382" spans="1:39" x14ac:dyDescent="0.25">
      <c r="A382" s="12" t="s">
        <v>66</v>
      </c>
      <c r="N382" s="12" t="s">
        <v>66</v>
      </c>
      <c r="AA382" s="12" t="s">
        <v>66</v>
      </c>
    </row>
    <row r="383" spans="1:39" ht="18.75" x14ac:dyDescent="0.3">
      <c r="A383" s="10" t="s">
        <v>730</v>
      </c>
      <c r="B383" s="10"/>
      <c r="C383" s="11"/>
      <c r="D383" s="11"/>
      <c r="E383" s="11"/>
      <c r="F383" s="11"/>
      <c r="G383" s="11"/>
      <c r="H383" s="10"/>
      <c r="I383" s="10"/>
      <c r="J383" s="10"/>
      <c r="K383" s="10"/>
      <c r="L383" s="6"/>
      <c r="M383" s="10" t="s">
        <v>724</v>
      </c>
      <c r="N383" s="10" t="s">
        <v>730</v>
      </c>
      <c r="O383" s="10"/>
      <c r="P383" s="11"/>
      <c r="Q383" s="11"/>
      <c r="R383" s="11"/>
      <c r="S383" s="11"/>
      <c r="T383" s="11"/>
      <c r="U383" s="10"/>
      <c r="V383" s="10"/>
      <c r="W383" s="10"/>
      <c r="X383" s="10"/>
      <c r="Y383" s="6"/>
      <c r="Z383" s="10" t="s">
        <v>724</v>
      </c>
      <c r="AA383" s="10" t="s">
        <v>730</v>
      </c>
      <c r="AB383" s="10"/>
      <c r="AC383" s="11"/>
      <c r="AD383" s="11"/>
      <c r="AE383" s="11"/>
      <c r="AF383" s="11"/>
      <c r="AG383" s="11"/>
      <c r="AH383" s="10"/>
      <c r="AI383" s="10"/>
      <c r="AJ383" s="10"/>
      <c r="AK383" s="10"/>
      <c r="AL383" s="6">
        <f>L383-Y383</f>
        <v>0</v>
      </c>
      <c r="AM383" s="10" t="s">
        <v>724</v>
      </c>
    </row>
    <row r="384" spans="1:39" ht="20.25" customHeight="1" x14ac:dyDescent="0.3">
      <c r="A384" s="116" t="s">
        <v>725</v>
      </c>
      <c r="B384" s="116"/>
      <c r="C384" s="6">
        <v>0</v>
      </c>
      <c r="D384" s="10" t="s">
        <v>729</v>
      </c>
      <c r="E384" s="11"/>
      <c r="F384" s="6"/>
      <c r="G384" s="53" t="s">
        <v>726</v>
      </c>
      <c r="H384" s="1"/>
      <c r="I384" s="10"/>
      <c r="J384" s="10"/>
      <c r="K384" s="6"/>
      <c r="L384" s="10" t="s">
        <v>63</v>
      </c>
      <c r="M384" s="10"/>
      <c r="N384" s="116" t="s">
        <v>725</v>
      </c>
      <c r="O384" s="116"/>
      <c r="P384" s="6"/>
      <c r="Q384" s="10" t="s">
        <v>729</v>
      </c>
      <c r="R384" s="11"/>
      <c r="S384" s="6"/>
      <c r="T384" s="53" t="s">
        <v>726</v>
      </c>
      <c r="U384" s="1"/>
      <c r="V384" s="10"/>
      <c r="W384" s="10"/>
      <c r="X384" s="6"/>
      <c r="Y384" s="10" t="s">
        <v>63</v>
      </c>
      <c r="Z384" s="10"/>
      <c r="AA384" s="116" t="s">
        <v>725</v>
      </c>
      <c r="AB384" s="116"/>
      <c r="AC384" s="6">
        <f>C384-P384</f>
        <v>0</v>
      </c>
      <c r="AD384" s="10" t="s">
        <v>729</v>
      </c>
      <c r="AE384" s="11"/>
      <c r="AF384" s="6">
        <f>F384-S384</f>
        <v>0</v>
      </c>
      <c r="AG384" s="53" t="s">
        <v>726</v>
      </c>
      <c r="AH384" s="1"/>
      <c r="AI384" s="10"/>
      <c r="AJ384" s="10"/>
      <c r="AK384" s="6">
        <f>K384-X384</f>
        <v>0</v>
      </c>
      <c r="AL384" s="10" t="s">
        <v>63</v>
      </c>
      <c r="AM384" s="10"/>
    </row>
    <row r="385" spans="1:39" ht="21" customHeight="1" x14ac:dyDescent="0.3">
      <c r="A385" s="13" t="s">
        <v>728</v>
      </c>
      <c r="B385" s="13"/>
      <c r="C385" s="6"/>
      <c r="D385" s="13" t="s">
        <v>727</v>
      </c>
      <c r="E385" s="13"/>
      <c r="F385" s="13"/>
      <c r="J385" s="10"/>
      <c r="K385" s="10"/>
      <c r="L385" s="6"/>
      <c r="M385" s="10" t="s">
        <v>64</v>
      </c>
      <c r="N385" s="13" t="s">
        <v>728</v>
      </c>
      <c r="O385" s="13"/>
      <c r="P385" s="6">
        <v>1</v>
      </c>
      <c r="Q385" s="13" t="s">
        <v>727</v>
      </c>
      <c r="R385" s="13"/>
      <c r="S385" s="13"/>
      <c r="W385" s="10"/>
      <c r="X385" s="10"/>
      <c r="Y385" s="6">
        <v>1</v>
      </c>
      <c r="Z385" s="10" t="s">
        <v>64</v>
      </c>
      <c r="AA385" s="13" t="s">
        <v>728</v>
      </c>
      <c r="AB385" s="13"/>
      <c r="AC385" s="6">
        <f>C385-P385</f>
        <v>-1</v>
      </c>
      <c r="AD385" s="13" t="s">
        <v>727</v>
      </c>
      <c r="AE385" s="13"/>
      <c r="AF385" s="13"/>
      <c r="AJ385" s="10"/>
      <c r="AK385" s="10"/>
      <c r="AL385" s="6">
        <f>L385-Y385</f>
        <v>-1</v>
      </c>
      <c r="AM385" s="10" t="s">
        <v>64</v>
      </c>
    </row>
    <row r="388" spans="1:39" x14ac:dyDescent="0.25">
      <c r="A388" s="12" t="s">
        <v>67</v>
      </c>
      <c r="N388" s="12" t="s">
        <v>67</v>
      </c>
      <c r="AA388" s="12" t="s">
        <v>67</v>
      </c>
    </row>
    <row r="389" spans="1:39" ht="18.75" x14ac:dyDescent="0.3">
      <c r="A389" s="10" t="s">
        <v>730</v>
      </c>
      <c r="B389" s="10"/>
      <c r="C389" s="11"/>
      <c r="D389" s="11"/>
      <c r="E389" s="11"/>
      <c r="F389" s="11"/>
      <c r="G389" s="11"/>
      <c r="H389" s="10"/>
      <c r="I389" s="10"/>
      <c r="J389" s="10"/>
      <c r="K389" s="10"/>
      <c r="L389" s="6"/>
      <c r="M389" s="10" t="s">
        <v>724</v>
      </c>
      <c r="N389" s="10" t="s">
        <v>730</v>
      </c>
      <c r="O389" s="10"/>
      <c r="P389" s="11"/>
      <c r="Q389" s="11"/>
      <c r="R389" s="11"/>
      <c r="S389" s="11"/>
      <c r="T389" s="11"/>
      <c r="U389" s="10"/>
      <c r="V389" s="10"/>
      <c r="W389" s="10"/>
      <c r="X389" s="10"/>
      <c r="Y389" s="6">
        <v>1</v>
      </c>
      <c r="Z389" s="10" t="s">
        <v>724</v>
      </c>
      <c r="AA389" s="10" t="s">
        <v>730</v>
      </c>
      <c r="AB389" s="10"/>
      <c r="AC389" s="11"/>
      <c r="AD389" s="11"/>
      <c r="AE389" s="11"/>
      <c r="AF389" s="11"/>
      <c r="AG389" s="11"/>
      <c r="AH389" s="10"/>
      <c r="AI389" s="10"/>
      <c r="AJ389" s="10"/>
      <c r="AK389" s="10"/>
      <c r="AL389" s="6">
        <f>L389-Y389</f>
        <v>-1</v>
      </c>
      <c r="AM389" s="10" t="s">
        <v>724</v>
      </c>
    </row>
    <row r="390" spans="1:39" ht="20.25" customHeight="1" x14ac:dyDescent="0.3">
      <c r="A390" s="116" t="s">
        <v>725</v>
      </c>
      <c r="B390" s="116"/>
      <c r="C390" s="6"/>
      <c r="D390" s="10" t="s">
        <v>729</v>
      </c>
      <c r="E390" s="11"/>
      <c r="F390" s="6"/>
      <c r="G390" s="53" t="s">
        <v>726</v>
      </c>
      <c r="H390" s="1"/>
      <c r="I390" s="10"/>
      <c r="J390" s="10"/>
      <c r="K390" s="6"/>
      <c r="L390" s="10" t="s">
        <v>63</v>
      </c>
      <c r="M390" s="10"/>
      <c r="N390" s="116" t="s">
        <v>725</v>
      </c>
      <c r="O390" s="116"/>
      <c r="P390" s="6">
        <v>1</v>
      </c>
      <c r="Q390" s="10" t="s">
        <v>729</v>
      </c>
      <c r="R390" s="11"/>
      <c r="S390" s="6"/>
      <c r="T390" s="53" t="s">
        <v>726</v>
      </c>
      <c r="U390" s="1"/>
      <c r="V390" s="10"/>
      <c r="W390" s="10"/>
      <c r="X390" s="6"/>
      <c r="Y390" s="10" t="s">
        <v>63</v>
      </c>
      <c r="Z390" s="10"/>
      <c r="AA390" s="116" t="s">
        <v>725</v>
      </c>
      <c r="AB390" s="116"/>
      <c r="AC390" s="6">
        <f>C390-P390</f>
        <v>-1</v>
      </c>
      <c r="AD390" s="10" t="s">
        <v>729</v>
      </c>
      <c r="AE390" s="11"/>
      <c r="AF390" s="6">
        <f>F390-S390</f>
        <v>0</v>
      </c>
      <c r="AG390" s="53" t="s">
        <v>726</v>
      </c>
      <c r="AH390" s="1"/>
      <c r="AI390" s="10"/>
      <c r="AJ390" s="10"/>
      <c r="AK390" s="6">
        <f>K390-X390</f>
        <v>0</v>
      </c>
      <c r="AL390" s="10" t="s">
        <v>63</v>
      </c>
      <c r="AM390" s="10"/>
    </row>
    <row r="391" spans="1:39" ht="21" customHeight="1" x14ac:dyDescent="0.3">
      <c r="A391" s="13" t="s">
        <v>728</v>
      </c>
      <c r="B391" s="13"/>
      <c r="C391" s="6"/>
      <c r="D391" s="13" t="s">
        <v>727</v>
      </c>
      <c r="E391" s="13"/>
      <c r="F391" s="13"/>
      <c r="J391" s="10"/>
      <c r="K391" s="10"/>
      <c r="L391" s="6"/>
      <c r="M391" s="10" t="s">
        <v>64</v>
      </c>
      <c r="N391" s="13" t="s">
        <v>728</v>
      </c>
      <c r="O391" s="13"/>
      <c r="P391" s="6">
        <v>1</v>
      </c>
      <c r="Q391" s="13" t="s">
        <v>727</v>
      </c>
      <c r="R391" s="13"/>
      <c r="S391" s="13"/>
      <c r="W391" s="10"/>
      <c r="X391" s="10"/>
      <c r="Y391" s="6">
        <v>1</v>
      </c>
      <c r="Z391" s="10" t="s">
        <v>64</v>
      </c>
      <c r="AA391" s="13" t="s">
        <v>728</v>
      </c>
      <c r="AB391" s="13"/>
      <c r="AC391" s="6">
        <f>C391-P391</f>
        <v>-1</v>
      </c>
      <c r="AD391" s="13" t="s">
        <v>727</v>
      </c>
      <c r="AE391" s="13"/>
      <c r="AF391" s="13"/>
      <c r="AJ391" s="10"/>
      <c r="AK391" s="10"/>
      <c r="AL391" s="6">
        <f>L391-Y391</f>
        <v>-1</v>
      </c>
      <c r="AM391" s="10" t="s">
        <v>64</v>
      </c>
    </row>
    <row r="394" spans="1:39" x14ac:dyDescent="0.25">
      <c r="A394" s="12" t="s">
        <v>68</v>
      </c>
      <c r="N394" s="12" t="s">
        <v>68</v>
      </c>
      <c r="AA394" s="12" t="s">
        <v>68</v>
      </c>
    </row>
    <row r="395" spans="1:39" ht="18.75" x14ac:dyDescent="0.3">
      <c r="A395" s="10" t="s">
        <v>730</v>
      </c>
      <c r="B395" s="10"/>
      <c r="C395" s="11"/>
      <c r="D395" s="11"/>
      <c r="E395" s="11"/>
      <c r="F395" s="11"/>
      <c r="G395" s="11"/>
      <c r="H395" s="10"/>
      <c r="I395" s="10"/>
      <c r="J395" s="10"/>
      <c r="K395" s="10"/>
      <c r="L395" s="6"/>
      <c r="M395" s="10" t="s">
        <v>724</v>
      </c>
      <c r="N395" s="10" t="s">
        <v>730</v>
      </c>
      <c r="O395" s="10"/>
      <c r="P395" s="11"/>
      <c r="Q395" s="11"/>
      <c r="R395" s="11"/>
      <c r="S395" s="11"/>
      <c r="T395" s="11"/>
      <c r="U395" s="10"/>
      <c r="V395" s="10"/>
      <c r="W395" s="10"/>
      <c r="X395" s="10"/>
      <c r="Y395" s="6"/>
      <c r="Z395" s="10" t="s">
        <v>724</v>
      </c>
      <c r="AA395" s="10" t="s">
        <v>730</v>
      </c>
      <c r="AB395" s="10"/>
      <c r="AC395" s="11"/>
      <c r="AD395" s="11"/>
      <c r="AE395" s="11"/>
      <c r="AF395" s="11"/>
      <c r="AG395" s="11"/>
      <c r="AH395" s="10"/>
      <c r="AI395" s="10"/>
      <c r="AJ395" s="10"/>
      <c r="AK395" s="10"/>
      <c r="AL395" s="6">
        <f>L395-Y395</f>
        <v>0</v>
      </c>
      <c r="AM395" s="10" t="s">
        <v>724</v>
      </c>
    </row>
    <row r="396" spans="1:39" ht="20.25" customHeight="1" x14ac:dyDescent="0.3">
      <c r="A396" s="116" t="s">
        <v>725</v>
      </c>
      <c r="B396" s="116"/>
      <c r="C396" s="6"/>
      <c r="D396" s="10" t="s">
        <v>729</v>
      </c>
      <c r="E396" s="11"/>
      <c r="F396" s="6"/>
      <c r="G396" s="53" t="s">
        <v>726</v>
      </c>
      <c r="H396" s="1"/>
      <c r="I396" s="10"/>
      <c r="J396" s="10"/>
      <c r="K396" s="6"/>
      <c r="L396" s="10" t="s">
        <v>63</v>
      </c>
      <c r="M396" s="10"/>
      <c r="N396" s="116" t="s">
        <v>725</v>
      </c>
      <c r="O396" s="116"/>
      <c r="P396" s="6"/>
      <c r="Q396" s="10" t="s">
        <v>729</v>
      </c>
      <c r="R396" s="11"/>
      <c r="S396" s="6"/>
      <c r="T396" s="53" t="s">
        <v>726</v>
      </c>
      <c r="U396" s="1"/>
      <c r="V396" s="10"/>
      <c r="W396" s="10"/>
      <c r="X396" s="6"/>
      <c r="Y396" s="10" t="s">
        <v>63</v>
      </c>
      <c r="Z396" s="10"/>
      <c r="AA396" s="116" t="s">
        <v>725</v>
      </c>
      <c r="AB396" s="116"/>
      <c r="AC396" s="6">
        <f>C396-P396</f>
        <v>0</v>
      </c>
      <c r="AD396" s="10" t="s">
        <v>729</v>
      </c>
      <c r="AE396" s="11"/>
      <c r="AF396" s="6">
        <f>F396-S396</f>
        <v>0</v>
      </c>
      <c r="AG396" s="53" t="s">
        <v>726</v>
      </c>
      <c r="AH396" s="1"/>
      <c r="AI396" s="10"/>
      <c r="AJ396" s="10"/>
      <c r="AK396" s="6">
        <f>K396-X396</f>
        <v>0</v>
      </c>
      <c r="AL396" s="10" t="s">
        <v>63</v>
      </c>
      <c r="AM396" s="10"/>
    </row>
    <row r="397" spans="1:39" ht="21" customHeight="1" x14ac:dyDescent="0.3">
      <c r="A397" s="13" t="s">
        <v>728</v>
      </c>
      <c r="B397" s="13"/>
      <c r="C397" s="6"/>
      <c r="D397" s="13" t="s">
        <v>727</v>
      </c>
      <c r="E397" s="13"/>
      <c r="F397" s="13"/>
      <c r="J397" s="10"/>
      <c r="K397" s="10"/>
      <c r="L397" s="6"/>
      <c r="M397" s="10" t="s">
        <v>64</v>
      </c>
      <c r="N397" s="13" t="s">
        <v>728</v>
      </c>
      <c r="O397" s="13"/>
      <c r="P397" s="6"/>
      <c r="Q397" s="13" t="s">
        <v>727</v>
      </c>
      <c r="R397" s="13"/>
      <c r="S397" s="13"/>
      <c r="W397" s="10"/>
      <c r="X397" s="10"/>
      <c r="Y397" s="6"/>
      <c r="Z397" s="10" t="s">
        <v>64</v>
      </c>
      <c r="AA397" s="13" t="s">
        <v>728</v>
      </c>
      <c r="AB397" s="13"/>
      <c r="AC397" s="6">
        <f>C397-P397</f>
        <v>0</v>
      </c>
      <c r="AD397" s="13" t="s">
        <v>727</v>
      </c>
      <c r="AE397" s="13"/>
      <c r="AF397" s="13"/>
      <c r="AJ397" s="10"/>
      <c r="AK397" s="10"/>
      <c r="AL397" s="6">
        <f>L397-Y397</f>
        <v>0</v>
      </c>
      <c r="AM397" s="10" t="s">
        <v>64</v>
      </c>
    </row>
    <row r="400" spans="1:39" ht="17.25" customHeight="1" x14ac:dyDescent="0.25">
      <c r="A400" s="19" t="s">
        <v>139</v>
      </c>
      <c r="B400" s="19"/>
      <c r="C400" s="19"/>
      <c r="D400" s="19"/>
      <c r="E400" s="18"/>
      <c r="F400" s="18"/>
      <c r="G400" s="18"/>
      <c r="H400" s="18"/>
      <c r="I400" s="18"/>
      <c r="J400" s="18"/>
      <c r="K400" s="135"/>
      <c r="L400" s="135"/>
      <c r="M400" s="135"/>
      <c r="N400" s="19" t="s">
        <v>139</v>
      </c>
      <c r="O400" s="19"/>
      <c r="P400" s="19"/>
      <c r="Q400" s="19"/>
      <c r="R400" s="18"/>
      <c r="S400" s="18"/>
      <c r="T400" s="18"/>
      <c r="U400" s="18"/>
      <c r="V400" s="18"/>
      <c r="W400" s="18"/>
      <c r="X400" s="18"/>
      <c r="Y400" s="18"/>
      <c r="Z400" s="18"/>
      <c r="AA400" s="19" t="s">
        <v>139</v>
      </c>
      <c r="AB400" s="19"/>
      <c r="AC400" s="19"/>
      <c r="AD400" s="19"/>
      <c r="AE400" s="18"/>
      <c r="AF400" s="18"/>
      <c r="AG400" s="18"/>
      <c r="AH400" s="18"/>
      <c r="AI400" s="18"/>
      <c r="AJ400" s="18"/>
      <c r="AK400" s="18"/>
      <c r="AL400" s="18"/>
      <c r="AM400" s="18"/>
    </row>
    <row r="401" spans="1:39" ht="17.25" customHeight="1" x14ac:dyDescent="0.25">
      <c r="A401" s="9" t="s">
        <v>65</v>
      </c>
      <c r="B401" s="67"/>
      <c r="C401" s="7"/>
      <c r="D401" s="7"/>
      <c r="E401" s="7"/>
      <c r="F401" s="7"/>
      <c r="G401" s="7"/>
      <c r="H401" s="7"/>
      <c r="I401" s="7"/>
      <c r="J401" s="7"/>
      <c r="K401" s="7"/>
      <c r="L401" s="67"/>
      <c r="M401" s="67"/>
      <c r="N401" s="9" t="s">
        <v>65</v>
      </c>
      <c r="O401" s="67"/>
      <c r="P401" s="7"/>
      <c r="Q401" s="7"/>
      <c r="R401" s="7"/>
      <c r="S401" s="7"/>
      <c r="T401" s="7"/>
      <c r="U401" s="7"/>
      <c r="V401" s="7"/>
      <c r="W401" s="7"/>
      <c r="X401" s="7"/>
      <c r="Y401" s="67"/>
      <c r="Z401" s="67"/>
      <c r="AA401" s="9" t="s">
        <v>65</v>
      </c>
      <c r="AB401" s="67"/>
      <c r="AC401" s="7"/>
      <c r="AD401" s="7"/>
      <c r="AE401" s="7"/>
      <c r="AF401" s="7"/>
      <c r="AG401" s="7"/>
      <c r="AH401" s="7"/>
      <c r="AI401" s="7"/>
      <c r="AJ401" s="7"/>
      <c r="AK401" s="7"/>
      <c r="AL401" s="67"/>
      <c r="AM401" s="67"/>
    </row>
    <row r="402" spans="1:39" ht="27" customHeight="1" x14ac:dyDescent="0.25">
      <c r="A402" s="121" t="s">
        <v>52</v>
      </c>
      <c r="B402" s="121" t="s">
        <v>53</v>
      </c>
      <c r="C402" s="127" t="s">
        <v>70</v>
      </c>
      <c r="D402" s="131"/>
      <c r="E402" s="131"/>
      <c r="F402" s="131"/>
      <c r="G402" s="131"/>
      <c r="H402" s="131"/>
      <c r="I402" s="128"/>
      <c r="J402" s="132" t="s">
        <v>69</v>
      </c>
      <c r="K402" s="132"/>
      <c r="L402" s="44"/>
      <c r="M402" s="55"/>
      <c r="N402" s="121" t="s">
        <v>52</v>
      </c>
      <c r="O402" s="121" t="s">
        <v>53</v>
      </c>
      <c r="P402" s="127" t="s">
        <v>70</v>
      </c>
      <c r="Q402" s="131"/>
      <c r="R402" s="131"/>
      <c r="S402" s="131"/>
      <c r="T402" s="131"/>
      <c r="U402" s="131"/>
      <c r="V402" s="128"/>
      <c r="W402" s="119" t="s">
        <v>69</v>
      </c>
      <c r="X402" s="120"/>
      <c r="Y402" s="44"/>
      <c r="Z402" s="44"/>
      <c r="AA402" s="121" t="s">
        <v>52</v>
      </c>
      <c r="AB402" s="121" t="s">
        <v>53</v>
      </c>
      <c r="AC402" s="127" t="s">
        <v>70</v>
      </c>
      <c r="AD402" s="131"/>
      <c r="AE402" s="131"/>
      <c r="AF402" s="131"/>
      <c r="AG402" s="131"/>
      <c r="AH402" s="131"/>
      <c r="AI402" s="128"/>
      <c r="AJ402" s="119" t="s">
        <v>69</v>
      </c>
      <c r="AK402" s="120"/>
      <c r="AM402" s="33"/>
    </row>
    <row r="403" spans="1:39" ht="21" customHeight="1" x14ac:dyDescent="0.25">
      <c r="A403" s="122"/>
      <c r="B403" s="122"/>
      <c r="C403" s="121" t="s">
        <v>40</v>
      </c>
      <c r="D403" s="127" t="s">
        <v>48</v>
      </c>
      <c r="E403" s="131"/>
      <c r="F403" s="131"/>
      <c r="G403" s="131"/>
      <c r="H403" s="131"/>
      <c r="I403" s="128"/>
      <c r="J403" s="121" t="s">
        <v>47</v>
      </c>
      <c r="K403" s="124" t="s">
        <v>49</v>
      </c>
      <c r="L403" s="30"/>
      <c r="M403" s="55"/>
      <c r="N403" s="122"/>
      <c r="O403" s="122"/>
      <c r="P403" s="121" t="s">
        <v>40</v>
      </c>
      <c r="Q403" s="127" t="s">
        <v>48</v>
      </c>
      <c r="R403" s="131"/>
      <c r="S403" s="131"/>
      <c r="T403" s="131"/>
      <c r="U403" s="131"/>
      <c r="V403" s="128"/>
      <c r="W403" s="121" t="s">
        <v>47</v>
      </c>
      <c r="X403" s="124" t="s">
        <v>49</v>
      </c>
      <c r="Y403" s="44"/>
      <c r="Z403" s="44"/>
      <c r="AA403" s="122"/>
      <c r="AB403" s="122"/>
      <c r="AC403" s="121" t="s">
        <v>40</v>
      </c>
      <c r="AD403" s="127" t="s">
        <v>48</v>
      </c>
      <c r="AE403" s="131"/>
      <c r="AF403" s="131"/>
      <c r="AG403" s="131"/>
      <c r="AH403" s="131"/>
      <c r="AI403" s="128"/>
      <c r="AJ403" s="121" t="s">
        <v>47</v>
      </c>
      <c r="AK403" s="124" t="s">
        <v>49</v>
      </c>
    </row>
    <row r="404" spans="1:39" ht="18.75" customHeight="1" x14ac:dyDescent="0.25">
      <c r="A404" s="122"/>
      <c r="B404" s="122"/>
      <c r="C404" s="122"/>
      <c r="D404" s="124" t="s">
        <v>43</v>
      </c>
      <c r="E404" s="124" t="s">
        <v>42</v>
      </c>
      <c r="F404" s="124" t="s">
        <v>50</v>
      </c>
      <c r="G404" s="127" t="s">
        <v>44</v>
      </c>
      <c r="H404" s="128"/>
      <c r="I404" s="124" t="s">
        <v>723</v>
      </c>
      <c r="J404" s="122"/>
      <c r="K404" s="125"/>
      <c r="L404" s="30"/>
      <c r="M404" s="55"/>
      <c r="N404" s="122"/>
      <c r="O404" s="122"/>
      <c r="P404" s="122"/>
      <c r="Q404" s="124" t="s">
        <v>43</v>
      </c>
      <c r="R404" s="124" t="s">
        <v>42</v>
      </c>
      <c r="S404" s="124" t="s">
        <v>50</v>
      </c>
      <c r="T404" s="127" t="s">
        <v>44</v>
      </c>
      <c r="U404" s="128"/>
      <c r="V404" s="124" t="s">
        <v>723</v>
      </c>
      <c r="W404" s="122"/>
      <c r="X404" s="125"/>
      <c r="Y404" s="44"/>
      <c r="Z404" s="44"/>
      <c r="AA404" s="122"/>
      <c r="AB404" s="122"/>
      <c r="AC404" s="122"/>
      <c r="AD404" s="124" t="s">
        <v>43</v>
      </c>
      <c r="AE404" s="124" t="s">
        <v>42</v>
      </c>
      <c r="AF404" s="124" t="s">
        <v>50</v>
      </c>
      <c r="AG404" s="127" t="s">
        <v>44</v>
      </c>
      <c r="AH404" s="128"/>
      <c r="AI404" s="124" t="s">
        <v>723</v>
      </c>
      <c r="AJ404" s="122"/>
      <c r="AK404" s="125"/>
    </row>
    <row r="405" spans="1:39" ht="20.25" customHeight="1" x14ac:dyDescent="0.25">
      <c r="A405" s="122"/>
      <c r="B405" s="122"/>
      <c r="C405" s="122"/>
      <c r="D405" s="125"/>
      <c r="E405" s="125"/>
      <c r="F405" s="125"/>
      <c r="G405" s="117" t="s">
        <v>45</v>
      </c>
      <c r="H405" s="117" t="s">
        <v>46</v>
      </c>
      <c r="I405" s="125"/>
      <c r="J405" s="122"/>
      <c r="K405" s="125"/>
      <c r="L405" s="30"/>
      <c r="M405" s="55"/>
      <c r="N405" s="122"/>
      <c r="O405" s="122"/>
      <c r="P405" s="122"/>
      <c r="Q405" s="125"/>
      <c r="R405" s="125"/>
      <c r="S405" s="125"/>
      <c r="T405" s="117" t="s">
        <v>45</v>
      </c>
      <c r="U405" s="117" t="s">
        <v>46</v>
      </c>
      <c r="V405" s="125"/>
      <c r="W405" s="122"/>
      <c r="X405" s="125"/>
      <c r="Y405" s="44"/>
      <c r="Z405" s="44"/>
      <c r="AA405" s="122"/>
      <c r="AB405" s="122"/>
      <c r="AC405" s="122"/>
      <c r="AD405" s="125"/>
      <c r="AE405" s="125"/>
      <c r="AF405" s="125"/>
      <c r="AG405" s="117" t="s">
        <v>45</v>
      </c>
      <c r="AH405" s="117" t="s">
        <v>46</v>
      </c>
      <c r="AI405" s="125"/>
      <c r="AJ405" s="122"/>
      <c r="AK405" s="125"/>
    </row>
    <row r="406" spans="1:39" ht="47.25" customHeight="1" x14ac:dyDescent="0.25">
      <c r="A406" s="123"/>
      <c r="B406" s="123"/>
      <c r="C406" s="123"/>
      <c r="D406" s="126"/>
      <c r="E406" s="126"/>
      <c r="F406" s="126"/>
      <c r="G406" s="118"/>
      <c r="H406" s="118"/>
      <c r="I406" s="126"/>
      <c r="J406" s="123"/>
      <c r="K406" s="126"/>
      <c r="L406" s="30"/>
      <c r="M406" s="55"/>
      <c r="N406" s="123"/>
      <c r="O406" s="123"/>
      <c r="P406" s="123"/>
      <c r="Q406" s="126"/>
      <c r="R406" s="126"/>
      <c r="S406" s="126"/>
      <c r="T406" s="118"/>
      <c r="U406" s="118"/>
      <c r="V406" s="126"/>
      <c r="W406" s="123"/>
      <c r="X406" s="126"/>
      <c r="Y406" s="44"/>
      <c r="Z406" s="44"/>
      <c r="AA406" s="123"/>
      <c r="AB406" s="123"/>
      <c r="AC406" s="123"/>
      <c r="AD406" s="126"/>
      <c r="AE406" s="126"/>
      <c r="AF406" s="126"/>
      <c r="AG406" s="118"/>
      <c r="AH406" s="118"/>
      <c r="AI406" s="126"/>
      <c r="AJ406" s="123"/>
      <c r="AK406" s="126"/>
    </row>
    <row r="407" spans="1:39" ht="18.75" customHeight="1" x14ac:dyDescent="0.25">
      <c r="A407" s="66">
        <v>1</v>
      </c>
      <c r="B407" s="66">
        <v>2</v>
      </c>
      <c r="C407" s="66">
        <v>3</v>
      </c>
      <c r="D407" s="66">
        <v>4</v>
      </c>
      <c r="E407" s="66">
        <v>5</v>
      </c>
      <c r="F407" s="66">
        <v>6</v>
      </c>
      <c r="G407" s="66">
        <v>7</v>
      </c>
      <c r="H407" s="66">
        <v>8</v>
      </c>
      <c r="I407" s="66">
        <v>9</v>
      </c>
      <c r="J407" s="66">
        <v>10</v>
      </c>
      <c r="K407" s="66">
        <v>11</v>
      </c>
      <c r="L407" s="45"/>
      <c r="M407" s="39"/>
      <c r="N407" s="66">
        <v>1</v>
      </c>
      <c r="O407" s="66">
        <v>2</v>
      </c>
      <c r="P407" s="66">
        <v>3</v>
      </c>
      <c r="Q407" s="66">
        <v>4</v>
      </c>
      <c r="R407" s="66">
        <v>5</v>
      </c>
      <c r="S407" s="66">
        <v>6</v>
      </c>
      <c r="T407" s="66">
        <v>7</v>
      </c>
      <c r="U407" s="66">
        <v>8</v>
      </c>
      <c r="V407" s="66">
        <v>9</v>
      </c>
      <c r="W407" s="66">
        <v>10</v>
      </c>
      <c r="X407" s="66">
        <v>11</v>
      </c>
      <c r="Y407" s="45"/>
      <c r="Z407" s="45"/>
      <c r="AA407" s="66">
        <v>1</v>
      </c>
      <c r="AB407" s="66">
        <v>2</v>
      </c>
      <c r="AC407" s="66">
        <v>3</v>
      </c>
      <c r="AD407" s="66">
        <v>4</v>
      </c>
      <c r="AE407" s="66">
        <v>5</v>
      </c>
      <c r="AF407" s="66">
        <v>6</v>
      </c>
      <c r="AG407" s="66">
        <v>7</v>
      </c>
      <c r="AH407" s="66">
        <v>8</v>
      </c>
      <c r="AI407" s="66">
        <v>9</v>
      </c>
      <c r="AJ407" s="66">
        <v>10</v>
      </c>
      <c r="AK407" s="66">
        <v>11</v>
      </c>
    </row>
    <row r="408" spans="1:39" ht="38.25" customHeight="1" x14ac:dyDescent="0.25">
      <c r="A408" s="8" t="s">
        <v>54</v>
      </c>
      <c r="B408" s="66">
        <v>1</v>
      </c>
      <c r="C408" s="4"/>
      <c r="D408" s="4"/>
      <c r="E408" s="4"/>
      <c r="F408" s="4"/>
      <c r="G408" s="4"/>
      <c r="H408" s="4"/>
      <c r="I408" s="4"/>
      <c r="J408" s="3"/>
      <c r="K408" s="3"/>
      <c r="L408" s="31"/>
      <c r="M408" s="40"/>
      <c r="N408" s="8" t="s">
        <v>54</v>
      </c>
      <c r="O408" s="66">
        <v>1</v>
      </c>
      <c r="P408" s="4">
        <v>2</v>
      </c>
      <c r="Q408" s="4"/>
      <c r="R408" s="4"/>
      <c r="S408" s="4"/>
      <c r="T408" s="4">
        <v>2</v>
      </c>
      <c r="U408" s="4"/>
      <c r="V408" s="4"/>
      <c r="W408" s="3">
        <v>1899.3</v>
      </c>
      <c r="X408" s="3"/>
      <c r="Y408" s="31"/>
      <c r="Z408" s="31"/>
      <c r="AA408" s="8" t="s">
        <v>54</v>
      </c>
      <c r="AB408" s="66">
        <v>1</v>
      </c>
      <c r="AC408" s="4">
        <f t="shared" ref="AC408:AC416" si="65">C408-P408</f>
        <v>-2</v>
      </c>
      <c r="AD408" s="4">
        <f t="shared" ref="AD408:AD416" si="66">D408-Q408</f>
        <v>0</v>
      </c>
      <c r="AE408" s="4">
        <f t="shared" ref="AE408:AE416" si="67">E408-R408</f>
        <v>0</v>
      </c>
      <c r="AF408" s="4">
        <f t="shared" ref="AF408:AF416" si="68">F408-S408</f>
        <v>0</v>
      </c>
      <c r="AG408" s="4">
        <f t="shared" ref="AG408:AG416" si="69">G408-T408</f>
        <v>-2</v>
      </c>
      <c r="AH408" s="4">
        <f t="shared" ref="AH408:AH416" si="70">H408-U408</f>
        <v>0</v>
      </c>
      <c r="AI408" s="4">
        <f t="shared" ref="AI408:AI416" si="71">I408-V408</f>
        <v>0</v>
      </c>
      <c r="AJ408" s="3">
        <f t="shared" ref="AJ408:AJ416" si="72">J408-W408</f>
        <v>-1899.3</v>
      </c>
      <c r="AK408" s="3">
        <f t="shared" ref="AK408:AK416" si="73">K408-X408</f>
        <v>0</v>
      </c>
    </row>
    <row r="409" spans="1:39" ht="39" customHeight="1" x14ac:dyDescent="0.25">
      <c r="A409" s="8" t="s">
        <v>55</v>
      </c>
      <c r="B409" s="66">
        <v>2</v>
      </c>
      <c r="C409" s="4"/>
      <c r="D409" s="4"/>
      <c r="E409" s="4"/>
      <c r="F409" s="4"/>
      <c r="G409" s="4"/>
      <c r="H409" s="4"/>
      <c r="I409" s="4"/>
      <c r="J409" s="3"/>
      <c r="K409" s="3"/>
      <c r="L409" s="31"/>
      <c r="M409" s="40"/>
      <c r="N409" s="8" t="s">
        <v>55</v>
      </c>
      <c r="O409" s="66">
        <v>2</v>
      </c>
      <c r="P409" s="4">
        <v>2</v>
      </c>
      <c r="Q409" s="4"/>
      <c r="R409" s="4"/>
      <c r="S409" s="4"/>
      <c r="T409" s="4"/>
      <c r="U409" s="4"/>
      <c r="V409" s="4"/>
      <c r="W409" s="3">
        <v>3418.4</v>
      </c>
      <c r="X409" s="3"/>
      <c r="Y409" s="31"/>
      <c r="Z409" s="31"/>
      <c r="AA409" s="8" t="s">
        <v>55</v>
      </c>
      <c r="AB409" s="66">
        <v>2</v>
      </c>
      <c r="AC409" s="4">
        <f t="shared" si="65"/>
        <v>-2</v>
      </c>
      <c r="AD409" s="4">
        <f t="shared" si="66"/>
        <v>0</v>
      </c>
      <c r="AE409" s="4">
        <f t="shared" si="67"/>
        <v>0</v>
      </c>
      <c r="AF409" s="4">
        <f t="shared" si="68"/>
        <v>0</v>
      </c>
      <c r="AG409" s="4">
        <f t="shared" si="69"/>
        <v>0</v>
      </c>
      <c r="AH409" s="4">
        <f t="shared" si="70"/>
        <v>0</v>
      </c>
      <c r="AI409" s="4">
        <f t="shared" si="71"/>
        <v>0</v>
      </c>
      <c r="AJ409" s="3">
        <f t="shared" si="72"/>
        <v>-3418.4</v>
      </c>
      <c r="AK409" s="3">
        <f t="shared" si="73"/>
        <v>0</v>
      </c>
    </row>
    <row r="410" spans="1:39" ht="52.5" customHeight="1" x14ac:dyDescent="0.25">
      <c r="A410" s="8" t="s">
        <v>56</v>
      </c>
      <c r="B410" s="66">
        <v>3</v>
      </c>
      <c r="C410" s="4"/>
      <c r="D410" s="4"/>
      <c r="E410" s="4"/>
      <c r="F410" s="4"/>
      <c r="G410" s="4"/>
      <c r="H410" s="4"/>
      <c r="I410" s="4"/>
      <c r="J410" s="3"/>
      <c r="K410" s="3"/>
      <c r="L410" s="31"/>
      <c r="M410" s="40"/>
      <c r="N410" s="8" t="s">
        <v>56</v>
      </c>
      <c r="O410" s="66">
        <v>3</v>
      </c>
      <c r="P410" s="4"/>
      <c r="Q410" s="4"/>
      <c r="R410" s="4"/>
      <c r="S410" s="4"/>
      <c r="T410" s="4"/>
      <c r="U410" s="4"/>
      <c r="V410" s="4"/>
      <c r="W410" s="3"/>
      <c r="X410" s="3"/>
      <c r="Y410" s="31"/>
      <c r="Z410" s="31"/>
      <c r="AA410" s="8" t="s">
        <v>56</v>
      </c>
      <c r="AB410" s="66">
        <v>3</v>
      </c>
      <c r="AC410" s="4">
        <f t="shared" si="65"/>
        <v>0</v>
      </c>
      <c r="AD410" s="4">
        <f t="shared" si="66"/>
        <v>0</v>
      </c>
      <c r="AE410" s="4">
        <f t="shared" si="67"/>
        <v>0</v>
      </c>
      <c r="AF410" s="4">
        <f t="shared" si="68"/>
        <v>0</v>
      </c>
      <c r="AG410" s="4">
        <f t="shared" si="69"/>
        <v>0</v>
      </c>
      <c r="AH410" s="4">
        <f t="shared" si="70"/>
        <v>0</v>
      </c>
      <c r="AI410" s="4">
        <f t="shared" si="71"/>
        <v>0</v>
      </c>
      <c r="AJ410" s="3">
        <f t="shared" si="72"/>
        <v>0</v>
      </c>
      <c r="AK410" s="3">
        <f t="shared" si="73"/>
        <v>0</v>
      </c>
    </row>
    <row r="411" spans="1:39" ht="12.75" customHeight="1" x14ac:dyDescent="0.25">
      <c r="A411" s="8" t="s">
        <v>57</v>
      </c>
      <c r="B411" s="66">
        <v>4</v>
      </c>
      <c r="C411" s="4"/>
      <c r="D411" s="4"/>
      <c r="E411" s="4"/>
      <c r="F411" s="4"/>
      <c r="G411" s="4"/>
      <c r="H411" s="4"/>
      <c r="I411" s="4"/>
      <c r="J411" s="3"/>
      <c r="K411" s="3"/>
      <c r="L411" s="31"/>
      <c r="M411" s="40"/>
      <c r="N411" s="8" t="s">
        <v>57</v>
      </c>
      <c r="O411" s="66">
        <v>4</v>
      </c>
      <c r="P411" s="4"/>
      <c r="Q411" s="4"/>
      <c r="R411" s="4"/>
      <c r="S411" s="4"/>
      <c r="T411" s="4"/>
      <c r="U411" s="4"/>
      <c r="V411" s="4"/>
      <c r="W411" s="3"/>
      <c r="X411" s="3"/>
      <c r="Y411" s="31"/>
      <c r="Z411" s="31"/>
      <c r="AA411" s="8" t="s">
        <v>57</v>
      </c>
      <c r="AB411" s="66">
        <v>4</v>
      </c>
      <c r="AC411" s="4">
        <f t="shared" si="65"/>
        <v>0</v>
      </c>
      <c r="AD411" s="4">
        <f t="shared" si="66"/>
        <v>0</v>
      </c>
      <c r="AE411" s="4">
        <f t="shared" si="67"/>
        <v>0</v>
      </c>
      <c r="AF411" s="4">
        <f t="shared" si="68"/>
        <v>0</v>
      </c>
      <c r="AG411" s="4">
        <f t="shared" si="69"/>
        <v>0</v>
      </c>
      <c r="AH411" s="4">
        <f t="shared" si="70"/>
        <v>0</v>
      </c>
      <c r="AI411" s="4">
        <f t="shared" si="71"/>
        <v>0</v>
      </c>
      <c r="AJ411" s="3">
        <f t="shared" si="72"/>
        <v>0</v>
      </c>
      <c r="AK411" s="3">
        <f t="shared" si="73"/>
        <v>0</v>
      </c>
    </row>
    <row r="412" spans="1:39" ht="12" customHeight="1" x14ac:dyDescent="0.25">
      <c r="A412" s="8" t="s">
        <v>720</v>
      </c>
      <c r="B412" s="65">
        <v>5</v>
      </c>
      <c r="C412" s="4"/>
      <c r="D412" s="4"/>
      <c r="E412" s="4"/>
      <c r="F412" s="4"/>
      <c r="G412" s="4"/>
      <c r="H412" s="4"/>
      <c r="I412" s="4"/>
      <c r="J412" s="3"/>
      <c r="K412" s="3"/>
      <c r="L412" s="31"/>
      <c r="M412" s="40"/>
      <c r="N412" s="8" t="s">
        <v>58</v>
      </c>
      <c r="O412" s="65">
        <v>5</v>
      </c>
      <c r="P412" s="4"/>
      <c r="Q412" s="4"/>
      <c r="R412" s="4"/>
      <c r="S412" s="4"/>
      <c r="T412" s="4"/>
      <c r="U412" s="4"/>
      <c r="V412" s="4"/>
      <c r="W412" s="3"/>
      <c r="X412" s="3"/>
      <c r="Y412" s="31"/>
      <c r="Z412" s="31"/>
      <c r="AA412" s="8" t="s">
        <v>58</v>
      </c>
      <c r="AB412" s="65">
        <v>5</v>
      </c>
      <c r="AC412" s="4">
        <f t="shared" si="65"/>
        <v>0</v>
      </c>
      <c r="AD412" s="4">
        <f t="shared" si="66"/>
        <v>0</v>
      </c>
      <c r="AE412" s="4">
        <f t="shared" si="67"/>
        <v>0</v>
      </c>
      <c r="AF412" s="4">
        <f t="shared" si="68"/>
        <v>0</v>
      </c>
      <c r="AG412" s="4">
        <f t="shared" si="69"/>
        <v>0</v>
      </c>
      <c r="AH412" s="4">
        <f t="shared" si="70"/>
        <v>0</v>
      </c>
      <c r="AI412" s="4">
        <f t="shared" si="71"/>
        <v>0</v>
      </c>
      <c r="AJ412" s="3">
        <f t="shared" si="72"/>
        <v>0</v>
      </c>
      <c r="AK412" s="3">
        <f t="shared" si="73"/>
        <v>0</v>
      </c>
    </row>
    <row r="413" spans="1:39" ht="12.75" customHeight="1" x14ac:dyDescent="0.25">
      <c r="A413" s="8" t="s">
        <v>59</v>
      </c>
      <c r="B413" s="65">
        <v>6</v>
      </c>
      <c r="C413" s="4"/>
      <c r="D413" s="4"/>
      <c r="E413" s="4"/>
      <c r="F413" s="4"/>
      <c r="G413" s="4"/>
      <c r="H413" s="4"/>
      <c r="I413" s="4"/>
      <c r="J413" s="3"/>
      <c r="K413" s="3"/>
      <c r="L413" s="31"/>
      <c r="M413" s="40"/>
      <c r="N413" s="8" t="s">
        <v>59</v>
      </c>
      <c r="O413" s="65">
        <v>6</v>
      </c>
      <c r="P413" s="4"/>
      <c r="Q413" s="4"/>
      <c r="R413" s="4"/>
      <c r="S413" s="4"/>
      <c r="T413" s="4"/>
      <c r="U413" s="4"/>
      <c r="V413" s="4"/>
      <c r="W413" s="3"/>
      <c r="X413" s="3"/>
      <c r="Y413" s="31"/>
      <c r="Z413" s="31"/>
      <c r="AA413" s="8" t="s">
        <v>59</v>
      </c>
      <c r="AB413" s="65">
        <v>6</v>
      </c>
      <c r="AC413" s="4">
        <f t="shared" si="65"/>
        <v>0</v>
      </c>
      <c r="AD413" s="4">
        <f t="shared" si="66"/>
        <v>0</v>
      </c>
      <c r="AE413" s="4">
        <f t="shared" si="67"/>
        <v>0</v>
      </c>
      <c r="AF413" s="4">
        <f t="shared" si="68"/>
        <v>0</v>
      </c>
      <c r="AG413" s="4">
        <f t="shared" si="69"/>
        <v>0</v>
      </c>
      <c r="AH413" s="4">
        <f t="shared" si="70"/>
        <v>0</v>
      </c>
      <c r="AI413" s="4">
        <f t="shared" si="71"/>
        <v>0</v>
      </c>
      <c r="AJ413" s="3">
        <f t="shared" si="72"/>
        <v>0</v>
      </c>
      <c r="AK413" s="3">
        <f t="shared" si="73"/>
        <v>0</v>
      </c>
    </row>
    <row r="414" spans="1:39" ht="12.75" customHeight="1" x14ac:dyDescent="0.25">
      <c r="A414" s="8" t="s">
        <v>60</v>
      </c>
      <c r="B414" s="65">
        <v>7</v>
      </c>
      <c r="C414" s="4"/>
      <c r="D414" s="4"/>
      <c r="E414" s="4"/>
      <c r="F414" s="4"/>
      <c r="G414" s="4"/>
      <c r="H414" s="4"/>
      <c r="I414" s="4"/>
      <c r="J414" s="3"/>
      <c r="K414" s="3"/>
      <c r="L414" s="31"/>
      <c r="M414" s="40"/>
      <c r="N414" s="8" t="s">
        <v>60</v>
      </c>
      <c r="O414" s="65">
        <v>7</v>
      </c>
      <c r="P414" s="4"/>
      <c r="Q414" s="4"/>
      <c r="R414" s="4"/>
      <c r="S414" s="4"/>
      <c r="T414" s="4"/>
      <c r="U414" s="4"/>
      <c r="V414" s="4"/>
      <c r="W414" s="3"/>
      <c r="X414" s="3"/>
      <c r="Y414" s="31"/>
      <c r="Z414" s="31"/>
      <c r="AA414" s="8" t="s">
        <v>60</v>
      </c>
      <c r="AB414" s="65">
        <v>7</v>
      </c>
      <c r="AC414" s="4">
        <f t="shared" si="65"/>
        <v>0</v>
      </c>
      <c r="AD414" s="4">
        <f t="shared" si="66"/>
        <v>0</v>
      </c>
      <c r="AE414" s="4">
        <f t="shared" si="67"/>
        <v>0</v>
      </c>
      <c r="AF414" s="4">
        <f t="shared" si="68"/>
        <v>0</v>
      </c>
      <c r="AG414" s="4">
        <f t="shared" si="69"/>
        <v>0</v>
      </c>
      <c r="AH414" s="4">
        <f t="shared" si="70"/>
        <v>0</v>
      </c>
      <c r="AI414" s="4">
        <f t="shared" si="71"/>
        <v>0</v>
      </c>
      <c r="AJ414" s="3">
        <f t="shared" si="72"/>
        <v>0</v>
      </c>
      <c r="AK414" s="3">
        <f t="shared" si="73"/>
        <v>0</v>
      </c>
    </row>
    <row r="415" spans="1:39" ht="12.75" customHeight="1" x14ac:dyDescent="0.25">
      <c r="A415" s="8" t="s">
        <v>61</v>
      </c>
      <c r="B415" s="65">
        <v>8</v>
      </c>
      <c r="C415" s="4"/>
      <c r="D415" s="4"/>
      <c r="E415" s="4"/>
      <c r="F415" s="4"/>
      <c r="G415" s="4"/>
      <c r="H415" s="4"/>
      <c r="I415" s="4"/>
      <c r="J415" s="3"/>
      <c r="K415" s="3"/>
      <c r="L415" s="31"/>
      <c r="M415" s="40"/>
      <c r="N415" s="8" t="s">
        <v>61</v>
      </c>
      <c r="O415" s="65">
        <v>8</v>
      </c>
      <c r="P415" s="4">
        <v>3</v>
      </c>
      <c r="Q415" s="4"/>
      <c r="R415" s="4"/>
      <c r="S415" s="4">
        <v>1</v>
      </c>
      <c r="T415" s="4"/>
      <c r="U415" s="4"/>
      <c r="V415" s="4"/>
      <c r="W415" s="3">
        <v>1641.6</v>
      </c>
      <c r="X415" s="3">
        <v>115.3</v>
      </c>
      <c r="Y415" s="31"/>
      <c r="Z415" s="31"/>
      <c r="AA415" s="8" t="s">
        <v>61</v>
      </c>
      <c r="AB415" s="65">
        <v>8</v>
      </c>
      <c r="AC415" s="4">
        <f t="shared" si="65"/>
        <v>-3</v>
      </c>
      <c r="AD415" s="4">
        <f t="shared" si="66"/>
        <v>0</v>
      </c>
      <c r="AE415" s="4">
        <f t="shared" si="67"/>
        <v>0</v>
      </c>
      <c r="AF415" s="4">
        <f t="shared" si="68"/>
        <v>-1</v>
      </c>
      <c r="AG415" s="4">
        <f t="shared" si="69"/>
        <v>0</v>
      </c>
      <c r="AH415" s="4">
        <f t="shared" si="70"/>
        <v>0</v>
      </c>
      <c r="AI415" s="4">
        <f t="shared" si="71"/>
        <v>0</v>
      </c>
      <c r="AJ415" s="3">
        <f t="shared" si="72"/>
        <v>-1641.6</v>
      </c>
      <c r="AK415" s="3">
        <f t="shared" si="73"/>
        <v>-115.3</v>
      </c>
    </row>
    <row r="416" spans="1:39" ht="12.75" customHeight="1" x14ac:dyDescent="0.25">
      <c r="A416" s="14" t="s">
        <v>258</v>
      </c>
      <c r="B416" s="15">
        <v>9</v>
      </c>
      <c r="C416" s="16">
        <f>SUM(C408:C415)</f>
        <v>0</v>
      </c>
      <c r="D416" s="16">
        <f t="shared" ref="D416:H416" si="74">SUM(D408:D415)</f>
        <v>0</v>
      </c>
      <c r="E416" s="16">
        <f t="shared" si="74"/>
        <v>0</v>
      </c>
      <c r="F416" s="16">
        <f t="shared" si="74"/>
        <v>0</v>
      </c>
      <c r="G416" s="16">
        <f t="shared" si="74"/>
        <v>0</v>
      </c>
      <c r="H416" s="16">
        <f t="shared" si="74"/>
        <v>0</v>
      </c>
      <c r="I416" s="16">
        <f>SUM(I408:I415)</f>
        <v>0</v>
      </c>
      <c r="J416" s="17">
        <f>SUM(J408:J415)</f>
        <v>0</v>
      </c>
      <c r="K416" s="17">
        <f>SUM(K408:K415)</f>
        <v>0</v>
      </c>
      <c r="L416" s="40"/>
      <c r="M416" s="40"/>
      <c r="N416" s="14" t="s">
        <v>62</v>
      </c>
      <c r="O416" s="15">
        <v>9</v>
      </c>
      <c r="P416" s="4">
        <f t="shared" ref="P416:X416" si="75">SUM(P408:P415)</f>
        <v>7</v>
      </c>
      <c r="Q416" s="4">
        <f t="shared" si="75"/>
        <v>0</v>
      </c>
      <c r="R416" s="4">
        <f t="shared" si="75"/>
        <v>0</v>
      </c>
      <c r="S416" s="4">
        <f t="shared" si="75"/>
        <v>1</v>
      </c>
      <c r="T416" s="4">
        <f t="shared" si="75"/>
        <v>2</v>
      </c>
      <c r="U416" s="4">
        <f t="shared" si="75"/>
        <v>0</v>
      </c>
      <c r="V416" s="4">
        <f t="shared" si="75"/>
        <v>0</v>
      </c>
      <c r="W416" s="3">
        <f t="shared" si="75"/>
        <v>6959.2999999999993</v>
      </c>
      <c r="X416" s="3">
        <f t="shared" si="75"/>
        <v>115.3</v>
      </c>
      <c r="Y416" s="32"/>
      <c r="Z416" s="32"/>
      <c r="AA416" s="14" t="s">
        <v>62</v>
      </c>
      <c r="AB416" s="15">
        <v>9</v>
      </c>
      <c r="AC416" s="4">
        <f t="shared" si="65"/>
        <v>-7</v>
      </c>
      <c r="AD416" s="4">
        <f t="shared" si="66"/>
        <v>0</v>
      </c>
      <c r="AE416" s="4">
        <f t="shared" si="67"/>
        <v>0</v>
      </c>
      <c r="AF416" s="4">
        <f t="shared" si="68"/>
        <v>-1</v>
      </c>
      <c r="AG416" s="4">
        <f t="shared" si="69"/>
        <v>-2</v>
      </c>
      <c r="AH416" s="4">
        <f t="shared" si="70"/>
        <v>0</v>
      </c>
      <c r="AI416" s="4">
        <f t="shared" si="71"/>
        <v>0</v>
      </c>
      <c r="AJ416" s="3">
        <f t="shared" si="72"/>
        <v>-6959.2999999999993</v>
      </c>
      <c r="AK416" s="3">
        <f t="shared" si="73"/>
        <v>-115.3</v>
      </c>
    </row>
    <row r="418" spans="1:39" x14ac:dyDescent="0.25">
      <c r="A418" s="12" t="s">
        <v>66</v>
      </c>
      <c r="N418" s="12" t="s">
        <v>66</v>
      </c>
      <c r="AA418" s="12" t="s">
        <v>66</v>
      </c>
    </row>
    <row r="419" spans="1:39" ht="18.75" x14ac:dyDescent="0.3">
      <c r="A419" s="10" t="s">
        <v>730</v>
      </c>
      <c r="B419" s="10"/>
      <c r="C419" s="11"/>
      <c r="D419" s="11"/>
      <c r="E419" s="11"/>
      <c r="F419" s="11"/>
      <c r="G419" s="11"/>
      <c r="H419" s="10"/>
      <c r="I419" s="10"/>
      <c r="J419" s="10"/>
      <c r="K419" s="10"/>
      <c r="L419" s="6"/>
      <c r="M419" s="10" t="s">
        <v>724</v>
      </c>
      <c r="N419" s="10" t="s">
        <v>730</v>
      </c>
      <c r="O419" s="10"/>
      <c r="P419" s="11"/>
      <c r="Q419" s="11"/>
      <c r="R419" s="11"/>
      <c r="S419" s="11"/>
      <c r="T419" s="11"/>
      <c r="U419" s="10"/>
      <c r="V419" s="10"/>
      <c r="W419" s="10"/>
      <c r="X419" s="10"/>
      <c r="Y419" s="6">
        <v>2</v>
      </c>
      <c r="Z419" s="10" t="s">
        <v>724</v>
      </c>
      <c r="AA419" s="10" t="s">
        <v>730</v>
      </c>
      <c r="AB419" s="10"/>
      <c r="AC419" s="11"/>
      <c r="AD419" s="11"/>
      <c r="AE419" s="11"/>
      <c r="AF419" s="11"/>
      <c r="AG419" s="11"/>
      <c r="AH419" s="10"/>
      <c r="AI419" s="10"/>
      <c r="AJ419" s="10"/>
      <c r="AK419" s="10"/>
      <c r="AL419" s="6">
        <f>L419-Y419</f>
        <v>-2</v>
      </c>
      <c r="AM419" s="10" t="s">
        <v>724</v>
      </c>
    </row>
    <row r="420" spans="1:39" ht="20.25" customHeight="1" x14ac:dyDescent="0.3">
      <c r="A420" s="116" t="s">
        <v>725</v>
      </c>
      <c r="B420" s="116"/>
      <c r="C420" s="6"/>
      <c r="D420" s="10" t="s">
        <v>729</v>
      </c>
      <c r="E420" s="11"/>
      <c r="F420" s="6"/>
      <c r="G420" s="53" t="s">
        <v>726</v>
      </c>
      <c r="H420" s="1"/>
      <c r="I420" s="10"/>
      <c r="J420" s="10"/>
      <c r="K420" s="6"/>
      <c r="L420" s="10" t="s">
        <v>63</v>
      </c>
      <c r="M420" s="10"/>
      <c r="N420" s="116" t="s">
        <v>725</v>
      </c>
      <c r="O420" s="116"/>
      <c r="P420" s="6">
        <v>0</v>
      </c>
      <c r="Q420" s="10" t="s">
        <v>729</v>
      </c>
      <c r="R420" s="11"/>
      <c r="S420" s="6"/>
      <c r="T420" s="53" t="s">
        <v>726</v>
      </c>
      <c r="U420" s="1"/>
      <c r="V420" s="10"/>
      <c r="W420" s="10"/>
      <c r="X420" s="6"/>
      <c r="Y420" s="10" t="s">
        <v>63</v>
      </c>
      <c r="Z420" s="10"/>
      <c r="AA420" s="116" t="s">
        <v>725</v>
      </c>
      <c r="AB420" s="116"/>
      <c r="AC420" s="6">
        <f>C420-P420</f>
        <v>0</v>
      </c>
      <c r="AD420" s="10" t="s">
        <v>729</v>
      </c>
      <c r="AE420" s="11"/>
      <c r="AF420" s="6">
        <f>F420-S420</f>
        <v>0</v>
      </c>
      <c r="AG420" s="53" t="s">
        <v>726</v>
      </c>
      <c r="AH420" s="1"/>
      <c r="AI420" s="10"/>
      <c r="AJ420" s="10"/>
      <c r="AK420" s="6">
        <f>K420-X420</f>
        <v>0</v>
      </c>
      <c r="AL420" s="10" t="s">
        <v>63</v>
      </c>
      <c r="AM420" s="10"/>
    </row>
    <row r="421" spans="1:39" ht="21" customHeight="1" x14ac:dyDescent="0.3">
      <c r="A421" s="13" t="s">
        <v>728</v>
      </c>
      <c r="B421" s="13"/>
      <c r="C421" s="6"/>
      <c r="D421" s="13" t="s">
        <v>727</v>
      </c>
      <c r="E421" s="13"/>
      <c r="F421" s="13"/>
      <c r="J421" s="10"/>
      <c r="K421" s="10"/>
      <c r="L421" s="6"/>
      <c r="M421" s="10" t="s">
        <v>64</v>
      </c>
      <c r="N421" s="13" t="s">
        <v>728</v>
      </c>
      <c r="O421" s="13"/>
      <c r="P421" s="6">
        <v>0</v>
      </c>
      <c r="Q421" s="13" t="s">
        <v>727</v>
      </c>
      <c r="R421" s="13"/>
      <c r="S421" s="13"/>
      <c r="W421" s="10"/>
      <c r="X421" s="10"/>
      <c r="Y421" s="6">
        <v>2</v>
      </c>
      <c r="Z421" s="10" t="s">
        <v>64</v>
      </c>
      <c r="AA421" s="13" t="s">
        <v>728</v>
      </c>
      <c r="AB421" s="13"/>
      <c r="AC421" s="6">
        <f>C421-P421</f>
        <v>0</v>
      </c>
      <c r="AD421" s="13" t="s">
        <v>727</v>
      </c>
      <c r="AE421" s="13"/>
      <c r="AF421" s="13"/>
      <c r="AJ421" s="10"/>
      <c r="AK421" s="10"/>
      <c r="AL421" s="6">
        <f>L421-Y421</f>
        <v>-2</v>
      </c>
      <c r="AM421" s="10" t="s">
        <v>64</v>
      </c>
    </row>
    <row r="424" spans="1:39" x14ac:dyDescent="0.25">
      <c r="A424" s="12" t="s">
        <v>67</v>
      </c>
      <c r="N424" s="12" t="s">
        <v>67</v>
      </c>
      <c r="AA424" s="12" t="s">
        <v>67</v>
      </c>
    </row>
    <row r="425" spans="1:39" ht="18.75" x14ac:dyDescent="0.3">
      <c r="A425" s="10" t="s">
        <v>730</v>
      </c>
      <c r="B425" s="10"/>
      <c r="C425" s="11"/>
      <c r="D425" s="11"/>
      <c r="E425" s="11"/>
      <c r="F425" s="11"/>
      <c r="G425" s="11"/>
      <c r="H425" s="10"/>
      <c r="I425" s="10"/>
      <c r="J425" s="10"/>
      <c r="K425" s="10"/>
      <c r="L425" s="6"/>
      <c r="M425" s="10" t="s">
        <v>724</v>
      </c>
      <c r="N425" s="10" t="s">
        <v>730</v>
      </c>
      <c r="O425" s="10"/>
      <c r="P425" s="11"/>
      <c r="Q425" s="11"/>
      <c r="R425" s="11"/>
      <c r="S425" s="11"/>
      <c r="T425" s="11"/>
      <c r="U425" s="10"/>
      <c r="V425" s="10"/>
      <c r="W425" s="10"/>
      <c r="X425" s="10"/>
      <c r="Y425" s="6"/>
      <c r="Z425" s="10" t="s">
        <v>724</v>
      </c>
      <c r="AA425" s="10" t="s">
        <v>730</v>
      </c>
      <c r="AB425" s="10"/>
      <c r="AC425" s="11"/>
      <c r="AD425" s="11"/>
      <c r="AE425" s="11"/>
      <c r="AF425" s="11"/>
      <c r="AG425" s="11"/>
      <c r="AH425" s="10"/>
      <c r="AI425" s="10"/>
      <c r="AJ425" s="10"/>
      <c r="AK425" s="10"/>
      <c r="AL425" s="6">
        <f>L425-Y425</f>
        <v>0</v>
      </c>
      <c r="AM425" s="10" t="s">
        <v>724</v>
      </c>
    </row>
    <row r="426" spans="1:39" ht="20.25" customHeight="1" x14ac:dyDescent="0.3">
      <c r="A426" s="116" t="s">
        <v>725</v>
      </c>
      <c r="B426" s="116"/>
      <c r="C426" s="6"/>
      <c r="D426" s="10" t="s">
        <v>729</v>
      </c>
      <c r="E426" s="11"/>
      <c r="F426" s="6"/>
      <c r="G426" s="53" t="s">
        <v>726</v>
      </c>
      <c r="H426" s="1"/>
      <c r="I426" s="10"/>
      <c r="J426" s="10"/>
      <c r="K426" s="6"/>
      <c r="L426" s="10" t="s">
        <v>63</v>
      </c>
      <c r="M426" s="10"/>
      <c r="N426" s="116" t="s">
        <v>725</v>
      </c>
      <c r="O426" s="116"/>
      <c r="P426" s="6"/>
      <c r="Q426" s="10" t="s">
        <v>729</v>
      </c>
      <c r="R426" s="11"/>
      <c r="S426" s="6"/>
      <c r="T426" s="53" t="s">
        <v>726</v>
      </c>
      <c r="U426" s="1"/>
      <c r="V426" s="10"/>
      <c r="W426" s="10"/>
      <c r="X426" s="6"/>
      <c r="Y426" s="10" t="s">
        <v>63</v>
      </c>
      <c r="Z426" s="10"/>
      <c r="AA426" s="116" t="s">
        <v>725</v>
      </c>
      <c r="AB426" s="116"/>
      <c r="AC426" s="6">
        <f>C426-P426</f>
        <v>0</v>
      </c>
      <c r="AD426" s="10" t="s">
        <v>729</v>
      </c>
      <c r="AE426" s="11"/>
      <c r="AF426" s="6">
        <f>F426-S426</f>
        <v>0</v>
      </c>
      <c r="AG426" s="53" t="s">
        <v>726</v>
      </c>
      <c r="AH426" s="1"/>
      <c r="AI426" s="10"/>
      <c r="AJ426" s="10"/>
      <c r="AK426" s="6">
        <f>K426-X426</f>
        <v>0</v>
      </c>
      <c r="AL426" s="10" t="s">
        <v>63</v>
      </c>
      <c r="AM426" s="10"/>
    </row>
    <row r="427" spans="1:39" ht="21" customHeight="1" x14ac:dyDescent="0.3">
      <c r="A427" s="13" t="s">
        <v>728</v>
      </c>
      <c r="B427" s="13"/>
      <c r="C427" s="6"/>
      <c r="D427" s="13" t="s">
        <v>727</v>
      </c>
      <c r="E427" s="13"/>
      <c r="F427" s="13"/>
      <c r="J427" s="10"/>
      <c r="K427" s="10"/>
      <c r="L427" s="6"/>
      <c r="M427" s="10" t="s">
        <v>64</v>
      </c>
      <c r="N427" s="13" t="s">
        <v>728</v>
      </c>
      <c r="O427" s="13"/>
      <c r="P427" s="6"/>
      <c r="Q427" s="13" t="s">
        <v>727</v>
      </c>
      <c r="R427" s="13"/>
      <c r="S427" s="13"/>
      <c r="W427" s="10"/>
      <c r="X427" s="10"/>
      <c r="Y427" s="6">
        <v>2</v>
      </c>
      <c r="Z427" s="10" t="s">
        <v>64</v>
      </c>
      <c r="AA427" s="13" t="s">
        <v>728</v>
      </c>
      <c r="AB427" s="13"/>
      <c r="AC427" s="6">
        <f>C427-P427</f>
        <v>0</v>
      </c>
      <c r="AD427" s="13" t="s">
        <v>727</v>
      </c>
      <c r="AE427" s="13"/>
      <c r="AF427" s="13"/>
      <c r="AJ427" s="10"/>
      <c r="AK427" s="10"/>
      <c r="AL427" s="6">
        <f>L427-Y427</f>
        <v>-2</v>
      </c>
      <c r="AM427" s="10" t="s">
        <v>64</v>
      </c>
    </row>
    <row r="430" spans="1:39" x14ac:dyDescent="0.25">
      <c r="A430" s="12" t="s">
        <v>68</v>
      </c>
      <c r="N430" s="12" t="s">
        <v>68</v>
      </c>
      <c r="AA430" s="12" t="s">
        <v>68</v>
      </c>
    </row>
    <row r="431" spans="1:39" ht="18.75" x14ac:dyDescent="0.3">
      <c r="A431" s="10" t="s">
        <v>730</v>
      </c>
      <c r="B431" s="10"/>
      <c r="C431" s="11"/>
      <c r="D431" s="11"/>
      <c r="E431" s="11"/>
      <c r="F431" s="11"/>
      <c r="G431" s="11"/>
      <c r="H431" s="10"/>
      <c r="I431" s="10"/>
      <c r="J431" s="10"/>
      <c r="K431" s="10"/>
      <c r="L431" s="6"/>
      <c r="M431" s="10" t="s">
        <v>724</v>
      </c>
      <c r="N431" s="10" t="s">
        <v>730</v>
      </c>
      <c r="O431" s="10"/>
      <c r="P431" s="11"/>
      <c r="Q431" s="11"/>
      <c r="R431" s="11"/>
      <c r="S431" s="11"/>
      <c r="T431" s="11"/>
      <c r="U431" s="10"/>
      <c r="V431" s="10"/>
      <c r="W431" s="10"/>
      <c r="X431" s="10"/>
      <c r="Y431" s="6"/>
      <c r="Z431" s="10" t="s">
        <v>724</v>
      </c>
      <c r="AA431" s="10" t="s">
        <v>730</v>
      </c>
      <c r="AB431" s="10"/>
      <c r="AC431" s="11"/>
      <c r="AD431" s="11"/>
      <c r="AE431" s="11"/>
      <c r="AF431" s="11"/>
      <c r="AG431" s="11"/>
      <c r="AH431" s="10"/>
      <c r="AI431" s="10"/>
      <c r="AJ431" s="10"/>
      <c r="AK431" s="10"/>
      <c r="AL431" s="6">
        <f>L431-Y431</f>
        <v>0</v>
      </c>
      <c r="AM431" s="10" t="s">
        <v>724</v>
      </c>
    </row>
    <row r="432" spans="1:39" ht="20.25" customHeight="1" x14ac:dyDescent="0.3">
      <c r="A432" s="116" t="s">
        <v>725</v>
      </c>
      <c r="B432" s="116"/>
      <c r="C432" s="6"/>
      <c r="D432" s="10" t="s">
        <v>729</v>
      </c>
      <c r="E432" s="11"/>
      <c r="F432" s="6"/>
      <c r="G432" s="53" t="s">
        <v>726</v>
      </c>
      <c r="H432" s="1"/>
      <c r="I432" s="10"/>
      <c r="J432" s="10"/>
      <c r="K432" s="6"/>
      <c r="L432" s="10" t="s">
        <v>63</v>
      </c>
      <c r="M432" s="10"/>
      <c r="N432" s="116" t="s">
        <v>725</v>
      </c>
      <c r="O432" s="116"/>
      <c r="P432" s="6"/>
      <c r="Q432" s="10" t="s">
        <v>729</v>
      </c>
      <c r="R432" s="11"/>
      <c r="S432" s="6"/>
      <c r="T432" s="53" t="s">
        <v>726</v>
      </c>
      <c r="U432" s="1"/>
      <c r="V432" s="10"/>
      <c r="W432" s="10"/>
      <c r="X432" s="6"/>
      <c r="Y432" s="10" t="s">
        <v>63</v>
      </c>
      <c r="Z432" s="10"/>
      <c r="AA432" s="116" t="s">
        <v>725</v>
      </c>
      <c r="AB432" s="116"/>
      <c r="AC432" s="6">
        <f>C432-P432</f>
        <v>0</v>
      </c>
      <c r="AD432" s="10" t="s">
        <v>729</v>
      </c>
      <c r="AE432" s="11"/>
      <c r="AF432" s="6">
        <f>F432-S432</f>
        <v>0</v>
      </c>
      <c r="AG432" s="53" t="s">
        <v>726</v>
      </c>
      <c r="AH432" s="1"/>
      <c r="AI432" s="10"/>
      <c r="AJ432" s="10"/>
      <c r="AK432" s="6">
        <f>K432-X432</f>
        <v>0</v>
      </c>
      <c r="AL432" s="10" t="s">
        <v>63</v>
      </c>
      <c r="AM432" s="10"/>
    </row>
    <row r="433" spans="1:39" ht="21" customHeight="1" x14ac:dyDescent="0.3">
      <c r="A433" s="13" t="s">
        <v>728</v>
      </c>
      <c r="B433" s="13"/>
      <c r="C433" s="6"/>
      <c r="D433" s="13" t="s">
        <v>727</v>
      </c>
      <c r="E433" s="13"/>
      <c r="F433" s="13"/>
      <c r="J433" s="10"/>
      <c r="K433" s="10"/>
      <c r="L433" s="6"/>
      <c r="M433" s="10" t="s">
        <v>64</v>
      </c>
      <c r="N433" s="13" t="s">
        <v>728</v>
      </c>
      <c r="O433" s="13"/>
      <c r="P433" s="6"/>
      <c r="Q433" s="13" t="s">
        <v>727</v>
      </c>
      <c r="R433" s="13"/>
      <c r="S433" s="13"/>
      <c r="W433" s="10"/>
      <c r="X433" s="10"/>
      <c r="Y433" s="6"/>
      <c r="Z433" s="10" t="s">
        <v>64</v>
      </c>
      <c r="AA433" s="13" t="s">
        <v>728</v>
      </c>
      <c r="AB433" s="13"/>
      <c r="AC433" s="6">
        <f>C433-P433</f>
        <v>0</v>
      </c>
      <c r="AD433" s="13" t="s">
        <v>727</v>
      </c>
      <c r="AE433" s="13"/>
      <c r="AF433" s="13"/>
      <c r="AJ433" s="10"/>
      <c r="AK433" s="10"/>
      <c r="AL433" s="6">
        <f>L433-Y433</f>
        <v>0</v>
      </c>
      <c r="AM433" s="10" t="s">
        <v>64</v>
      </c>
    </row>
    <row r="436" spans="1:39" ht="17.25" customHeight="1" x14ac:dyDescent="0.25">
      <c r="A436" s="19" t="s">
        <v>140</v>
      </c>
      <c r="B436" s="19"/>
      <c r="C436" s="19"/>
      <c r="D436" s="19"/>
      <c r="E436" s="18"/>
      <c r="F436" s="18"/>
      <c r="G436" s="18"/>
      <c r="H436" s="18"/>
      <c r="I436" s="18"/>
      <c r="J436" s="18"/>
      <c r="K436" s="135"/>
      <c r="L436" s="135"/>
      <c r="M436" s="135"/>
      <c r="N436" s="19" t="s">
        <v>140</v>
      </c>
      <c r="O436" s="19"/>
      <c r="P436" s="19"/>
      <c r="Q436" s="19"/>
      <c r="R436" s="18"/>
      <c r="S436" s="18"/>
      <c r="T436" s="18"/>
      <c r="U436" s="18"/>
      <c r="V436" s="18"/>
      <c r="W436" s="18"/>
      <c r="X436" s="18"/>
      <c r="Y436" s="18"/>
      <c r="Z436" s="18"/>
      <c r="AA436" s="19" t="s">
        <v>140</v>
      </c>
      <c r="AB436" s="19"/>
      <c r="AC436" s="19"/>
      <c r="AD436" s="19"/>
      <c r="AE436" s="18"/>
      <c r="AF436" s="18"/>
      <c r="AG436" s="18"/>
      <c r="AH436" s="18"/>
      <c r="AI436" s="18"/>
      <c r="AJ436" s="18"/>
      <c r="AK436" s="18"/>
      <c r="AL436" s="18"/>
      <c r="AM436" s="18"/>
    </row>
    <row r="437" spans="1:39" ht="17.25" customHeight="1" x14ac:dyDescent="0.25">
      <c r="A437" s="9" t="s">
        <v>65</v>
      </c>
      <c r="B437" s="67"/>
      <c r="C437" s="7"/>
      <c r="D437" s="7"/>
      <c r="E437" s="7"/>
      <c r="F437" s="7"/>
      <c r="G437" s="7"/>
      <c r="H437" s="7"/>
      <c r="I437" s="7"/>
      <c r="J437" s="7"/>
      <c r="K437" s="7"/>
      <c r="L437" s="67"/>
      <c r="M437" s="67"/>
      <c r="N437" s="9" t="s">
        <v>65</v>
      </c>
      <c r="O437" s="67"/>
      <c r="P437" s="7"/>
      <c r="Q437" s="7"/>
      <c r="R437" s="7"/>
      <c r="S437" s="7"/>
      <c r="T437" s="7"/>
      <c r="U437" s="7"/>
      <c r="V437" s="7"/>
      <c r="W437" s="7"/>
      <c r="X437" s="7"/>
      <c r="Y437" s="67"/>
      <c r="Z437" s="67"/>
      <c r="AA437" s="9" t="s">
        <v>65</v>
      </c>
      <c r="AB437" s="67"/>
      <c r="AC437" s="7"/>
      <c r="AD437" s="7"/>
      <c r="AE437" s="7"/>
      <c r="AF437" s="7"/>
      <c r="AG437" s="7"/>
      <c r="AH437" s="7"/>
      <c r="AI437" s="7"/>
      <c r="AJ437" s="7"/>
      <c r="AK437" s="7"/>
      <c r="AL437" s="67"/>
      <c r="AM437" s="67"/>
    </row>
    <row r="438" spans="1:39" ht="27" customHeight="1" x14ac:dyDescent="0.25">
      <c r="A438" s="121" t="s">
        <v>52</v>
      </c>
      <c r="B438" s="121" t="s">
        <v>53</v>
      </c>
      <c r="C438" s="127" t="s">
        <v>70</v>
      </c>
      <c r="D438" s="131"/>
      <c r="E438" s="131"/>
      <c r="F438" s="131"/>
      <c r="G438" s="131"/>
      <c r="H438" s="131"/>
      <c r="I438" s="128"/>
      <c r="J438" s="132" t="s">
        <v>69</v>
      </c>
      <c r="K438" s="132"/>
      <c r="L438" s="44"/>
      <c r="M438" s="55"/>
      <c r="N438" s="121" t="s">
        <v>52</v>
      </c>
      <c r="O438" s="121" t="s">
        <v>53</v>
      </c>
      <c r="P438" s="127" t="s">
        <v>70</v>
      </c>
      <c r="Q438" s="131"/>
      <c r="R438" s="131"/>
      <c r="S438" s="131"/>
      <c r="T438" s="131"/>
      <c r="U438" s="131"/>
      <c r="V438" s="128"/>
      <c r="W438" s="119" t="s">
        <v>69</v>
      </c>
      <c r="X438" s="120"/>
      <c r="Y438" s="44"/>
      <c r="Z438" s="44"/>
      <c r="AA438" s="121" t="s">
        <v>52</v>
      </c>
      <c r="AB438" s="121" t="s">
        <v>53</v>
      </c>
      <c r="AC438" s="127" t="s">
        <v>70</v>
      </c>
      <c r="AD438" s="131"/>
      <c r="AE438" s="131"/>
      <c r="AF438" s="131"/>
      <c r="AG438" s="131"/>
      <c r="AH438" s="131"/>
      <c r="AI438" s="128"/>
      <c r="AJ438" s="119" t="s">
        <v>69</v>
      </c>
      <c r="AK438" s="120"/>
      <c r="AM438" s="33"/>
    </row>
    <row r="439" spans="1:39" ht="21" customHeight="1" x14ac:dyDescent="0.25">
      <c r="A439" s="122"/>
      <c r="B439" s="122"/>
      <c r="C439" s="121" t="s">
        <v>40</v>
      </c>
      <c r="D439" s="127" t="s">
        <v>48</v>
      </c>
      <c r="E439" s="131"/>
      <c r="F439" s="131"/>
      <c r="G439" s="131"/>
      <c r="H439" s="131"/>
      <c r="I439" s="128"/>
      <c r="J439" s="121" t="s">
        <v>47</v>
      </c>
      <c r="K439" s="124" t="s">
        <v>49</v>
      </c>
      <c r="L439" s="30"/>
      <c r="M439" s="55"/>
      <c r="N439" s="122"/>
      <c r="O439" s="122"/>
      <c r="P439" s="121" t="s">
        <v>40</v>
      </c>
      <c r="Q439" s="127" t="s">
        <v>48</v>
      </c>
      <c r="R439" s="131"/>
      <c r="S439" s="131"/>
      <c r="T439" s="131"/>
      <c r="U439" s="131"/>
      <c r="V439" s="128"/>
      <c r="W439" s="121" t="s">
        <v>47</v>
      </c>
      <c r="X439" s="124" t="s">
        <v>49</v>
      </c>
      <c r="Y439" s="44"/>
      <c r="Z439" s="44"/>
      <c r="AA439" s="122"/>
      <c r="AB439" s="122"/>
      <c r="AC439" s="121" t="s">
        <v>40</v>
      </c>
      <c r="AD439" s="127" t="s">
        <v>48</v>
      </c>
      <c r="AE439" s="131"/>
      <c r="AF439" s="131"/>
      <c r="AG439" s="131"/>
      <c r="AH439" s="131"/>
      <c r="AI439" s="128"/>
      <c r="AJ439" s="121" t="s">
        <v>47</v>
      </c>
      <c r="AK439" s="124" t="s">
        <v>49</v>
      </c>
    </row>
    <row r="440" spans="1:39" ht="18.75" customHeight="1" x14ac:dyDescent="0.25">
      <c r="A440" s="122"/>
      <c r="B440" s="122"/>
      <c r="C440" s="122"/>
      <c r="D440" s="124" t="s">
        <v>43</v>
      </c>
      <c r="E440" s="124" t="s">
        <v>42</v>
      </c>
      <c r="F440" s="124" t="s">
        <v>50</v>
      </c>
      <c r="G440" s="127" t="s">
        <v>44</v>
      </c>
      <c r="H440" s="128"/>
      <c r="I440" s="124" t="s">
        <v>723</v>
      </c>
      <c r="J440" s="122"/>
      <c r="K440" s="125"/>
      <c r="L440" s="30"/>
      <c r="M440" s="55"/>
      <c r="N440" s="122"/>
      <c r="O440" s="122"/>
      <c r="P440" s="122"/>
      <c r="Q440" s="124" t="s">
        <v>43</v>
      </c>
      <c r="R440" s="124" t="s">
        <v>42</v>
      </c>
      <c r="S440" s="124" t="s">
        <v>50</v>
      </c>
      <c r="T440" s="127" t="s">
        <v>44</v>
      </c>
      <c r="U440" s="128"/>
      <c r="V440" s="124" t="s">
        <v>723</v>
      </c>
      <c r="W440" s="122"/>
      <c r="X440" s="125"/>
      <c r="Y440" s="44"/>
      <c r="Z440" s="44"/>
      <c r="AA440" s="122"/>
      <c r="AB440" s="122"/>
      <c r="AC440" s="122"/>
      <c r="AD440" s="124" t="s">
        <v>43</v>
      </c>
      <c r="AE440" s="124" t="s">
        <v>42</v>
      </c>
      <c r="AF440" s="124" t="s">
        <v>50</v>
      </c>
      <c r="AG440" s="127" t="s">
        <v>44</v>
      </c>
      <c r="AH440" s="128"/>
      <c r="AI440" s="124" t="s">
        <v>723</v>
      </c>
      <c r="AJ440" s="122"/>
      <c r="AK440" s="125"/>
    </row>
    <row r="441" spans="1:39" ht="20.25" customHeight="1" x14ac:dyDescent="0.25">
      <c r="A441" s="122"/>
      <c r="B441" s="122"/>
      <c r="C441" s="122"/>
      <c r="D441" s="125"/>
      <c r="E441" s="125"/>
      <c r="F441" s="125"/>
      <c r="G441" s="117" t="s">
        <v>45</v>
      </c>
      <c r="H441" s="117" t="s">
        <v>46</v>
      </c>
      <c r="I441" s="125"/>
      <c r="J441" s="122"/>
      <c r="K441" s="125"/>
      <c r="L441" s="30"/>
      <c r="M441" s="55"/>
      <c r="N441" s="122"/>
      <c r="O441" s="122"/>
      <c r="P441" s="122"/>
      <c r="Q441" s="125"/>
      <c r="R441" s="125"/>
      <c r="S441" s="125"/>
      <c r="T441" s="117" t="s">
        <v>45</v>
      </c>
      <c r="U441" s="117" t="s">
        <v>46</v>
      </c>
      <c r="V441" s="125"/>
      <c r="W441" s="122"/>
      <c r="X441" s="125"/>
      <c r="Y441" s="44"/>
      <c r="Z441" s="44"/>
      <c r="AA441" s="122"/>
      <c r="AB441" s="122"/>
      <c r="AC441" s="122"/>
      <c r="AD441" s="125"/>
      <c r="AE441" s="125"/>
      <c r="AF441" s="125"/>
      <c r="AG441" s="117" t="s">
        <v>45</v>
      </c>
      <c r="AH441" s="117" t="s">
        <v>46</v>
      </c>
      <c r="AI441" s="125"/>
      <c r="AJ441" s="122"/>
      <c r="AK441" s="125"/>
    </row>
    <row r="442" spans="1:39" ht="47.25" customHeight="1" x14ac:dyDescent="0.25">
      <c r="A442" s="123"/>
      <c r="B442" s="123"/>
      <c r="C442" s="123"/>
      <c r="D442" s="126"/>
      <c r="E442" s="126"/>
      <c r="F442" s="126"/>
      <c r="G442" s="118"/>
      <c r="H442" s="118"/>
      <c r="I442" s="126"/>
      <c r="J442" s="123"/>
      <c r="K442" s="126"/>
      <c r="L442" s="30"/>
      <c r="M442" s="55"/>
      <c r="N442" s="123"/>
      <c r="O442" s="123"/>
      <c r="P442" s="123"/>
      <c r="Q442" s="126"/>
      <c r="R442" s="126"/>
      <c r="S442" s="126"/>
      <c r="T442" s="118"/>
      <c r="U442" s="118"/>
      <c r="V442" s="126"/>
      <c r="W442" s="123"/>
      <c r="X442" s="126"/>
      <c r="Y442" s="44"/>
      <c r="Z442" s="44"/>
      <c r="AA442" s="123"/>
      <c r="AB442" s="123"/>
      <c r="AC442" s="123"/>
      <c r="AD442" s="126"/>
      <c r="AE442" s="126"/>
      <c r="AF442" s="126"/>
      <c r="AG442" s="118"/>
      <c r="AH442" s="118"/>
      <c r="AI442" s="126"/>
      <c r="AJ442" s="123"/>
      <c r="AK442" s="126"/>
    </row>
    <row r="443" spans="1:39" ht="18.75" customHeight="1" x14ac:dyDescent="0.25">
      <c r="A443" s="66">
        <v>1</v>
      </c>
      <c r="B443" s="66">
        <v>2</v>
      </c>
      <c r="C443" s="66">
        <v>3</v>
      </c>
      <c r="D443" s="66">
        <v>4</v>
      </c>
      <c r="E443" s="66">
        <v>5</v>
      </c>
      <c r="F443" s="66">
        <v>6</v>
      </c>
      <c r="G443" s="66">
        <v>7</v>
      </c>
      <c r="H443" s="66">
        <v>8</v>
      </c>
      <c r="I443" s="66">
        <v>9</v>
      </c>
      <c r="J443" s="66">
        <v>10</v>
      </c>
      <c r="K443" s="66">
        <v>11</v>
      </c>
      <c r="L443" s="45"/>
      <c r="M443" s="39"/>
      <c r="N443" s="66">
        <v>1</v>
      </c>
      <c r="O443" s="66">
        <v>2</v>
      </c>
      <c r="P443" s="66">
        <v>3</v>
      </c>
      <c r="Q443" s="66">
        <v>4</v>
      </c>
      <c r="R443" s="66">
        <v>5</v>
      </c>
      <c r="S443" s="66">
        <v>6</v>
      </c>
      <c r="T443" s="66">
        <v>7</v>
      </c>
      <c r="U443" s="66">
        <v>8</v>
      </c>
      <c r="V443" s="66">
        <v>9</v>
      </c>
      <c r="W443" s="66">
        <v>10</v>
      </c>
      <c r="X443" s="66">
        <v>11</v>
      </c>
      <c r="Y443" s="45"/>
      <c r="Z443" s="45"/>
      <c r="AA443" s="66">
        <v>1</v>
      </c>
      <c r="AB443" s="66">
        <v>2</v>
      </c>
      <c r="AC443" s="66">
        <v>3</v>
      </c>
      <c r="AD443" s="66">
        <v>4</v>
      </c>
      <c r="AE443" s="66">
        <v>5</v>
      </c>
      <c r="AF443" s="66">
        <v>6</v>
      </c>
      <c r="AG443" s="66">
        <v>7</v>
      </c>
      <c r="AH443" s="66">
        <v>8</v>
      </c>
      <c r="AI443" s="66">
        <v>9</v>
      </c>
      <c r="AJ443" s="66">
        <v>10</v>
      </c>
      <c r="AK443" s="66">
        <v>11</v>
      </c>
    </row>
    <row r="444" spans="1:39" ht="38.25" customHeight="1" x14ac:dyDescent="0.25">
      <c r="A444" s="8" t="s">
        <v>54</v>
      </c>
      <c r="B444" s="66">
        <v>1</v>
      </c>
      <c r="C444" s="4"/>
      <c r="D444" s="4"/>
      <c r="E444" s="4"/>
      <c r="F444" s="4"/>
      <c r="G444" s="4"/>
      <c r="H444" s="4"/>
      <c r="I444" s="4"/>
      <c r="J444" s="3"/>
      <c r="K444" s="3"/>
      <c r="L444" s="31"/>
      <c r="M444" s="40"/>
      <c r="N444" s="8" t="s">
        <v>54</v>
      </c>
      <c r="O444" s="66">
        <v>1</v>
      </c>
      <c r="P444" s="4"/>
      <c r="Q444" s="4"/>
      <c r="R444" s="4"/>
      <c r="S444" s="4"/>
      <c r="T444" s="4"/>
      <c r="U444" s="4"/>
      <c r="V444" s="4"/>
      <c r="W444" s="3"/>
      <c r="X444" s="3"/>
      <c r="Y444" s="31"/>
      <c r="Z444" s="31"/>
      <c r="AA444" s="8" t="s">
        <v>54</v>
      </c>
      <c r="AB444" s="66">
        <v>1</v>
      </c>
      <c r="AC444" s="4">
        <f t="shared" ref="AC444:AC452" si="76">C444-P444</f>
        <v>0</v>
      </c>
      <c r="AD444" s="4">
        <f t="shared" ref="AD444:AD452" si="77">D444-Q444</f>
        <v>0</v>
      </c>
      <c r="AE444" s="4">
        <f t="shared" ref="AE444:AE452" si="78">E444-R444</f>
        <v>0</v>
      </c>
      <c r="AF444" s="4">
        <f t="shared" ref="AF444:AF452" si="79">F444-S444</f>
        <v>0</v>
      </c>
      <c r="AG444" s="4">
        <f t="shared" ref="AG444:AG452" si="80">G444-T444</f>
        <v>0</v>
      </c>
      <c r="AH444" s="4">
        <f t="shared" ref="AH444:AH452" si="81">H444-U444</f>
        <v>0</v>
      </c>
      <c r="AI444" s="4">
        <f t="shared" ref="AI444:AI452" si="82">I444-V444</f>
        <v>0</v>
      </c>
      <c r="AJ444" s="3">
        <f t="shared" ref="AJ444:AJ452" si="83">J444-W444</f>
        <v>0</v>
      </c>
      <c r="AK444" s="3">
        <f t="shared" ref="AK444:AK452" si="84">K444-X444</f>
        <v>0</v>
      </c>
    </row>
    <row r="445" spans="1:39" ht="39" customHeight="1" x14ac:dyDescent="0.25">
      <c r="A445" s="8" t="s">
        <v>55</v>
      </c>
      <c r="B445" s="66">
        <v>2</v>
      </c>
      <c r="C445" s="4"/>
      <c r="D445" s="4"/>
      <c r="E445" s="4"/>
      <c r="F445" s="4"/>
      <c r="G445" s="4"/>
      <c r="H445" s="4"/>
      <c r="I445" s="4"/>
      <c r="J445" s="3"/>
      <c r="K445" s="3"/>
      <c r="L445" s="31"/>
      <c r="M445" s="40"/>
      <c r="N445" s="8" t="s">
        <v>55</v>
      </c>
      <c r="O445" s="66">
        <v>2</v>
      </c>
      <c r="P445" s="4">
        <v>5</v>
      </c>
      <c r="Q445" s="4">
        <v>1</v>
      </c>
      <c r="R445" s="4">
        <v>0</v>
      </c>
      <c r="S445" s="4">
        <v>4</v>
      </c>
      <c r="T445" s="4">
        <v>3</v>
      </c>
      <c r="U445" s="4">
        <v>0</v>
      </c>
      <c r="V445" s="4">
        <v>0</v>
      </c>
      <c r="W445" s="3">
        <v>2016.3</v>
      </c>
      <c r="X445" s="3">
        <v>2016.3</v>
      </c>
      <c r="Y445" s="31"/>
      <c r="Z445" s="31"/>
      <c r="AA445" s="8" t="s">
        <v>55</v>
      </c>
      <c r="AB445" s="66">
        <v>2</v>
      </c>
      <c r="AC445" s="4">
        <f t="shared" si="76"/>
        <v>-5</v>
      </c>
      <c r="AD445" s="4">
        <f t="shared" si="77"/>
        <v>-1</v>
      </c>
      <c r="AE445" s="4">
        <f t="shared" si="78"/>
        <v>0</v>
      </c>
      <c r="AF445" s="4">
        <f t="shared" si="79"/>
        <v>-4</v>
      </c>
      <c r="AG445" s="4">
        <f t="shared" si="80"/>
        <v>-3</v>
      </c>
      <c r="AH445" s="4">
        <f t="shared" si="81"/>
        <v>0</v>
      </c>
      <c r="AI445" s="4">
        <f t="shared" si="82"/>
        <v>0</v>
      </c>
      <c r="AJ445" s="3">
        <f t="shared" si="83"/>
        <v>-2016.3</v>
      </c>
      <c r="AK445" s="3">
        <f t="shared" si="84"/>
        <v>-2016.3</v>
      </c>
    </row>
    <row r="446" spans="1:39" ht="52.5" customHeight="1" x14ac:dyDescent="0.25">
      <c r="A446" s="8" t="s">
        <v>56</v>
      </c>
      <c r="B446" s="66">
        <v>3</v>
      </c>
      <c r="C446" s="4"/>
      <c r="D446" s="4"/>
      <c r="E446" s="4"/>
      <c r="F446" s="4"/>
      <c r="G446" s="4"/>
      <c r="H446" s="4"/>
      <c r="I446" s="4"/>
      <c r="J446" s="3"/>
      <c r="K446" s="3"/>
      <c r="L446" s="31"/>
      <c r="M446" s="40"/>
      <c r="N446" s="8" t="s">
        <v>56</v>
      </c>
      <c r="O446" s="66">
        <v>3</v>
      </c>
      <c r="P446" s="4"/>
      <c r="Q446" s="4"/>
      <c r="R446" s="4"/>
      <c r="S446" s="4"/>
      <c r="T446" s="4"/>
      <c r="U446" s="4"/>
      <c r="V446" s="4"/>
      <c r="W446" s="3"/>
      <c r="X446" s="3"/>
      <c r="Y446" s="31"/>
      <c r="Z446" s="31"/>
      <c r="AA446" s="8" t="s">
        <v>56</v>
      </c>
      <c r="AB446" s="66">
        <v>3</v>
      </c>
      <c r="AC446" s="4">
        <f t="shared" si="76"/>
        <v>0</v>
      </c>
      <c r="AD446" s="4">
        <f t="shared" si="77"/>
        <v>0</v>
      </c>
      <c r="AE446" s="4">
        <f t="shared" si="78"/>
        <v>0</v>
      </c>
      <c r="AF446" s="4">
        <f t="shared" si="79"/>
        <v>0</v>
      </c>
      <c r="AG446" s="4">
        <f t="shared" si="80"/>
        <v>0</v>
      </c>
      <c r="AH446" s="4">
        <f t="shared" si="81"/>
        <v>0</v>
      </c>
      <c r="AI446" s="4">
        <f t="shared" si="82"/>
        <v>0</v>
      </c>
      <c r="AJ446" s="3">
        <f t="shared" si="83"/>
        <v>0</v>
      </c>
      <c r="AK446" s="3">
        <f t="shared" si="84"/>
        <v>0</v>
      </c>
    </row>
    <row r="447" spans="1:39" ht="12.75" customHeight="1" x14ac:dyDescent="0.25">
      <c r="A447" s="8" t="s">
        <v>57</v>
      </c>
      <c r="B447" s="66">
        <v>4</v>
      </c>
      <c r="C447" s="4"/>
      <c r="D447" s="4"/>
      <c r="E447" s="4"/>
      <c r="F447" s="4"/>
      <c r="G447" s="4"/>
      <c r="H447" s="4"/>
      <c r="I447" s="4"/>
      <c r="J447" s="3"/>
      <c r="K447" s="3"/>
      <c r="L447" s="31"/>
      <c r="M447" s="40"/>
      <c r="N447" s="8" t="s">
        <v>57</v>
      </c>
      <c r="O447" s="66">
        <v>4</v>
      </c>
      <c r="P447" s="4"/>
      <c r="Q447" s="4"/>
      <c r="R447" s="4"/>
      <c r="S447" s="4"/>
      <c r="T447" s="4"/>
      <c r="U447" s="4"/>
      <c r="V447" s="4"/>
      <c r="W447" s="3"/>
      <c r="X447" s="3"/>
      <c r="Y447" s="31"/>
      <c r="Z447" s="31"/>
      <c r="AA447" s="8" t="s">
        <v>57</v>
      </c>
      <c r="AB447" s="66">
        <v>4</v>
      </c>
      <c r="AC447" s="4">
        <f t="shared" si="76"/>
        <v>0</v>
      </c>
      <c r="AD447" s="4">
        <f t="shared" si="77"/>
        <v>0</v>
      </c>
      <c r="AE447" s="4">
        <f t="shared" si="78"/>
        <v>0</v>
      </c>
      <c r="AF447" s="4">
        <f t="shared" si="79"/>
        <v>0</v>
      </c>
      <c r="AG447" s="4">
        <f t="shared" si="80"/>
        <v>0</v>
      </c>
      <c r="AH447" s="4">
        <f t="shared" si="81"/>
        <v>0</v>
      </c>
      <c r="AI447" s="4">
        <f t="shared" si="82"/>
        <v>0</v>
      </c>
      <c r="AJ447" s="3">
        <f t="shared" si="83"/>
        <v>0</v>
      </c>
      <c r="AK447" s="3">
        <f t="shared" si="84"/>
        <v>0</v>
      </c>
    </row>
    <row r="448" spans="1:39" ht="12" customHeight="1" x14ac:dyDescent="0.25">
      <c r="A448" s="8" t="s">
        <v>720</v>
      </c>
      <c r="B448" s="65">
        <v>5</v>
      </c>
      <c r="C448" s="4"/>
      <c r="D448" s="4"/>
      <c r="E448" s="4"/>
      <c r="F448" s="4"/>
      <c r="G448" s="4"/>
      <c r="H448" s="4"/>
      <c r="I448" s="4"/>
      <c r="J448" s="3"/>
      <c r="K448" s="3"/>
      <c r="L448" s="31"/>
      <c r="M448" s="40"/>
      <c r="N448" s="8" t="s">
        <v>58</v>
      </c>
      <c r="O448" s="65">
        <v>5</v>
      </c>
      <c r="P448" s="4"/>
      <c r="Q448" s="4"/>
      <c r="R448" s="4"/>
      <c r="S448" s="4"/>
      <c r="T448" s="4"/>
      <c r="U448" s="4"/>
      <c r="V448" s="4"/>
      <c r="W448" s="3"/>
      <c r="X448" s="3"/>
      <c r="Y448" s="31"/>
      <c r="Z448" s="31"/>
      <c r="AA448" s="8" t="s">
        <v>58</v>
      </c>
      <c r="AB448" s="65">
        <v>5</v>
      </c>
      <c r="AC448" s="4">
        <f t="shared" si="76"/>
        <v>0</v>
      </c>
      <c r="AD448" s="4">
        <f t="shared" si="77"/>
        <v>0</v>
      </c>
      <c r="AE448" s="4">
        <f t="shared" si="78"/>
        <v>0</v>
      </c>
      <c r="AF448" s="4">
        <f t="shared" si="79"/>
        <v>0</v>
      </c>
      <c r="AG448" s="4">
        <f t="shared" si="80"/>
        <v>0</v>
      </c>
      <c r="AH448" s="4">
        <f t="shared" si="81"/>
        <v>0</v>
      </c>
      <c r="AI448" s="4">
        <f t="shared" si="82"/>
        <v>0</v>
      </c>
      <c r="AJ448" s="3">
        <f t="shared" si="83"/>
        <v>0</v>
      </c>
      <c r="AK448" s="3">
        <f t="shared" si="84"/>
        <v>0</v>
      </c>
    </row>
    <row r="449" spans="1:39" ht="12.75" customHeight="1" x14ac:dyDescent="0.25">
      <c r="A449" s="8" t="s">
        <v>59</v>
      </c>
      <c r="B449" s="65">
        <v>6</v>
      </c>
      <c r="C449" s="4"/>
      <c r="D449" s="4"/>
      <c r="E449" s="4"/>
      <c r="F449" s="4"/>
      <c r="G449" s="4"/>
      <c r="H449" s="4"/>
      <c r="I449" s="4"/>
      <c r="J449" s="3"/>
      <c r="K449" s="3"/>
      <c r="L449" s="31"/>
      <c r="M449" s="40"/>
      <c r="N449" s="8" t="s">
        <v>59</v>
      </c>
      <c r="O449" s="65">
        <v>6</v>
      </c>
      <c r="P449" s="4"/>
      <c r="Q449" s="4"/>
      <c r="R449" s="4"/>
      <c r="S449" s="4"/>
      <c r="T449" s="4"/>
      <c r="U449" s="4"/>
      <c r="V449" s="4"/>
      <c r="W449" s="3"/>
      <c r="X449" s="3"/>
      <c r="Y449" s="31"/>
      <c r="Z449" s="31"/>
      <c r="AA449" s="8" t="s">
        <v>59</v>
      </c>
      <c r="AB449" s="65">
        <v>6</v>
      </c>
      <c r="AC449" s="4">
        <f t="shared" si="76"/>
        <v>0</v>
      </c>
      <c r="AD449" s="4">
        <f t="shared" si="77"/>
        <v>0</v>
      </c>
      <c r="AE449" s="4">
        <f t="shared" si="78"/>
        <v>0</v>
      </c>
      <c r="AF449" s="4">
        <f t="shared" si="79"/>
        <v>0</v>
      </c>
      <c r="AG449" s="4">
        <f t="shared" si="80"/>
        <v>0</v>
      </c>
      <c r="AH449" s="4">
        <f t="shared" si="81"/>
        <v>0</v>
      </c>
      <c r="AI449" s="4">
        <f t="shared" si="82"/>
        <v>0</v>
      </c>
      <c r="AJ449" s="3">
        <f t="shared" si="83"/>
        <v>0</v>
      </c>
      <c r="AK449" s="3">
        <f t="shared" si="84"/>
        <v>0</v>
      </c>
    </row>
    <row r="450" spans="1:39" ht="12.75" customHeight="1" x14ac:dyDescent="0.25">
      <c r="A450" s="8" t="s">
        <v>60</v>
      </c>
      <c r="B450" s="65">
        <v>7</v>
      </c>
      <c r="C450" s="4"/>
      <c r="D450" s="4"/>
      <c r="E450" s="4"/>
      <c r="F450" s="4"/>
      <c r="G450" s="4"/>
      <c r="H450" s="4"/>
      <c r="I450" s="4"/>
      <c r="J450" s="3"/>
      <c r="K450" s="3"/>
      <c r="L450" s="31"/>
      <c r="M450" s="40"/>
      <c r="N450" s="8" t="s">
        <v>60</v>
      </c>
      <c r="O450" s="65">
        <v>7</v>
      </c>
      <c r="P450" s="4"/>
      <c r="Q450" s="4"/>
      <c r="R450" s="4"/>
      <c r="S450" s="4"/>
      <c r="T450" s="4"/>
      <c r="U450" s="4"/>
      <c r="V450" s="4"/>
      <c r="W450" s="3"/>
      <c r="X450" s="3"/>
      <c r="Y450" s="31"/>
      <c r="Z450" s="31"/>
      <c r="AA450" s="8" t="s">
        <v>60</v>
      </c>
      <c r="AB450" s="65">
        <v>7</v>
      </c>
      <c r="AC450" s="4">
        <f t="shared" si="76"/>
        <v>0</v>
      </c>
      <c r="AD450" s="4">
        <f t="shared" si="77"/>
        <v>0</v>
      </c>
      <c r="AE450" s="4">
        <f t="shared" si="78"/>
        <v>0</v>
      </c>
      <c r="AF450" s="4">
        <f t="shared" si="79"/>
        <v>0</v>
      </c>
      <c r="AG450" s="4">
        <f t="shared" si="80"/>
        <v>0</v>
      </c>
      <c r="AH450" s="4">
        <f t="shared" si="81"/>
        <v>0</v>
      </c>
      <c r="AI450" s="4">
        <f t="shared" si="82"/>
        <v>0</v>
      </c>
      <c r="AJ450" s="3">
        <f t="shared" si="83"/>
        <v>0</v>
      </c>
      <c r="AK450" s="3">
        <f t="shared" si="84"/>
        <v>0</v>
      </c>
    </row>
    <row r="451" spans="1:39" ht="15" customHeight="1" x14ac:dyDescent="0.25">
      <c r="A451" s="8" t="s">
        <v>61</v>
      </c>
      <c r="B451" s="65">
        <v>8</v>
      </c>
      <c r="C451" s="4"/>
      <c r="D451" s="4"/>
      <c r="E451" s="4"/>
      <c r="F451" s="4"/>
      <c r="G451" s="4"/>
      <c r="H451" s="4"/>
      <c r="I451" s="4"/>
      <c r="J451" s="3"/>
      <c r="K451" s="3"/>
      <c r="L451" s="31"/>
      <c r="M451" s="40"/>
      <c r="N451" s="8" t="s">
        <v>61</v>
      </c>
      <c r="O451" s="65">
        <v>8</v>
      </c>
      <c r="P451" s="4">
        <v>11</v>
      </c>
      <c r="Q451" s="4">
        <v>1</v>
      </c>
      <c r="R451" s="4"/>
      <c r="S451" s="4">
        <v>6</v>
      </c>
      <c r="T451" s="4">
        <v>4</v>
      </c>
      <c r="U451" s="4"/>
      <c r="V451" s="4"/>
      <c r="W451" s="3">
        <v>1940.6</v>
      </c>
      <c r="X451" s="3">
        <v>1383.3</v>
      </c>
      <c r="Y451" s="31"/>
      <c r="Z451" s="31"/>
      <c r="AA451" s="8" t="s">
        <v>61</v>
      </c>
      <c r="AB451" s="65">
        <v>8</v>
      </c>
      <c r="AC451" s="4">
        <f t="shared" si="76"/>
        <v>-11</v>
      </c>
      <c r="AD451" s="4">
        <f t="shared" si="77"/>
        <v>-1</v>
      </c>
      <c r="AE451" s="4">
        <f t="shared" si="78"/>
        <v>0</v>
      </c>
      <c r="AF451" s="4">
        <f t="shared" si="79"/>
        <v>-6</v>
      </c>
      <c r="AG451" s="4">
        <f t="shared" si="80"/>
        <v>-4</v>
      </c>
      <c r="AH451" s="4">
        <f t="shared" si="81"/>
        <v>0</v>
      </c>
      <c r="AI451" s="4">
        <f t="shared" si="82"/>
        <v>0</v>
      </c>
      <c r="AJ451" s="3">
        <f t="shared" si="83"/>
        <v>-1940.6</v>
      </c>
      <c r="AK451" s="3">
        <f t="shared" si="84"/>
        <v>-1383.3</v>
      </c>
    </row>
    <row r="452" spans="1:39" ht="15.75" customHeight="1" x14ac:dyDescent="0.25">
      <c r="A452" s="14" t="s">
        <v>258</v>
      </c>
      <c r="B452" s="15">
        <v>9</v>
      </c>
      <c r="C452" s="16">
        <f>SUM(C444:C451)</f>
        <v>0</v>
      </c>
      <c r="D452" s="16">
        <f t="shared" ref="D452:H452" si="85">SUM(D444:D451)</f>
        <v>0</v>
      </c>
      <c r="E452" s="16">
        <f t="shared" si="85"/>
        <v>0</v>
      </c>
      <c r="F452" s="16">
        <f t="shared" si="85"/>
        <v>0</v>
      </c>
      <c r="G452" s="16">
        <f t="shared" si="85"/>
        <v>0</v>
      </c>
      <c r="H452" s="16">
        <f t="shared" si="85"/>
        <v>0</v>
      </c>
      <c r="I452" s="16">
        <f>SUM(I444:I451)</f>
        <v>0</v>
      </c>
      <c r="J452" s="17">
        <f>SUM(J444:J451)</f>
        <v>0</v>
      </c>
      <c r="K452" s="17">
        <f>SUM(K444:K451)</f>
        <v>0</v>
      </c>
      <c r="L452" s="40"/>
      <c r="M452" s="40"/>
      <c r="N452" s="14" t="s">
        <v>62</v>
      </c>
      <c r="O452" s="15">
        <v>9</v>
      </c>
      <c r="P452" s="4">
        <f t="shared" ref="P452:X452" si="86">SUM(P444:P451)</f>
        <v>16</v>
      </c>
      <c r="Q452" s="4">
        <f t="shared" si="86"/>
        <v>2</v>
      </c>
      <c r="R452" s="4">
        <f t="shared" si="86"/>
        <v>0</v>
      </c>
      <c r="S452" s="4">
        <f t="shared" si="86"/>
        <v>10</v>
      </c>
      <c r="T452" s="4">
        <f t="shared" si="86"/>
        <v>7</v>
      </c>
      <c r="U452" s="4">
        <f t="shared" si="86"/>
        <v>0</v>
      </c>
      <c r="V452" s="4">
        <f t="shared" si="86"/>
        <v>0</v>
      </c>
      <c r="W452" s="3">
        <f t="shared" si="86"/>
        <v>3956.8999999999996</v>
      </c>
      <c r="X452" s="3">
        <f t="shared" si="86"/>
        <v>3399.6</v>
      </c>
      <c r="Y452" s="32"/>
      <c r="Z452" s="32"/>
      <c r="AA452" s="14" t="s">
        <v>62</v>
      </c>
      <c r="AB452" s="15">
        <v>9</v>
      </c>
      <c r="AC452" s="4">
        <f t="shared" si="76"/>
        <v>-16</v>
      </c>
      <c r="AD452" s="4">
        <f t="shared" si="77"/>
        <v>-2</v>
      </c>
      <c r="AE452" s="4">
        <f t="shared" si="78"/>
        <v>0</v>
      </c>
      <c r="AF452" s="4">
        <f t="shared" si="79"/>
        <v>-10</v>
      </c>
      <c r="AG452" s="4">
        <f t="shared" si="80"/>
        <v>-7</v>
      </c>
      <c r="AH452" s="4">
        <f t="shared" si="81"/>
        <v>0</v>
      </c>
      <c r="AI452" s="4">
        <f t="shared" si="82"/>
        <v>0</v>
      </c>
      <c r="AJ452" s="3">
        <f t="shared" si="83"/>
        <v>-3956.8999999999996</v>
      </c>
      <c r="AK452" s="3">
        <f t="shared" si="84"/>
        <v>-3399.6</v>
      </c>
    </row>
    <row r="454" spans="1:39" x14ac:dyDescent="0.25">
      <c r="A454" s="12" t="s">
        <v>66</v>
      </c>
      <c r="N454" s="12" t="s">
        <v>66</v>
      </c>
      <c r="AA454" s="12" t="s">
        <v>66</v>
      </c>
    </row>
    <row r="455" spans="1:39" ht="18.75" x14ac:dyDescent="0.3">
      <c r="A455" s="10" t="s">
        <v>730</v>
      </c>
      <c r="B455" s="10"/>
      <c r="C455" s="11"/>
      <c r="D455" s="11"/>
      <c r="E455" s="11"/>
      <c r="F455" s="11"/>
      <c r="G455" s="11"/>
      <c r="H455" s="10"/>
      <c r="I455" s="10"/>
      <c r="J455" s="10"/>
      <c r="K455" s="10"/>
      <c r="L455" s="6"/>
      <c r="M455" s="10" t="s">
        <v>724</v>
      </c>
      <c r="N455" s="10" t="s">
        <v>730</v>
      </c>
      <c r="O455" s="10"/>
      <c r="P455" s="11"/>
      <c r="Q455" s="11"/>
      <c r="R455" s="11"/>
      <c r="S455" s="11"/>
      <c r="T455" s="11"/>
      <c r="U455" s="10"/>
      <c r="V455" s="10"/>
      <c r="W455" s="10"/>
      <c r="X455" s="10"/>
      <c r="Y455" s="6"/>
      <c r="Z455" s="10" t="s">
        <v>724</v>
      </c>
      <c r="AA455" s="10" t="s">
        <v>730</v>
      </c>
      <c r="AB455" s="10"/>
      <c r="AC455" s="11"/>
      <c r="AD455" s="11"/>
      <c r="AE455" s="11"/>
      <c r="AF455" s="11"/>
      <c r="AG455" s="11"/>
      <c r="AH455" s="10"/>
      <c r="AI455" s="10"/>
      <c r="AJ455" s="10"/>
      <c r="AK455" s="10"/>
      <c r="AL455" s="6">
        <f>L455-Y455</f>
        <v>0</v>
      </c>
      <c r="AM455" s="10" t="s">
        <v>724</v>
      </c>
    </row>
    <row r="456" spans="1:39" ht="20.25" customHeight="1" x14ac:dyDescent="0.3">
      <c r="A456" s="116" t="s">
        <v>725</v>
      </c>
      <c r="B456" s="116"/>
      <c r="C456" s="6"/>
      <c r="D456" s="10" t="s">
        <v>729</v>
      </c>
      <c r="E456" s="11"/>
      <c r="F456" s="6"/>
      <c r="G456" s="53" t="s">
        <v>726</v>
      </c>
      <c r="H456" s="1"/>
      <c r="I456" s="10"/>
      <c r="J456" s="10"/>
      <c r="K456" s="6"/>
      <c r="L456" s="10" t="s">
        <v>63</v>
      </c>
      <c r="M456" s="10"/>
      <c r="N456" s="116" t="s">
        <v>725</v>
      </c>
      <c r="O456" s="116"/>
      <c r="P456" s="6"/>
      <c r="Q456" s="10" t="s">
        <v>729</v>
      </c>
      <c r="R456" s="11"/>
      <c r="S456" s="6"/>
      <c r="T456" s="53" t="s">
        <v>726</v>
      </c>
      <c r="U456" s="1"/>
      <c r="V456" s="10"/>
      <c r="W456" s="10"/>
      <c r="X456" s="6"/>
      <c r="Y456" s="10" t="s">
        <v>63</v>
      </c>
      <c r="Z456" s="10"/>
      <c r="AA456" s="116" t="s">
        <v>725</v>
      </c>
      <c r="AB456" s="116"/>
      <c r="AC456" s="6">
        <f>C456-P456</f>
        <v>0</v>
      </c>
      <c r="AD456" s="10" t="s">
        <v>729</v>
      </c>
      <c r="AE456" s="11"/>
      <c r="AF456" s="6">
        <f>F456-S456</f>
        <v>0</v>
      </c>
      <c r="AG456" s="53" t="s">
        <v>726</v>
      </c>
      <c r="AH456" s="1"/>
      <c r="AI456" s="10"/>
      <c r="AJ456" s="10"/>
      <c r="AK456" s="6">
        <f>K456-X456</f>
        <v>0</v>
      </c>
      <c r="AL456" s="10" t="s">
        <v>63</v>
      </c>
      <c r="AM456" s="10"/>
    </row>
    <row r="457" spans="1:39" ht="21" customHeight="1" x14ac:dyDescent="0.3">
      <c r="A457" s="13" t="s">
        <v>728</v>
      </c>
      <c r="B457" s="13"/>
      <c r="C457" s="6"/>
      <c r="D457" s="13" t="s">
        <v>727</v>
      </c>
      <c r="E457" s="13"/>
      <c r="F457" s="13"/>
      <c r="J457" s="10"/>
      <c r="K457" s="10"/>
      <c r="L457" s="6"/>
      <c r="M457" s="10" t="s">
        <v>64</v>
      </c>
      <c r="N457" s="13" t="s">
        <v>728</v>
      </c>
      <c r="O457" s="13"/>
      <c r="P457" s="6"/>
      <c r="Q457" s="13" t="s">
        <v>727</v>
      </c>
      <c r="R457" s="13"/>
      <c r="S457" s="13"/>
      <c r="W457" s="10"/>
      <c r="X457" s="10"/>
      <c r="Y457" s="6"/>
      <c r="Z457" s="10" t="s">
        <v>64</v>
      </c>
      <c r="AA457" s="13" t="s">
        <v>728</v>
      </c>
      <c r="AB457" s="13"/>
      <c r="AC457" s="6">
        <f>C457-P457</f>
        <v>0</v>
      </c>
      <c r="AD457" s="13" t="s">
        <v>727</v>
      </c>
      <c r="AE457" s="13"/>
      <c r="AF457" s="13"/>
      <c r="AJ457" s="10"/>
      <c r="AK457" s="10"/>
      <c r="AL457" s="6">
        <f>L457-Y457</f>
        <v>0</v>
      </c>
      <c r="AM457" s="10" t="s">
        <v>64</v>
      </c>
    </row>
    <row r="460" spans="1:39" x14ac:dyDescent="0.25">
      <c r="A460" s="12" t="s">
        <v>67</v>
      </c>
      <c r="N460" s="12" t="s">
        <v>67</v>
      </c>
      <c r="AA460" s="12" t="s">
        <v>67</v>
      </c>
    </row>
    <row r="461" spans="1:39" ht="18.75" x14ac:dyDescent="0.3">
      <c r="A461" s="10" t="s">
        <v>730</v>
      </c>
      <c r="B461" s="10"/>
      <c r="C461" s="11"/>
      <c r="D461" s="11"/>
      <c r="E461" s="11"/>
      <c r="F461" s="11"/>
      <c r="G461" s="11"/>
      <c r="H461" s="10"/>
      <c r="I461" s="10"/>
      <c r="J461" s="10"/>
      <c r="K461" s="10"/>
      <c r="L461" s="6"/>
      <c r="M461" s="10" t="s">
        <v>724</v>
      </c>
      <c r="N461" s="10" t="s">
        <v>730</v>
      </c>
      <c r="O461" s="10"/>
      <c r="P461" s="11"/>
      <c r="Q461" s="11"/>
      <c r="R461" s="11"/>
      <c r="S461" s="11"/>
      <c r="T461" s="11"/>
      <c r="U461" s="10"/>
      <c r="V461" s="10"/>
      <c r="W461" s="10"/>
      <c r="X461" s="10"/>
      <c r="Y461" s="6">
        <v>3</v>
      </c>
      <c r="Z461" s="10" t="s">
        <v>724</v>
      </c>
      <c r="AA461" s="10" t="s">
        <v>730</v>
      </c>
      <c r="AB461" s="10"/>
      <c r="AC461" s="11"/>
      <c r="AD461" s="11"/>
      <c r="AE461" s="11"/>
      <c r="AF461" s="11"/>
      <c r="AG461" s="11"/>
      <c r="AH461" s="10"/>
      <c r="AI461" s="10"/>
      <c r="AJ461" s="10"/>
      <c r="AK461" s="10"/>
      <c r="AL461" s="6">
        <f>L461-Y461</f>
        <v>-3</v>
      </c>
      <c r="AM461" s="10" t="s">
        <v>724</v>
      </c>
    </row>
    <row r="462" spans="1:39" ht="20.25" customHeight="1" x14ac:dyDescent="0.3">
      <c r="A462" s="116" t="s">
        <v>725</v>
      </c>
      <c r="B462" s="116"/>
      <c r="C462" s="6"/>
      <c r="D462" s="10" t="s">
        <v>729</v>
      </c>
      <c r="E462" s="11"/>
      <c r="F462" s="6"/>
      <c r="G462" s="53" t="s">
        <v>726</v>
      </c>
      <c r="H462" s="1"/>
      <c r="I462" s="10"/>
      <c r="J462" s="10"/>
      <c r="K462" s="6"/>
      <c r="L462" s="10" t="s">
        <v>63</v>
      </c>
      <c r="M462" s="10"/>
      <c r="N462" s="116" t="s">
        <v>725</v>
      </c>
      <c r="O462" s="116"/>
      <c r="P462" s="6"/>
      <c r="Q462" s="10" t="s">
        <v>729</v>
      </c>
      <c r="R462" s="11"/>
      <c r="S462" s="6"/>
      <c r="T462" s="53" t="s">
        <v>726</v>
      </c>
      <c r="U462" s="1"/>
      <c r="V462" s="10"/>
      <c r="W462" s="10"/>
      <c r="X462" s="6"/>
      <c r="Y462" s="10" t="s">
        <v>63</v>
      </c>
      <c r="Z462" s="10"/>
      <c r="AA462" s="116" t="s">
        <v>725</v>
      </c>
      <c r="AB462" s="116"/>
      <c r="AC462" s="6">
        <f>C462-P462</f>
        <v>0</v>
      </c>
      <c r="AD462" s="10" t="s">
        <v>729</v>
      </c>
      <c r="AE462" s="11"/>
      <c r="AF462" s="6">
        <f>F462-S462</f>
        <v>0</v>
      </c>
      <c r="AG462" s="53" t="s">
        <v>726</v>
      </c>
      <c r="AH462" s="1"/>
      <c r="AI462" s="10"/>
      <c r="AJ462" s="10"/>
      <c r="AK462" s="6">
        <f>K462-X462</f>
        <v>0</v>
      </c>
      <c r="AL462" s="10" t="s">
        <v>63</v>
      </c>
      <c r="AM462" s="10"/>
    </row>
    <row r="463" spans="1:39" ht="21" customHeight="1" x14ac:dyDescent="0.3">
      <c r="A463" s="13" t="s">
        <v>728</v>
      </c>
      <c r="B463" s="13"/>
      <c r="C463" s="6"/>
      <c r="D463" s="13" t="s">
        <v>727</v>
      </c>
      <c r="E463" s="13"/>
      <c r="F463" s="13"/>
      <c r="J463" s="10"/>
      <c r="K463" s="10"/>
      <c r="L463" s="6"/>
      <c r="M463" s="10" t="s">
        <v>64</v>
      </c>
      <c r="N463" s="13" t="s">
        <v>728</v>
      </c>
      <c r="O463" s="13"/>
      <c r="P463" s="6"/>
      <c r="Q463" s="13" t="s">
        <v>727</v>
      </c>
      <c r="R463" s="13"/>
      <c r="S463" s="13"/>
      <c r="W463" s="10"/>
      <c r="X463" s="10"/>
      <c r="Y463" s="6"/>
      <c r="Z463" s="10" t="s">
        <v>64</v>
      </c>
      <c r="AA463" s="13" t="s">
        <v>728</v>
      </c>
      <c r="AB463" s="13"/>
      <c r="AC463" s="6">
        <f>C463-P463</f>
        <v>0</v>
      </c>
      <c r="AD463" s="13" t="s">
        <v>727</v>
      </c>
      <c r="AE463" s="13"/>
      <c r="AF463" s="13"/>
      <c r="AJ463" s="10"/>
      <c r="AK463" s="10"/>
      <c r="AL463" s="6">
        <f>L463-Y463</f>
        <v>0</v>
      </c>
      <c r="AM463" s="10" t="s">
        <v>64</v>
      </c>
    </row>
    <row r="466" spans="1:39" x14ac:dyDescent="0.25">
      <c r="A466" s="12" t="s">
        <v>68</v>
      </c>
      <c r="N466" s="12" t="s">
        <v>68</v>
      </c>
      <c r="AA466" s="12" t="s">
        <v>68</v>
      </c>
    </row>
    <row r="467" spans="1:39" ht="18.75" x14ac:dyDescent="0.3">
      <c r="A467" s="10" t="s">
        <v>730</v>
      </c>
      <c r="B467" s="10"/>
      <c r="C467" s="11"/>
      <c r="D467" s="11"/>
      <c r="E467" s="11"/>
      <c r="F467" s="11"/>
      <c r="G467" s="11"/>
      <c r="H467" s="10"/>
      <c r="I467" s="10"/>
      <c r="J467" s="10"/>
      <c r="K467" s="10"/>
      <c r="L467" s="6"/>
      <c r="M467" s="10" t="s">
        <v>724</v>
      </c>
      <c r="N467" s="10" t="s">
        <v>730</v>
      </c>
      <c r="O467" s="10"/>
      <c r="P467" s="11"/>
      <c r="Q467" s="11"/>
      <c r="R467" s="11"/>
      <c r="S467" s="11"/>
      <c r="T467" s="11"/>
      <c r="U467" s="10"/>
      <c r="V467" s="10"/>
      <c r="W467" s="10"/>
      <c r="X467" s="10"/>
      <c r="Y467" s="6"/>
      <c r="Z467" s="10" t="s">
        <v>724</v>
      </c>
      <c r="AA467" s="10" t="s">
        <v>730</v>
      </c>
      <c r="AB467" s="10"/>
      <c r="AC467" s="11"/>
      <c r="AD467" s="11"/>
      <c r="AE467" s="11"/>
      <c r="AF467" s="11"/>
      <c r="AG467" s="11"/>
      <c r="AH467" s="10"/>
      <c r="AI467" s="10"/>
      <c r="AJ467" s="10"/>
      <c r="AK467" s="10"/>
      <c r="AL467" s="6">
        <f>L467-Y467</f>
        <v>0</v>
      </c>
      <c r="AM467" s="10" t="s">
        <v>724</v>
      </c>
    </row>
    <row r="468" spans="1:39" ht="20.25" customHeight="1" x14ac:dyDescent="0.3">
      <c r="A468" s="116" t="s">
        <v>725</v>
      </c>
      <c r="B468" s="116"/>
      <c r="C468" s="6"/>
      <c r="D468" s="10" t="s">
        <v>729</v>
      </c>
      <c r="E468" s="11"/>
      <c r="F468" s="6"/>
      <c r="G468" s="53" t="s">
        <v>726</v>
      </c>
      <c r="H468" s="1"/>
      <c r="I468" s="10"/>
      <c r="J468" s="10"/>
      <c r="K468" s="6"/>
      <c r="L468" s="10" t="s">
        <v>63</v>
      </c>
      <c r="M468" s="10"/>
      <c r="N468" s="116" t="s">
        <v>725</v>
      </c>
      <c r="O468" s="116"/>
      <c r="P468" s="6"/>
      <c r="Q468" s="10" t="s">
        <v>729</v>
      </c>
      <c r="R468" s="11"/>
      <c r="S468" s="6"/>
      <c r="T468" s="53" t="s">
        <v>726</v>
      </c>
      <c r="U468" s="1"/>
      <c r="V468" s="10"/>
      <c r="W468" s="10"/>
      <c r="X468" s="6"/>
      <c r="Y468" s="10" t="s">
        <v>63</v>
      </c>
      <c r="Z468" s="10"/>
      <c r="AA468" s="116" t="s">
        <v>725</v>
      </c>
      <c r="AB468" s="116"/>
      <c r="AC468" s="6">
        <f>C468-P468</f>
        <v>0</v>
      </c>
      <c r="AD468" s="10" t="s">
        <v>729</v>
      </c>
      <c r="AE468" s="11"/>
      <c r="AF468" s="6">
        <f>F468-S468</f>
        <v>0</v>
      </c>
      <c r="AG468" s="53" t="s">
        <v>726</v>
      </c>
      <c r="AH468" s="1"/>
      <c r="AI468" s="10"/>
      <c r="AJ468" s="10"/>
      <c r="AK468" s="6">
        <f>K468-X468</f>
        <v>0</v>
      </c>
      <c r="AL468" s="10" t="s">
        <v>63</v>
      </c>
      <c r="AM468" s="10"/>
    </row>
    <row r="469" spans="1:39" ht="21" customHeight="1" x14ac:dyDescent="0.3">
      <c r="A469" s="13" t="s">
        <v>728</v>
      </c>
      <c r="B469" s="13"/>
      <c r="C469" s="6"/>
      <c r="D469" s="13" t="s">
        <v>727</v>
      </c>
      <c r="E469" s="13"/>
      <c r="F469" s="13"/>
      <c r="J469" s="10"/>
      <c r="K469" s="10"/>
      <c r="L469" s="6"/>
      <c r="M469" s="10" t="s">
        <v>64</v>
      </c>
      <c r="N469" s="13" t="s">
        <v>728</v>
      </c>
      <c r="O469" s="13"/>
      <c r="P469" s="6"/>
      <c r="Q469" s="13" t="s">
        <v>727</v>
      </c>
      <c r="R469" s="13"/>
      <c r="S469" s="13"/>
      <c r="W469" s="10"/>
      <c r="X469" s="10"/>
      <c r="Y469" s="6"/>
      <c r="Z469" s="10" t="s">
        <v>64</v>
      </c>
      <c r="AA469" s="13" t="s">
        <v>728</v>
      </c>
      <c r="AB469" s="13"/>
      <c r="AC469" s="6">
        <f>C469-P469</f>
        <v>0</v>
      </c>
      <c r="AD469" s="13" t="s">
        <v>727</v>
      </c>
      <c r="AE469" s="13"/>
      <c r="AF469" s="13"/>
      <c r="AJ469" s="10"/>
      <c r="AK469" s="10"/>
      <c r="AL469" s="6">
        <f>L469-Y469</f>
        <v>0</v>
      </c>
      <c r="AM469" s="10" t="s">
        <v>64</v>
      </c>
    </row>
    <row r="472" spans="1:39" ht="17.25" customHeight="1" x14ac:dyDescent="0.25">
      <c r="A472" s="19" t="s">
        <v>141</v>
      </c>
      <c r="B472" s="19"/>
      <c r="C472" s="19"/>
      <c r="D472" s="19"/>
      <c r="E472" s="18"/>
      <c r="F472" s="18"/>
      <c r="G472" s="18"/>
      <c r="H472" s="18"/>
      <c r="I472" s="18"/>
      <c r="J472" s="18"/>
      <c r="K472" s="135"/>
      <c r="L472" s="135"/>
      <c r="M472" s="135"/>
      <c r="N472" s="19" t="s">
        <v>141</v>
      </c>
      <c r="O472" s="19"/>
      <c r="P472" s="19"/>
      <c r="Q472" s="19"/>
      <c r="R472" s="18"/>
      <c r="S472" s="18"/>
      <c r="T472" s="18"/>
      <c r="U472" s="18"/>
      <c r="V472" s="18"/>
      <c r="W472" s="18"/>
      <c r="X472" s="18"/>
      <c r="Y472" s="18"/>
      <c r="Z472" s="18"/>
      <c r="AA472" s="19" t="s">
        <v>141</v>
      </c>
      <c r="AB472" s="19"/>
      <c r="AC472" s="19"/>
      <c r="AD472" s="19"/>
      <c r="AE472" s="18"/>
      <c r="AF472" s="18"/>
      <c r="AG472" s="18"/>
      <c r="AH472" s="18"/>
      <c r="AI472" s="18"/>
      <c r="AJ472" s="18"/>
      <c r="AK472" s="18"/>
      <c r="AL472" s="18"/>
      <c r="AM472" s="18"/>
    </row>
    <row r="473" spans="1:39" ht="17.25" customHeight="1" x14ac:dyDescent="0.25">
      <c r="A473" s="9" t="s">
        <v>65</v>
      </c>
      <c r="B473" s="67"/>
      <c r="C473" s="7"/>
      <c r="D473" s="7"/>
      <c r="E473" s="7"/>
      <c r="F473" s="7"/>
      <c r="G473" s="7"/>
      <c r="H473" s="7"/>
      <c r="I473" s="7"/>
      <c r="J473" s="7"/>
      <c r="K473" s="7"/>
      <c r="L473" s="67"/>
      <c r="M473" s="67"/>
      <c r="N473" s="9" t="s">
        <v>65</v>
      </c>
      <c r="O473" s="67"/>
      <c r="P473" s="7"/>
      <c r="Q473" s="7"/>
      <c r="R473" s="7"/>
      <c r="S473" s="7"/>
      <c r="T473" s="7"/>
      <c r="U473" s="7"/>
      <c r="V473" s="7"/>
      <c r="W473" s="7"/>
      <c r="X473" s="7"/>
      <c r="Y473" s="67"/>
      <c r="Z473" s="67"/>
      <c r="AA473" s="9" t="s">
        <v>65</v>
      </c>
      <c r="AB473" s="67"/>
      <c r="AC473" s="7"/>
      <c r="AD473" s="7"/>
      <c r="AE473" s="7"/>
      <c r="AF473" s="7"/>
      <c r="AG473" s="7"/>
      <c r="AH473" s="7"/>
      <c r="AI473" s="7"/>
      <c r="AJ473" s="7"/>
      <c r="AK473" s="7"/>
      <c r="AL473" s="67"/>
      <c r="AM473" s="67"/>
    </row>
    <row r="474" spans="1:39" ht="27" customHeight="1" x14ac:dyDescent="0.25">
      <c r="A474" s="121" t="s">
        <v>52</v>
      </c>
      <c r="B474" s="121" t="s">
        <v>53</v>
      </c>
      <c r="C474" s="127" t="s">
        <v>70</v>
      </c>
      <c r="D474" s="131"/>
      <c r="E474" s="131"/>
      <c r="F474" s="131"/>
      <c r="G474" s="131"/>
      <c r="H474" s="131"/>
      <c r="I474" s="128"/>
      <c r="J474" s="132" t="s">
        <v>69</v>
      </c>
      <c r="K474" s="132"/>
      <c r="L474" s="44"/>
      <c r="M474" s="55"/>
      <c r="N474" s="121" t="s">
        <v>52</v>
      </c>
      <c r="O474" s="121" t="s">
        <v>53</v>
      </c>
      <c r="P474" s="127" t="s">
        <v>70</v>
      </c>
      <c r="Q474" s="131"/>
      <c r="R474" s="131"/>
      <c r="S474" s="131"/>
      <c r="T474" s="131"/>
      <c r="U474" s="131"/>
      <c r="V474" s="128"/>
      <c r="W474" s="119" t="s">
        <v>69</v>
      </c>
      <c r="X474" s="120"/>
      <c r="Y474" s="44"/>
      <c r="Z474" s="44"/>
      <c r="AA474" s="121" t="s">
        <v>52</v>
      </c>
      <c r="AB474" s="121" t="s">
        <v>53</v>
      </c>
      <c r="AC474" s="127" t="s">
        <v>70</v>
      </c>
      <c r="AD474" s="131"/>
      <c r="AE474" s="131"/>
      <c r="AF474" s="131"/>
      <c r="AG474" s="131"/>
      <c r="AH474" s="131"/>
      <c r="AI474" s="128"/>
      <c r="AJ474" s="119" t="s">
        <v>69</v>
      </c>
      <c r="AK474" s="120"/>
      <c r="AM474" s="33"/>
    </row>
    <row r="475" spans="1:39" ht="21" customHeight="1" x14ac:dyDescent="0.25">
      <c r="A475" s="122"/>
      <c r="B475" s="122"/>
      <c r="C475" s="121" t="s">
        <v>40</v>
      </c>
      <c r="D475" s="127" t="s">
        <v>48</v>
      </c>
      <c r="E475" s="131"/>
      <c r="F475" s="131"/>
      <c r="G475" s="131"/>
      <c r="H475" s="131"/>
      <c r="I475" s="128"/>
      <c r="J475" s="121" t="s">
        <v>47</v>
      </c>
      <c r="K475" s="124" t="s">
        <v>49</v>
      </c>
      <c r="L475" s="30"/>
      <c r="M475" s="55"/>
      <c r="N475" s="122"/>
      <c r="O475" s="122"/>
      <c r="P475" s="121" t="s">
        <v>40</v>
      </c>
      <c r="Q475" s="127" t="s">
        <v>48</v>
      </c>
      <c r="R475" s="131"/>
      <c r="S475" s="131"/>
      <c r="T475" s="131"/>
      <c r="U475" s="131"/>
      <c r="V475" s="128"/>
      <c r="W475" s="121" t="s">
        <v>47</v>
      </c>
      <c r="X475" s="124" t="s">
        <v>49</v>
      </c>
      <c r="Y475" s="44"/>
      <c r="Z475" s="44"/>
      <c r="AA475" s="122"/>
      <c r="AB475" s="122"/>
      <c r="AC475" s="121" t="s">
        <v>40</v>
      </c>
      <c r="AD475" s="127" t="s">
        <v>48</v>
      </c>
      <c r="AE475" s="131"/>
      <c r="AF475" s="131"/>
      <c r="AG475" s="131"/>
      <c r="AH475" s="131"/>
      <c r="AI475" s="128"/>
      <c r="AJ475" s="121" t="s">
        <v>47</v>
      </c>
      <c r="AK475" s="124" t="s">
        <v>49</v>
      </c>
    </row>
    <row r="476" spans="1:39" ht="18.75" customHeight="1" x14ac:dyDescent="0.25">
      <c r="A476" s="122"/>
      <c r="B476" s="122"/>
      <c r="C476" s="122"/>
      <c r="D476" s="124" t="s">
        <v>43</v>
      </c>
      <c r="E476" s="124" t="s">
        <v>42</v>
      </c>
      <c r="F476" s="124" t="s">
        <v>50</v>
      </c>
      <c r="G476" s="127" t="s">
        <v>44</v>
      </c>
      <c r="H476" s="128"/>
      <c r="I476" s="124" t="s">
        <v>723</v>
      </c>
      <c r="J476" s="122"/>
      <c r="K476" s="125"/>
      <c r="L476" s="30"/>
      <c r="M476" s="55"/>
      <c r="N476" s="122"/>
      <c r="O476" s="122"/>
      <c r="P476" s="122"/>
      <c r="Q476" s="124" t="s">
        <v>43</v>
      </c>
      <c r="R476" s="124" t="s">
        <v>42</v>
      </c>
      <c r="S476" s="124" t="s">
        <v>50</v>
      </c>
      <c r="T476" s="127" t="s">
        <v>44</v>
      </c>
      <c r="U476" s="128"/>
      <c r="V476" s="124" t="s">
        <v>723</v>
      </c>
      <c r="W476" s="122"/>
      <c r="X476" s="125"/>
      <c r="Y476" s="44"/>
      <c r="Z476" s="44"/>
      <c r="AA476" s="122"/>
      <c r="AB476" s="122"/>
      <c r="AC476" s="122"/>
      <c r="AD476" s="124" t="s">
        <v>43</v>
      </c>
      <c r="AE476" s="124" t="s">
        <v>42</v>
      </c>
      <c r="AF476" s="124" t="s">
        <v>50</v>
      </c>
      <c r="AG476" s="127" t="s">
        <v>44</v>
      </c>
      <c r="AH476" s="128"/>
      <c r="AI476" s="124" t="s">
        <v>723</v>
      </c>
      <c r="AJ476" s="122"/>
      <c r="AK476" s="125"/>
    </row>
    <row r="477" spans="1:39" ht="20.25" customHeight="1" x14ac:dyDescent="0.25">
      <c r="A477" s="122"/>
      <c r="B477" s="122"/>
      <c r="C477" s="122"/>
      <c r="D477" s="125"/>
      <c r="E477" s="125"/>
      <c r="F477" s="125"/>
      <c r="G477" s="117" t="s">
        <v>45</v>
      </c>
      <c r="H477" s="117" t="s">
        <v>46</v>
      </c>
      <c r="I477" s="125"/>
      <c r="J477" s="122"/>
      <c r="K477" s="125"/>
      <c r="L477" s="30"/>
      <c r="M477" s="55"/>
      <c r="N477" s="122"/>
      <c r="O477" s="122"/>
      <c r="P477" s="122"/>
      <c r="Q477" s="125"/>
      <c r="R477" s="125"/>
      <c r="S477" s="125"/>
      <c r="T477" s="117" t="s">
        <v>45</v>
      </c>
      <c r="U477" s="117" t="s">
        <v>46</v>
      </c>
      <c r="V477" s="125"/>
      <c r="W477" s="122"/>
      <c r="X477" s="125"/>
      <c r="Y477" s="44"/>
      <c r="Z477" s="44"/>
      <c r="AA477" s="122"/>
      <c r="AB477" s="122"/>
      <c r="AC477" s="122"/>
      <c r="AD477" s="125"/>
      <c r="AE477" s="125"/>
      <c r="AF477" s="125"/>
      <c r="AG477" s="117" t="s">
        <v>45</v>
      </c>
      <c r="AH477" s="117" t="s">
        <v>46</v>
      </c>
      <c r="AI477" s="125"/>
      <c r="AJ477" s="122"/>
      <c r="AK477" s="125"/>
    </row>
    <row r="478" spans="1:39" ht="47.25" customHeight="1" x14ac:dyDescent="0.25">
      <c r="A478" s="123"/>
      <c r="B478" s="123"/>
      <c r="C478" s="123"/>
      <c r="D478" s="126"/>
      <c r="E478" s="126"/>
      <c r="F478" s="126"/>
      <c r="G478" s="118"/>
      <c r="H478" s="118"/>
      <c r="I478" s="126"/>
      <c r="J478" s="123"/>
      <c r="K478" s="126"/>
      <c r="L478" s="30"/>
      <c r="M478" s="55"/>
      <c r="N478" s="123"/>
      <c r="O478" s="123"/>
      <c r="P478" s="123"/>
      <c r="Q478" s="126"/>
      <c r="R478" s="126"/>
      <c r="S478" s="126"/>
      <c r="T478" s="118"/>
      <c r="U478" s="118"/>
      <c r="V478" s="126"/>
      <c r="W478" s="123"/>
      <c r="X478" s="126"/>
      <c r="Y478" s="44"/>
      <c r="Z478" s="44"/>
      <c r="AA478" s="123"/>
      <c r="AB478" s="123"/>
      <c r="AC478" s="123"/>
      <c r="AD478" s="126"/>
      <c r="AE478" s="126"/>
      <c r="AF478" s="126"/>
      <c r="AG478" s="118"/>
      <c r="AH478" s="118"/>
      <c r="AI478" s="126"/>
      <c r="AJ478" s="123"/>
      <c r="AK478" s="126"/>
    </row>
    <row r="479" spans="1:39" ht="18.75" customHeight="1" x14ac:dyDescent="0.25">
      <c r="A479" s="66">
        <v>1</v>
      </c>
      <c r="B479" s="66">
        <v>2</v>
      </c>
      <c r="C479" s="66">
        <v>3</v>
      </c>
      <c r="D479" s="66">
        <v>4</v>
      </c>
      <c r="E479" s="66">
        <v>5</v>
      </c>
      <c r="F479" s="66">
        <v>6</v>
      </c>
      <c r="G479" s="66">
        <v>7</v>
      </c>
      <c r="H479" s="66">
        <v>8</v>
      </c>
      <c r="I479" s="66">
        <v>9</v>
      </c>
      <c r="J479" s="66">
        <v>10</v>
      </c>
      <c r="K479" s="66">
        <v>11</v>
      </c>
      <c r="L479" s="45"/>
      <c r="M479" s="39"/>
      <c r="N479" s="66">
        <v>1</v>
      </c>
      <c r="O479" s="66">
        <v>2</v>
      </c>
      <c r="P479" s="66">
        <v>3</v>
      </c>
      <c r="Q479" s="66">
        <v>4</v>
      </c>
      <c r="R479" s="66">
        <v>5</v>
      </c>
      <c r="S479" s="66">
        <v>6</v>
      </c>
      <c r="T479" s="66">
        <v>7</v>
      </c>
      <c r="U479" s="66">
        <v>8</v>
      </c>
      <c r="V479" s="66">
        <v>9</v>
      </c>
      <c r="W479" s="66">
        <v>10</v>
      </c>
      <c r="X479" s="66">
        <v>11</v>
      </c>
      <c r="Y479" s="45"/>
      <c r="Z479" s="45"/>
      <c r="AA479" s="66">
        <v>1</v>
      </c>
      <c r="AB479" s="66">
        <v>2</v>
      </c>
      <c r="AC479" s="66">
        <v>3</v>
      </c>
      <c r="AD479" s="66">
        <v>4</v>
      </c>
      <c r="AE479" s="66">
        <v>5</v>
      </c>
      <c r="AF479" s="66">
        <v>6</v>
      </c>
      <c r="AG479" s="66">
        <v>7</v>
      </c>
      <c r="AH479" s="66">
        <v>8</v>
      </c>
      <c r="AI479" s="66">
        <v>9</v>
      </c>
      <c r="AJ479" s="66">
        <v>10</v>
      </c>
      <c r="AK479" s="66">
        <v>11</v>
      </c>
    </row>
    <row r="480" spans="1:39" ht="38.25" customHeight="1" x14ac:dyDescent="0.25">
      <c r="A480" s="8" t="s">
        <v>54</v>
      </c>
      <c r="B480" s="66">
        <v>1</v>
      </c>
      <c r="C480" s="4"/>
      <c r="D480" s="4"/>
      <c r="E480" s="4"/>
      <c r="F480" s="4"/>
      <c r="G480" s="4"/>
      <c r="H480" s="4"/>
      <c r="I480" s="4"/>
      <c r="J480" s="3"/>
      <c r="K480" s="3"/>
      <c r="L480" s="31"/>
      <c r="M480" s="40"/>
      <c r="N480" s="8" t="s">
        <v>54</v>
      </c>
      <c r="O480" s="66">
        <v>1</v>
      </c>
      <c r="P480" s="4"/>
      <c r="Q480" s="4"/>
      <c r="R480" s="4"/>
      <c r="S480" s="4"/>
      <c r="T480" s="4"/>
      <c r="U480" s="4">
        <v>0</v>
      </c>
      <c r="V480" s="4"/>
      <c r="W480" s="3"/>
      <c r="X480" s="3"/>
      <c r="Y480" s="31"/>
      <c r="Z480" s="31"/>
      <c r="AA480" s="8" t="s">
        <v>54</v>
      </c>
      <c r="AB480" s="66">
        <v>1</v>
      </c>
      <c r="AC480" s="4">
        <f t="shared" ref="AC480:AC488" si="87">C480-P480</f>
        <v>0</v>
      </c>
      <c r="AD480" s="4">
        <f t="shared" ref="AD480:AD488" si="88">D480-Q480</f>
        <v>0</v>
      </c>
      <c r="AE480" s="4">
        <f t="shared" ref="AE480:AE488" si="89">E480-R480</f>
        <v>0</v>
      </c>
      <c r="AF480" s="4">
        <f t="shared" ref="AF480:AF488" si="90">F480-S480</f>
        <v>0</v>
      </c>
      <c r="AG480" s="4">
        <f t="shared" ref="AG480:AG488" si="91">G480-T480</f>
        <v>0</v>
      </c>
      <c r="AH480" s="4">
        <f t="shared" ref="AH480:AH488" si="92">H480-U480</f>
        <v>0</v>
      </c>
      <c r="AI480" s="4">
        <f t="shared" ref="AI480:AI488" si="93">I480-V480</f>
        <v>0</v>
      </c>
      <c r="AJ480" s="3">
        <f t="shared" ref="AJ480:AJ488" si="94">J480-W480</f>
        <v>0</v>
      </c>
      <c r="AK480" s="3">
        <f t="shared" ref="AK480:AK488" si="95">K480-X480</f>
        <v>0</v>
      </c>
    </row>
    <row r="481" spans="1:39" ht="39" customHeight="1" x14ac:dyDescent="0.25">
      <c r="A481" s="8" t="s">
        <v>55</v>
      </c>
      <c r="B481" s="66">
        <v>2</v>
      </c>
      <c r="C481" s="4"/>
      <c r="D481" s="4"/>
      <c r="E481" s="4"/>
      <c r="F481" s="4"/>
      <c r="G481" s="4"/>
      <c r="H481" s="4"/>
      <c r="I481" s="4"/>
      <c r="J481" s="3"/>
      <c r="K481" s="3"/>
      <c r="L481" s="31"/>
      <c r="M481" s="40"/>
      <c r="N481" s="8" t="s">
        <v>55</v>
      </c>
      <c r="O481" s="66">
        <v>2</v>
      </c>
      <c r="P481" s="4">
        <v>6</v>
      </c>
      <c r="Q481" s="4"/>
      <c r="R481" s="4"/>
      <c r="S481" s="4">
        <v>6</v>
      </c>
      <c r="T481" s="4"/>
      <c r="U481" s="4">
        <v>0</v>
      </c>
      <c r="V481" s="4">
        <v>6</v>
      </c>
      <c r="W481" s="3">
        <v>10615.3</v>
      </c>
      <c r="X481" s="3">
        <v>10615.3</v>
      </c>
      <c r="Y481" s="31"/>
      <c r="Z481" s="31"/>
      <c r="AA481" s="8" t="s">
        <v>55</v>
      </c>
      <c r="AB481" s="66">
        <v>2</v>
      </c>
      <c r="AC481" s="4">
        <f t="shared" si="87"/>
        <v>-6</v>
      </c>
      <c r="AD481" s="4">
        <f t="shared" si="88"/>
        <v>0</v>
      </c>
      <c r="AE481" s="4">
        <f t="shared" si="89"/>
        <v>0</v>
      </c>
      <c r="AF481" s="4">
        <f t="shared" si="90"/>
        <v>-6</v>
      </c>
      <c r="AG481" s="4">
        <f t="shared" si="91"/>
        <v>0</v>
      </c>
      <c r="AH481" s="4">
        <f t="shared" si="92"/>
        <v>0</v>
      </c>
      <c r="AI481" s="4">
        <f t="shared" si="93"/>
        <v>-6</v>
      </c>
      <c r="AJ481" s="3">
        <f t="shared" si="94"/>
        <v>-10615.3</v>
      </c>
      <c r="AK481" s="3">
        <f t="shared" si="95"/>
        <v>-10615.3</v>
      </c>
    </row>
    <row r="482" spans="1:39" ht="52.5" customHeight="1" x14ac:dyDescent="0.25">
      <c r="A482" s="8" t="s">
        <v>56</v>
      </c>
      <c r="B482" s="66">
        <v>3</v>
      </c>
      <c r="C482" s="4"/>
      <c r="D482" s="4"/>
      <c r="E482" s="4"/>
      <c r="F482" s="4"/>
      <c r="G482" s="4"/>
      <c r="H482" s="4"/>
      <c r="I482" s="4"/>
      <c r="J482" s="3"/>
      <c r="K482" s="3"/>
      <c r="L482" s="31"/>
      <c r="M482" s="40"/>
      <c r="N482" s="8" t="s">
        <v>56</v>
      </c>
      <c r="O482" s="66">
        <v>3</v>
      </c>
      <c r="P482" s="4"/>
      <c r="Q482" s="4"/>
      <c r="R482" s="4"/>
      <c r="S482" s="4"/>
      <c r="T482" s="4"/>
      <c r="U482" s="4">
        <v>0</v>
      </c>
      <c r="V482" s="4"/>
      <c r="W482" s="3"/>
      <c r="X482" s="3"/>
      <c r="Y482" s="31"/>
      <c r="Z482" s="31"/>
      <c r="AA482" s="8" t="s">
        <v>56</v>
      </c>
      <c r="AB482" s="66">
        <v>3</v>
      </c>
      <c r="AC482" s="4">
        <f t="shared" si="87"/>
        <v>0</v>
      </c>
      <c r="AD482" s="4">
        <f t="shared" si="88"/>
        <v>0</v>
      </c>
      <c r="AE482" s="4">
        <f t="shared" si="89"/>
        <v>0</v>
      </c>
      <c r="AF482" s="4">
        <f t="shared" si="90"/>
        <v>0</v>
      </c>
      <c r="AG482" s="4">
        <f t="shared" si="91"/>
        <v>0</v>
      </c>
      <c r="AH482" s="4">
        <f t="shared" si="92"/>
        <v>0</v>
      </c>
      <c r="AI482" s="4">
        <f t="shared" si="93"/>
        <v>0</v>
      </c>
      <c r="AJ482" s="3">
        <f t="shared" si="94"/>
        <v>0</v>
      </c>
      <c r="AK482" s="3">
        <f t="shared" si="95"/>
        <v>0</v>
      </c>
    </row>
    <row r="483" spans="1:39" ht="12.75" customHeight="1" x14ac:dyDescent="0.25">
      <c r="A483" s="8" t="s">
        <v>57</v>
      </c>
      <c r="B483" s="66">
        <v>4</v>
      </c>
      <c r="C483" s="4"/>
      <c r="D483" s="4"/>
      <c r="E483" s="4"/>
      <c r="F483" s="4"/>
      <c r="G483" s="4"/>
      <c r="H483" s="4"/>
      <c r="I483" s="4"/>
      <c r="J483" s="3"/>
      <c r="K483" s="3"/>
      <c r="L483" s="31"/>
      <c r="M483" s="40"/>
      <c r="N483" s="8" t="s">
        <v>57</v>
      </c>
      <c r="O483" s="66">
        <v>4</v>
      </c>
      <c r="P483" s="4"/>
      <c r="Q483" s="4"/>
      <c r="R483" s="4"/>
      <c r="S483" s="4"/>
      <c r="T483" s="4"/>
      <c r="U483" s="4"/>
      <c r="V483" s="4"/>
      <c r="W483" s="3"/>
      <c r="X483" s="3"/>
      <c r="Y483" s="31"/>
      <c r="Z483" s="31"/>
      <c r="AA483" s="8" t="s">
        <v>57</v>
      </c>
      <c r="AB483" s="66">
        <v>4</v>
      </c>
      <c r="AC483" s="4">
        <f t="shared" si="87"/>
        <v>0</v>
      </c>
      <c r="AD483" s="4">
        <f t="shared" si="88"/>
        <v>0</v>
      </c>
      <c r="AE483" s="4">
        <f t="shared" si="89"/>
        <v>0</v>
      </c>
      <c r="AF483" s="4">
        <f t="shared" si="90"/>
        <v>0</v>
      </c>
      <c r="AG483" s="4">
        <f t="shared" si="91"/>
        <v>0</v>
      </c>
      <c r="AH483" s="4">
        <f t="shared" si="92"/>
        <v>0</v>
      </c>
      <c r="AI483" s="4">
        <f t="shared" si="93"/>
        <v>0</v>
      </c>
      <c r="AJ483" s="3">
        <f t="shared" si="94"/>
        <v>0</v>
      </c>
      <c r="AK483" s="3">
        <f t="shared" si="95"/>
        <v>0</v>
      </c>
    </row>
    <row r="484" spans="1:39" ht="12" customHeight="1" x14ac:dyDescent="0.25">
      <c r="A484" s="8" t="s">
        <v>720</v>
      </c>
      <c r="B484" s="65">
        <v>5</v>
      </c>
      <c r="C484" s="4"/>
      <c r="D484" s="4"/>
      <c r="E484" s="4"/>
      <c r="F484" s="4"/>
      <c r="G484" s="4"/>
      <c r="H484" s="4"/>
      <c r="I484" s="4"/>
      <c r="J484" s="3"/>
      <c r="K484" s="3"/>
      <c r="L484" s="31"/>
      <c r="M484" s="40"/>
      <c r="N484" s="8" t="s">
        <v>58</v>
      </c>
      <c r="O484" s="65">
        <v>5</v>
      </c>
      <c r="P484" s="4"/>
      <c r="Q484" s="4"/>
      <c r="R484" s="4"/>
      <c r="S484" s="4"/>
      <c r="T484" s="4"/>
      <c r="U484" s="4"/>
      <c r="V484" s="4"/>
      <c r="W484" s="3"/>
      <c r="X484" s="3"/>
      <c r="Y484" s="31"/>
      <c r="Z484" s="31"/>
      <c r="AA484" s="8" t="s">
        <v>58</v>
      </c>
      <c r="AB484" s="65">
        <v>5</v>
      </c>
      <c r="AC484" s="4">
        <f t="shared" si="87"/>
        <v>0</v>
      </c>
      <c r="AD484" s="4">
        <f t="shared" si="88"/>
        <v>0</v>
      </c>
      <c r="AE484" s="4">
        <f t="shared" si="89"/>
        <v>0</v>
      </c>
      <c r="AF484" s="4">
        <f t="shared" si="90"/>
        <v>0</v>
      </c>
      <c r="AG484" s="4">
        <f t="shared" si="91"/>
        <v>0</v>
      </c>
      <c r="AH484" s="4">
        <f t="shared" si="92"/>
        <v>0</v>
      </c>
      <c r="AI484" s="4">
        <f t="shared" si="93"/>
        <v>0</v>
      </c>
      <c r="AJ484" s="3">
        <f t="shared" si="94"/>
        <v>0</v>
      </c>
      <c r="AK484" s="3">
        <f t="shared" si="95"/>
        <v>0</v>
      </c>
    </row>
    <row r="485" spans="1:39" ht="12.75" customHeight="1" x14ac:dyDescent="0.25">
      <c r="A485" s="8" t="s">
        <v>59</v>
      </c>
      <c r="B485" s="65">
        <v>6</v>
      </c>
      <c r="C485" s="4"/>
      <c r="D485" s="4"/>
      <c r="E485" s="4"/>
      <c r="F485" s="4"/>
      <c r="G485" s="4"/>
      <c r="H485" s="4"/>
      <c r="I485" s="4"/>
      <c r="J485" s="3"/>
      <c r="K485" s="3"/>
      <c r="L485" s="31"/>
      <c r="M485" s="40"/>
      <c r="N485" s="8" t="s">
        <v>59</v>
      </c>
      <c r="O485" s="65">
        <v>6</v>
      </c>
      <c r="P485" s="4"/>
      <c r="Q485" s="4"/>
      <c r="R485" s="4"/>
      <c r="S485" s="4"/>
      <c r="T485" s="4"/>
      <c r="U485" s="4"/>
      <c r="V485" s="4"/>
      <c r="W485" s="3"/>
      <c r="X485" s="3"/>
      <c r="Y485" s="31"/>
      <c r="Z485" s="31"/>
      <c r="AA485" s="8" t="s">
        <v>59</v>
      </c>
      <c r="AB485" s="65">
        <v>6</v>
      </c>
      <c r="AC485" s="4">
        <f t="shared" si="87"/>
        <v>0</v>
      </c>
      <c r="AD485" s="4">
        <f t="shared" si="88"/>
        <v>0</v>
      </c>
      <c r="AE485" s="4">
        <f t="shared" si="89"/>
        <v>0</v>
      </c>
      <c r="AF485" s="4">
        <f t="shared" si="90"/>
        <v>0</v>
      </c>
      <c r="AG485" s="4">
        <f t="shared" si="91"/>
        <v>0</v>
      </c>
      <c r="AH485" s="4">
        <f t="shared" si="92"/>
        <v>0</v>
      </c>
      <c r="AI485" s="4">
        <f t="shared" si="93"/>
        <v>0</v>
      </c>
      <c r="AJ485" s="3">
        <f t="shared" si="94"/>
        <v>0</v>
      </c>
      <c r="AK485" s="3">
        <f t="shared" si="95"/>
        <v>0</v>
      </c>
    </row>
    <row r="486" spans="1:39" ht="12.75" customHeight="1" x14ac:dyDescent="0.25">
      <c r="A486" s="8" t="s">
        <v>60</v>
      </c>
      <c r="B486" s="65">
        <v>7</v>
      </c>
      <c r="C486" s="4"/>
      <c r="D486" s="4"/>
      <c r="E486" s="4"/>
      <c r="F486" s="4"/>
      <c r="G486" s="4"/>
      <c r="H486" s="4"/>
      <c r="I486" s="4"/>
      <c r="J486" s="3"/>
      <c r="K486" s="3"/>
      <c r="L486" s="31"/>
      <c r="M486" s="40"/>
      <c r="N486" s="8" t="s">
        <v>60</v>
      </c>
      <c r="O486" s="65">
        <v>7</v>
      </c>
      <c r="P486" s="4"/>
      <c r="Q486" s="4"/>
      <c r="R486" s="4"/>
      <c r="S486" s="4"/>
      <c r="T486" s="4"/>
      <c r="U486" s="4"/>
      <c r="V486" s="4"/>
      <c r="W486" s="3"/>
      <c r="X486" s="3"/>
      <c r="Y486" s="31"/>
      <c r="Z486" s="31"/>
      <c r="AA486" s="8" t="s">
        <v>60</v>
      </c>
      <c r="AB486" s="65">
        <v>7</v>
      </c>
      <c r="AC486" s="4">
        <f t="shared" si="87"/>
        <v>0</v>
      </c>
      <c r="AD486" s="4">
        <f t="shared" si="88"/>
        <v>0</v>
      </c>
      <c r="AE486" s="4">
        <f t="shared" si="89"/>
        <v>0</v>
      </c>
      <c r="AF486" s="4">
        <f t="shared" si="90"/>
        <v>0</v>
      </c>
      <c r="AG486" s="4">
        <f t="shared" si="91"/>
        <v>0</v>
      </c>
      <c r="AH486" s="4">
        <f t="shared" si="92"/>
        <v>0</v>
      </c>
      <c r="AI486" s="4">
        <f t="shared" si="93"/>
        <v>0</v>
      </c>
      <c r="AJ486" s="3">
        <f t="shared" si="94"/>
        <v>0</v>
      </c>
      <c r="AK486" s="3">
        <f t="shared" si="95"/>
        <v>0</v>
      </c>
    </row>
    <row r="487" spans="1:39" ht="12.75" customHeight="1" x14ac:dyDescent="0.25">
      <c r="A487" s="8" t="s">
        <v>61</v>
      </c>
      <c r="B487" s="65">
        <v>8</v>
      </c>
      <c r="C487" s="4"/>
      <c r="D487" s="4"/>
      <c r="E487" s="4"/>
      <c r="F487" s="4"/>
      <c r="G487" s="4"/>
      <c r="H487" s="4"/>
      <c r="I487" s="4"/>
      <c r="J487" s="3"/>
      <c r="K487" s="3"/>
      <c r="L487" s="31"/>
      <c r="M487" s="40"/>
      <c r="N487" s="8" t="s">
        <v>61</v>
      </c>
      <c r="O487" s="65">
        <v>8</v>
      </c>
      <c r="P487" s="4">
        <v>37</v>
      </c>
      <c r="Q487" s="4">
        <v>2</v>
      </c>
      <c r="R487" s="4"/>
      <c r="S487" s="4"/>
      <c r="T487" s="4"/>
      <c r="U487" s="4"/>
      <c r="V487" s="4"/>
      <c r="W487" s="3">
        <v>26708.77</v>
      </c>
      <c r="X487" s="3">
        <v>5052.07</v>
      </c>
      <c r="Y487" s="31"/>
      <c r="Z487" s="31"/>
      <c r="AA487" s="8" t="s">
        <v>61</v>
      </c>
      <c r="AB487" s="65">
        <v>8</v>
      </c>
      <c r="AC487" s="4">
        <f t="shared" si="87"/>
        <v>-37</v>
      </c>
      <c r="AD487" s="4">
        <f t="shared" si="88"/>
        <v>-2</v>
      </c>
      <c r="AE487" s="4">
        <f t="shared" si="89"/>
        <v>0</v>
      </c>
      <c r="AF487" s="4">
        <f t="shared" si="90"/>
        <v>0</v>
      </c>
      <c r="AG487" s="4">
        <f t="shared" si="91"/>
        <v>0</v>
      </c>
      <c r="AH487" s="4">
        <f t="shared" si="92"/>
        <v>0</v>
      </c>
      <c r="AI487" s="4">
        <f t="shared" si="93"/>
        <v>0</v>
      </c>
      <c r="AJ487" s="3">
        <f t="shared" si="94"/>
        <v>-26708.77</v>
      </c>
      <c r="AK487" s="3">
        <f t="shared" si="95"/>
        <v>-5052.07</v>
      </c>
    </row>
    <row r="488" spans="1:39" ht="12.75" customHeight="1" x14ac:dyDescent="0.25">
      <c r="A488" s="14" t="s">
        <v>258</v>
      </c>
      <c r="B488" s="15">
        <v>9</v>
      </c>
      <c r="C488" s="16">
        <f>SUM(C480:C487)</f>
        <v>0</v>
      </c>
      <c r="D488" s="16">
        <f t="shared" ref="D488:H488" si="96">SUM(D480:D487)</f>
        <v>0</v>
      </c>
      <c r="E488" s="16">
        <f t="shared" si="96"/>
        <v>0</v>
      </c>
      <c r="F488" s="16">
        <f t="shared" si="96"/>
        <v>0</v>
      </c>
      <c r="G488" s="16">
        <f t="shared" si="96"/>
        <v>0</v>
      </c>
      <c r="H488" s="16">
        <f t="shared" si="96"/>
        <v>0</v>
      </c>
      <c r="I488" s="16">
        <f>SUM(I480:I487)</f>
        <v>0</v>
      </c>
      <c r="J488" s="17">
        <f>SUM(J480:J487)</f>
        <v>0</v>
      </c>
      <c r="K488" s="17">
        <f>SUM(K480:K487)</f>
        <v>0</v>
      </c>
      <c r="L488" s="40"/>
      <c r="M488" s="40"/>
      <c r="N488" s="14" t="s">
        <v>62</v>
      </c>
      <c r="O488" s="15">
        <v>9</v>
      </c>
      <c r="P488" s="4">
        <f t="shared" ref="P488:X488" si="97">SUM(P480:P487)</f>
        <v>43</v>
      </c>
      <c r="Q488" s="4">
        <f t="shared" si="97"/>
        <v>2</v>
      </c>
      <c r="R488" s="4">
        <f t="shared" si="97"/>
        <v>0</v>
      </c>
      <c r="S488" s="4">
        <f t="shared" si="97"/>
        <v>6</v>
      </c>
      <c r="T488" s="4">
        <f t="shared" si="97"/>
        <v>0</v>
      </c>
      <c r="U488" s="4">
        <f t="shared" si="97"/>
        <v>0</v>
      </c>
      <c r="V488" s="4">
        <f t="shared" si="97"/>
        <v>6</v>
      </c>
      <c r="W488" s="3">
        <f t="shared" si="97"/>
        <v>37324.07</v>
      </c>
      <c r="X488" s="3">
        <f t="shared" si="97"/>
        <v>15667.369999999999</v>
      </c>
      <c r="Y488" s="32"/>
      <c r="Z488" s="32"/>
      <c r="AA488" s="14" t="s">
        <v>62</v>
      </c>
      <c r="AB488" s="15">
        <v>9</v>
      </c>
      <c r="AC488" s="4">
        <f t="shared" si="87"/>
        <v>-43</v>
      </c>
      <c r="AD488" s="4">
        <f t="shared" si="88"/>
        <v>-2</v>
      </c>
      <c r="AE488" s="4">
        <f t="shared" si="89"/>
        <v>0</v>
      </c>
      <c r="AF488" s="4">
        <f t="shared" si="90"/>
        <v>-6</v>
      </c>
      <c r="AG488" s="4">
        <f t="shared" si="91"/>
        <v>0</v>
      </c>
      <c r="AH488" s="4">
        <f t="shared" si="92"/>
        <v>0</v>
      </c>
      <c r="AI488" s="4">
        <f t="shared" si="93"/>
        <v>-6</v>
      </c>
      <c r="AJ488" s="3">
        <f t="shared" si="94"/>
        <v>-37324.07</v>
      </c>
      <c r="AK488" s="3">
        <f t="shared" si="95"/>
        <v>-15667.369999999999</v>
      </c>
    </row>
    <row r="490" spans="1:39" x14ac:dyDescent="0.25">
      <c r="A490" s="12" t="s">
        <v>66</v>
      </c>
      <c r="N490" s="12" t="s">
        <v>66</v>
      </c>
      <c r="AA490" s="12" t="s">
        <v>66</v>
      </c>
    </row>
    <row r="491" spans="1:39" ht="18.75" x14ac:dyDescent="0.3">
      <c r="A491" s="10" t="s">
        <v>730</v>
      </c>
      <c r="B491" s="10"/>
      <c r="C491" s="11"/>
      <c r="D491" s="11"/>
      <c r="E491" s="11"/>
      <c r="F491" s="11"/>
      <c r="G491" s="11"/>
      <c r="H491" s="10"/>
      <c r="I491" s="10"/>
      <c r="J491" s="10"/>
      <c r="K491" s="10"/>
      <c r="L491" s="6"/>
      <c r="M491" s="10" t="s">
        <v>724</v>
      </c>
      <c r="N491" s="10" t="s">
        <v>730</v>
      </c>
      <c r="O491" s="10"/>
      <c r="P491" s="11"/>
      <c r="Q491" s="11"/>
      <c r="R491" s="11"/>
      <c r="S491" s="11"/>
      <c r="T491" s="11"/>
      <c r="U491" s="10"/>
      <c r="V491" s="10"/>
      <c r="W491" s="10"/>
      <c r="X491" s="10"/>
      <c r="Y491" s="6"/>
      <c r="Z491" s="10" t="s">
        <v>724</v>
      </c>
      <c r="AA491" s="10" t="s">
        <v>730</v>
      </c>
      <c r="AB491" s="10"/>
      <c r="AC491" s="11"/>
      <c r="AD491" s="11"/>
      <c r="AE491" s="11"/>
      <c r="AF491" s="11"/>
      <c r="AG491" s="11"/>
      <c r="AH491" s="10"/>
      <c r="AI491" s="10"/>
      <c r="AJ491" s="10"/>
      <c r="AK491" s="10"/>
      <c r="AL491" s="6">
        <f>L491-Y491</f>
        <v>0</v>
      </c>
      <c r="AM491" s="10" t="s">
        <v>724</v>
      </c>
    </row>
    <row r="492" spans="1:39" ht="20.25" customHeight="1" x14ac:dyDescent="0.3">
      <c r="A492" s="116" t="s">
        <v>725</v>
      </c>
      <c r="B492" s="116"/>
      <c r="C492" s="6"/>
      <c r="D492" s="10" t="s">
        <v>729</v>
      </c>
      <c r="E492" s="11"/>
      <c r="F492" s="6"/>
      <c r="G492" s="53" t="s">
        <v>726</v>
      </c>
      <c r="H492" s="1"/>
      <c r="I492" s="10"/>
      <c r="J492" s="10"/>
      <c r="K492" s="6"/>
      <c r="L492" s="10" t="s">
        <v>63</v>
      </c>
      <c r="M492" s="10"/>
      <c r="N492" s="116" t="s">
        <v>725</v>
      </c>
      <c r="O492" s="116"/>
      <c r="P492" s="6"/>
      <c r="Q492" s="10" t="s">
        <v>729</v>
      </c>
      <c r="R492" s="11"/>
      <c r="S492" s="6"/>
      <c r="T492" s="53" t="s">
        <v>726</v>
      </c>
      <c r="U492" s="1"/>
      <c r="V492" s="10"/>
      <c r="W492" s="10"/>
      <c r="X492" s="6"/>
      <c r="Y492" s="10" t="s">
        <v>63</v>
      </c>
      <c r="Z492" s="10"/>
      <c r="AA492" s="116" t="s">
        <v>725</v>
      </c>
      <c r="AB492" s="116"/>
      <c r="AC492" s="6">
        <f>C492-P492</f>
        <v>0</v>
      </c>
      <c r="AD492" s="10" t="s">
        <v>729</v>
      </c>
      <c r="AE492" s="11"/>
      <c r="AF492" s="6">
        <f>F492-S492</f>
        <v>0</v>
      </c>
      <c r="AG492" s="53" t="s">
        <v>726</v>
      </c>
      <c r="AH492" s="1"/>
      <c r="AI492" s="10"/>
      <c r="AJ492" s="10"/>
      <c r="AK492" s="6">
        <f>K492-X492</f>
        <v>0</v>
      </c>
      <c r="AL492" s="10" t="s">
        <v>63</v>
      </c>
      <c r="AM492" s="10"/>
    </row>
    <row r="493" spans="1:39" ht="21" customHeight="1" x14ac:dyDescent="0.3">
      <c r="A493" s="13" t="s">
        <v>728</v>
      </c>
      <c r="B493" s="13"/>
      <c r="C493" s="6"/>
      <c r="D493" s="13" t="s">
        <v>727</v>
      </c>
      <c r="E493" s="13"/>
      <c r="F493" s="13"/>
      <c r="J493" s="10"/>
      <c r="K493" s="10"/>
      <c r="L493" s="6"/>
      <c r="M493" s="10" t="s">
        <v>64</v>
      </c>
      <c r="N493" s="13" t="s">
        <v>728</v>
      </c>
      <c r="O493" s="13"/>
      <c r="P493" s="6"/>
      <c r="Q493" s="13" t="s">
        <v>727</v>
      </c>
      <c r="R493" s="13"/>
      <c r="S493" s="13"/>
      <c r="W493" s="10"/>
      <c r="X493" s="10"/>
      <c r="Y493" s="6"/>
      <c r="Z493" s="10" t="s">
        <v>64</v>
      </c>
      <c r="AA493" s="13" t="s">
        <v>728</v>
      </c>
      <c r="AB493" s="13"/>
      <c r="AC493" s="6">
        <f>C493-P493</f>
        <v>0</v>
      </c>
      <c r="AD493" s="13" t="s">
        <v>727</v>
      </c>
      <c r="AE493" s="13"/>
      <c r="AF493" s="13"/>
      <c r="AJ493" s="10"/>
      <c r="AK493" s="10"/>
      <c r="AL493" s="6">
        <f>L493-Y493</f>
        <v>0</v>
      </c>
      <c r="AM493" s="10" t="s">
        <v>64</v>
      </c>
    </row>
    <row r="496" spans="1:39" x14ac:dyDescent="0.25">
      <c r="A496" s="12" t="s">
        <v>67</v>
      </c>
      <c r="N496" s="12" t="s">
        <v>67</v>
      </c>
      <c r="AA496" s="12" t="s">
        <v>67</v>
      </c>
    </row>
    <row r="497" spans="1:39" ht="18.75" x14ac:dyDescent="0.3">
      <c r="A497" s="10" t="s">
        <v>730</v>
      </c>
      <c r="B497" s="10"/>
      <c r="C497" s="11"/>
      <c r="D497" s="11"/>
      <c r="E497" s="11"/>
      <c r="F497" s="11"/>
      <c r="G497" s="11"/>
      <c r="H497" s="10"/>
      <c r="I497" s="10"/>
      <c r="J497" s="10"/>
      <c r="K497" s="10"/>
      <c r="L497" s="6"/>
      <c r="M497" s="10" t="s">
        <v>724</v>
      </c>
      <c r="N497" s="10" t="s">
        <v>730</v>
      </c>
      <c r="O497" s="10"/>
      <c r="P497" s="11"/>
      <c r="Q497" s="11"/>
      <c r="R497" s="11"/>
      <c r="S497" s="11"/>
      <c r="T497" s="11"/>
      <c r="U497" s="10"/>
      <c r="V497" s="10"/>
      <c r="W497" s="10"/>
      <c r="X497" s="10"/>
      <c r="Y497" s="6">
        <v>2</v>
      </c>
      <c r="Z497" s="10" t="s">
        <v>724</v>
      </c>
      <c r="AA497" s="10" t="s">
        <v>730</v>
      </c>
      <c r="AB497" s="10"/>
      <c r="AC497" s="11"/>
      <c r="AD497" s="11"/>
      <c r="AE497" s="11"/>
      <c r="AF497" s="11"/>
      <c r="AG497" s="11"/>
      <c r="AH497" s="10"/>
      <c r="AI497" s="10"/>
      <c r="AJ497" s="10"/>
      <c r="AK497" s="10"/>
      <c r="AL497" s="6">
        <f>L497-Y497</f>
        <v>-2</v>
      </c>
      <c r="AM497" s="10" t="s">
        <v>724</v>
      </c>
    </row>
    <row r="498" spans="1:39" ht="20.25" customHeight="1" x14ac:dyDescent="0.3">
      <c r="A498" s="116" t="s">
        <v>725</v>
      </c>
      <c r="B498" s="116"/>
      <c r="C498" s="6"/>
      <c r="D498" s="10" t="s">
        <v>729</v>
      </c>
      <c r="E498" s="11"/>
      <c r="F498" s="6"/>
      <c r="G498" s="53" t="s">
        <v>726</v>
      </c>
      <c r="H498" s="1"/>
      <c r="I498" s="10"/>
      <c r="J498" s="10"/>
      <c r="K498" s="6"/>
      <c r="L498" s="10" t="s">
        <v>63</v>
      </c>
      <c r="M498" s="10"/>
      <c r="N498" s="116" t="s">
        <v>725</v>
      </c>
      <c r="O498" s="116"/>
      <c r="P498" s="6"/>
      <c r="Q498" s="10" t="s">
        <v>729</v>
      </c>
      <c r="R498" s="11"/>
      <c r="S498" s="6"/>
      <c r="T498" s="53" t="s">
        <v>726</v>
      </c>
      <c r="U498" s="1"/>
      <c r="V498" s="10"/>
      <c r="W498" s="10"/>
      <c r="X498" s="6"/>
      <c r="Y498" s="10" t="s">
        <v>63</v>
      </c>
      <c r="Z498" s="10"/>
      <c r="AA498" s="116" t="s">
        <v>725</v>
      </c>
      <c r="AB498" s="116"/>
      <c r="AC498" s="6">
        <f>C498-P498</f>
        <v>0</v>
      </c>
      <c r="AD498" s="10" t="s">
        <v>729</v>
      </c>
      <c r="AE498" s="11"/>
      <c r="AF498" s="6">
        <f>F498-S498</f>
        <v>0</v>
      </c>
      <c r="AG498" s="53" t="s">
        <v>726</v>
      </c>
      <c r="AH498" s="1"/>
      <c r="AI498" s="10"/>
      <c r="AJ498" s="10"/>
      <c r="AK498" s="6">
        <f>K498-X498</f>
        <v>0</v>
      </c>
      <c r="AL498" s="10" t="s">
        <v>63</v>
      </c>
      <c r="AM498" s="10"/>
    </row>
    <row r="499" spans="1:39" ht="21" customHeight="1" x14ac:dyDescent="0.3">
      <c r="A499" s="13" t="s">
        <v>728</v>
      </c>
      <c r="B499" s="13"/>
      <c r="C499" s="6"/>
      <c r="D499" s="13" t="s">
        <v>727</v>
      </c>
      <c r="E499" s="13"/>
      <c r="F499" s="13"/>
      <c r="J499" s="10"/>
      <c r="K499" s="10"/>
      <c r="L499" s="6"/>
      <c r="M499" s="10" t="s">
        <v>64</v>
      </c>
      <c r="N499" s="13" t="s">
        <v>728</v>
      </c>
      <c r="O499" s="13"/>
      <c r="P499" s="6"/>
      <c r="Q499" s="13" t="s">
        <v>727</v>
      </c>
      <c r="R499" s="13"/>
      <c r="S499" s="13"/>
      <c r="W499" s="10"/>
      <c r="X499" s="10"/>
      <c r="Y499" s="6"/>
      <c r="Z499" s="10" t="s">
        <v>64</v>
      </c>
      <c r="AA499" s="13" t="s">
        <v>728</v>
      </c>
      <c r="AB499" s="13"/>
      <c r="AC499" s="6">
        <f>C499-P499</f>
        <v>0</v>
      </c>
      <c r="AD499" s="13" t="s">
        <v>727</v>
      </c>
      <c r="AE499" s="13"/>
      <c r="AF499" s="13"/>
      <c r="AJ499" s="10"/>
      <c r="AK499" s="10"/>
      <c r="AL499" s="6">
        <f>L499-Y499</f>
        <v>0</v>
      </c>
      <c r="AM499" s="10" t="s">
        <v>64</v>
      </c>
    </row>
    <row r="502" spans="1:39" x14ac:dyDescent="0.25">
      <c r="A502" s="12" t="s">
        <v>68</v>
      </c>
      <c r="N502" s="12" t="s">
        <v>68</v>
      </c>
      <c r="AA502" s="12" t="s">
        <v>68</v>
      </c>
    </row>
    <row r="503" spans="1:39" ht="18.75" x14ac:dyDescent="0.3">
      <c r="A503" s="10" t="s">
        <v>730</v>
      </c>
      <c r="B503" s="10"/>
      <c r="C503" s="11"/>
      <c r="D503" s="11"/>
      <c r="E503" s="11"/>
      <c r="F503" s="11"/>
      <c r="G503" s="11"/>
      <c r="H503" s="10"/>
      <c r="I503" s="10"/>
      <c r="J503" s="10"/>
      <c r="K503" s="10"/>
      <c r="L503" s="6"/>
      <c r="M503" s="10" t="s">
        <v>724</v>
      </c>
      <c r="N503" s="10" t="s">
        <v>730</v>
      </c>
      <c r="O503" s="10"/>
      <c r="P503" s="11"/>
      <c r="Q503" s="11"/>
      <c r="R503" s="11"/>
      <c r="S503" s="11"/>
      <c r="T503" s="11"/>
      <c r="U503" s="10"/>
      <c r="V503" s="10"/>
      <c r="W503" s="10"/>
      <c r="X503" s="10"/>
      <c r="Y503" s="6"/>
      <c r="Z503" s="10" t="s">
        <v>724</v>
      </c>
      <c r="AA503" s="10" t="s">
        <v>730</v>
      </c>
      <c r="AB503" s="10"/>
      <c r="AC503" s="11"/>
      <c r="AD503" s="11"/>
      <c r="AE503" s="11"/>
      <c r="AF503" s="11"/>
      <c r="AG503" s="11"/>
      <c r="AH503" s="10"/>
      <c r="AI503" s="10"/>
      <c r="AJ503" s="10"/>
      <c r="AK503" s="10"/>
      <c r="AL503" s="6">
        <f>L503-Y503</f>
        <v>0</v>
      </c>
      <c r="AM503" s="10" t="s">
        <v>724</v>
      </c>
    </row>
    <row r="504" spans="1:39" ht="20.25" customHeight="1" x14ac:dyDescent="0.3">
      <c r="A504" s="116" t="s">
        <v>725</v>
      </c>
      <c r="B504" s="116"/>
      <c r="C504" s="6"/>
      <c r="D504" s="10" t="s">
        <v>729</v>
      </c>
      <c r="E504" s="11"/>
      <c r="F504" s="6"/>
      <c r="G504" s="53" t="s">
        <v>726</v>
      </c>
      <c r="H504" s="1"/>
      <c r="I504" s="10"/>
      <c r="J504" s="10"/>
      <c r="K504" s="6"/>
      <c r="L504" s="10" t="s">
        <v>63</v>
      </c>
      <c r="M504" s="10"/>
      <c r="N504" s="116" t="s">
        <v>725</v>
      </c>
      <c r="O504" s="116"/>
      <c r="P504" s="6"/>
      <c r="Q504" s="10" t="s">
        <v>729</v>
      </c>
      <c r="R504" s="11"/>
      <c r="S504" s="6"/>
      <c r="T504" s="53" t="s">
        <v>726</v>
      </c>
      <c r="U504" s="1"/>
      <c r="V504" s="10"/>
      <c r="W504" s="10"/>
      <c r="X504" s="6"/>
      <c r="Y504" s="10" t="s">
        <v>63</v>
      </c>
      <c r="Z504" s="10"/>
      <c r="AA504" s="116" t="s">
        <v>725</v>
      </c>
      <c r="AB504" s="116"/>
      <c r="AC504" s="6">
        <f>C504-P504</f>
        <v>0</v>
      </c>
      <c r="AD504" s="10" t="s">
        <v>729</v>
      </c>
      <c r="AE504" s="11"/>
      <c r="AF504" s="6">
        <f>F504-S504</f>
        <v>0</v>
      </c>
      <c r="AG504" s="53" t="s">
        <v>726</v>
      </c>
      <c r="AH504" s="1"/>
      <c r="AI504" s="10"/>
      <c r="AJ504" s="10"/>
      <c r="AK504" s="6">
        <f>K504-X504</f>
        <v>0</v>
      </c>
      <c r="AL504" s="10" t="s">
        <v>63</v>
      </c>
      <c r="AM504" s="10"/>
    </row>
    <row r="505" spans="1:39" ht="21" customHeight="1" x14ac:dyDescent="0.3">
      <c r="A505" s="13" t="s">
        <v>728</v>
      </c>
      <c r="B505" s="13"/>
      <c r="C505" s="6"/>
      <c r="D505" s="13" t="s">
        <v>727</v>
      </c>
      <c r="E505" s="13"/>
      <c r="F505" s="13"/>
      <c r="J505" s="10"/>
      <c r="K505" s="10"/>
      <c r="L505" s="6"/>
      <c r="M505" s="10" t="s">
        <v>64</v>
      </c>
      <c r="N505" s="13" t="s">
        <v>728</v>
      </c>
      <c r="O505" s="13"/>
      <c r="P505" s="6"/>
      <c r="Q505" s="13" t="s">
        <v>727</v>
      </c>
      <c r="R505" s="13"/>
      <c r="S505" s="13"/>
      <c r="W505" s="10"/>
      <c r="X505" s="10"/>
      <c r="Y505" s="6"/>
      <c r="Z505" s="10" t="s">
        <v>64</v>
      </c>
      <c r="AA505" s="13" t="s">
        <v>728</v>
      </c>
      <c r="AB505" s="13"/>
      <c r="AC505" s="6">
        <f>C505-P505</f>
        <v>0</v>
      </c>
      <c r="AD505" s="13" t="s">
        <v>727</v>
      </c>
      <c r="AE505" s="13"/>
      <c r="AF505" s="13"/>
      <c r="AJ505" s="10"/>
      <c r="AK505" s="10"/>
      <c r="AL505" s="6">
        <f>L505-Y505</f>
        <v>0</v>
      </c>
      <c r="AM505" s="10" t="s">
        <v>64</v>
      </c>
    </row>
    <row r="508" spans="1:39" ht="17.25" customHeight="1" x14ac:dyDescent="0.25">
      <c r="A508" s="19" t="s">
        <v>142</v>
      </c>
      <c r="B508" s="19"/>
      <c r="C508" s="19"/>
      <c r="D508" s="19"/>
      <c r="E508" s="18"/>
      <c r="F508" s="18"/>
      <c r="G508" s="18"/>
      <c r="H508" s="18"/>
      <c r="I508" s="18"/>
      <c r="J508" s="18"/>
      <c r="K508" s="135"/>
      <c r="L508" s="135"/>
      <c r="M508" s="135"/>
      <c r="N508" s="19" t="s">
        <v>142</v>
      </c>
      <c r="O508" s="19"/>
      <c r="P508" s="19"/>
      <c r="Q508" s="19"/>
      <c r="R508" s="18"/>
      <c r="S508" s="18"/>
      <c r="T508" s="18"/>
      <c r="U508" s="18"/>
      <c r="V508" s="18"/>
      <c r="W508" s="18"/>
      <c r="X508" s="18"/>
      <c r="Y508" s="18"/>
      <c r="Z508" s="18"/>
      <c r="AA508" s="19" t="s">
        <v>142</v>
      </c>
      <c r="AB508" s="19"/>
      <c r="AC508" s="19"/>
      <c r="AD508" s="19"/>
      <c r="AE508" s="18"/>
      <c r="AF508" s="18"/>
      <c r="AG508" s="18"/>
      <c r="AH508" s="18"/>
      <c r="AI508" s="18"/>
      <c r="AJ508" s="18"/>
      <c r="AK508" s="18"/>
      <c r="AL508" s="18"/>
      <c r="AM508" s="18"/>
    </row>
    <row r="509" spans="1:39" ht="17.25" customHeight="1" x14ac:dyDescent="0.25">
      <c r="A509" s="9" t="s">
        <v>65</v>
      </c>
      <c r="B509" s="78"/>
      <c r="C509" s="7"/>
      <c r="D509" s="7"/>
      <c r="E509" s="7"/>
      <c r="F509" s="7"/>
      <c r="G509" s="7"/>
      <c r="H509" s="7"/>
      <c r="I509" s="7"/>
      <c r="J509" s="7"/>
      <c r="K509" s="7"/>
      <c r="L509" s="78"/>
      <c r="M509" s="78"/>
      <c r="N509" s="9" t="s">
        <v>65</v>
      </c>
      <c r="O509" s="67"/>
      <c r="P509" s="7"/>
      <c r="Q509" s="7"/>
      <c r="R509" s="7"/>
      <c r="S509" s="7"/>
      <c r="T509" s="7"/>
      <c r="U509" s="7"/>
      <c r="V509" s="7"/>
      <c r="W509" s="7"/>
      <c r="X509" s="7"/>
      <c r="Y509" s="67"/>
      <c r="Z509" s="67"/>
      <c r="AA509" s="9" t="s">
        <v>65</v>
      </c>
      <c r="AB509" s="67"/>
      <c r="AC509" s="7"/>
      <c r="AD509" s="7"/>
      <c r="AE509" s="7"/>
      <c r="AF509" s="7"/>
      <c r="AG509" s="7"/>
      <c r="AH509" s="7"/>
      <c r="AI509" s="7"/>
      <c r="AJ509" s="7"/>
      <c r="AK509" s="7"/>
      <c r="AL509" s="67"/>
      <c r="AM509" s="67"/>
    </row>
    <row r="510" spans="1:39" ht="27" customHeight="1" x14ac:dyDescent="0.25">
      <c r="A510" s="121" t="s">
        <v>52</v>
      </c>
      <c r="B510" s="121" t="s">
        <v>53</v>
      </c>
      <c r="C510" s="127" t="s">
        <v>70</v>
      </c>
      <c r="D510" s="131"/>
      <c r="E510" s="131"/>
      <c r="F510" s="131"/>
      <c r="G510" s="131"/>
      <c r="H510" s="131"/>
      <c r="I510" s="128"/>
      <c r="J510" s="132" t="s">
        <v>69</v>
      </c>
      <c r="K510" s="132"/>
      <c r="L510" s="44"/>
      <c r="M510" s="55"/>
      <c r="N510" s="121" t="s">
        <v>52</v>
      </c>
      <c r="O510" s="121" t="s">
        <v>53</v>
      </c>
      <c r="P510" s="127" t="s">
        <v>70</v>
      </c>
      <c r="Q510" s="131"/>
      <c r="R510" s="131"/>
      <c r="S510" s="131"/>
      <c r="T510" s="131"/>
      <c r="U510" s="131"/>
      <c r="V510" s="128"/>
      <c r="W510" s="119" t="s">
        <v>69</v>
      </c>
      <c r="X510" s="120"/>
      <c r="Y510" s="44"/>
      <c r="Z510" s="44"/>
      <c r="AA510" s="121" t="s">
        <v>52</v>
      </c>
      <c r="AB510" s="121" t="s">
        <v>53</v>
      </c>
      <c r="AC510" s="127" t="s">
        <v>70</v>
      </c>
      <c r="AD510" s="131"/>
      <c r="AE510" s="131"/>
      <c r="AF510" s="131"/>
      <c r="AG510" s="131"/>
      <c r="AH510" s="131"/>
      <c r="AI510" s="128"/>
      <c r="AJ510" s="119" t="s">
        <v>69</v>
      </c>
      <c r="AK510" s="120"/>
      <c r="AM510" s="33"/>
    </row>
    <row r="511" spans="1:39" ht="21" customHeight="1" x14ac:dyDescent="0.25">
      <c r="A511" s="122"/>
      <c r="B511" s="122"/>
      <c r="C511" s="121" t="s">
        <v>40</v>
      </c>
      <c r="D511" s="127" t="s">
        <v>48</v>
      </c>
      <c r="E511" s="131"/>
      <c r="F511" s="131"/>
      <c r="G511" s="131"/>
      <c r="H511" s="131"/>
      <c r="I511" s="128"/>
      <c r="J511" s="121" t="s">
        <v>47</v>
      </c>
      <c r="K511" s="124" t="s">
        <v>49</v>
      </c>
      <c r="L511" s="30"/>
      <c r="M511" s="55"/>
      <c r="N511" s="122"/>
      <c r="O511" s="122"/>
      <c r="P511" s="121" t="s">
        <v>40</v>
      </c>
      <c r="Q511" s="127" t="s">
        <v>48</v>
      </c>
      <c r="R511" s="131"/>
      <c r="S511" s="131"/>
      <c r="T511" s="131"/>
      <c r="U511" s="131"/>
      <c r="V511" s="128"/>
      <c r="W511" s="121" t="s">
        <v>47</v>
      </c>
      <c r="X511" s="124" t="s">
        <v>49</v>
      </c>
      <c r="Y511" s="44"/>
      <c r="Z511" s="44"/>
      <c r="AA511" s="122"/>
      <c r="AB511" s="122"/>
      <c r="AC511" s="121" t="s">
        <v>40</v>
      </c>
      <c r="AD511" s="127" t="s">
        <v>48</v>
      </c>
      <c r="AE511" s="131"/>
      <c r="AF511" s="131"/>
      <c r="AG511" s="131"/>
      <c r="AH511" s="131"/>
      <c r="AI511" s="128"/>
      <c r="AJ511" s="121" t="s">
        <v>47</v>
      </c>
      <c r="AK511" s="124" t="s">
        <v>49</v>
      </c>
    </row>
    <row r="512" spans="1:39" ht="18.75" customHeight="1" x14ac:dyDescent="0.25">
      <c r="A512" s="122"/>
      <c r="B512" s="122"/>
      <c r="C512" s="122"/>
      <c r="D512" s="124" t="s">
        <v>43</v>
      </c>
      <c r="E512" s="124" t="s">
        <v>42</v>
      </c>
      <c r="F512" s="124" t="s">
        <v>50</v>
      </c>
      <c r="G512" s="127" t="s">
        <v>44</v>
      </c>
      <c r="H512" s="128"/>
      <c r="I512" s="124" t="s">
        <v>723</v>
      </c>
      <c r="J512" s="122"/>
      <c r="K512" s="125"/>
      <c r="L512" s="30"/>
      <c r="M512" s="55"/>
      <c r="N512" s="122"/>
      <c r="O512" s="122"/>
      <c r="P512" s="122"/>
      <c r="Q512" s="124" t="s">
        <v>43</v>
      </c>
      <c r="R512" s="124" t="s">
        <v>42</v>
      </c>
      <c r="S512" s="124" t="s">
        <v>50</v>
      </c>
      <c r="T512" s="127" t="s">
        <v>44</v>
      </c>
      <c r="U512" s="128"/>
      <c r="V512" s="124" t="s">
        <v>723</v>
      </c>
      <c r="W512" s="122"/>
      <c r="X512" s="125"/>
      <c r="Y512" s="44"/>
      <c r="Z512" s="44"/>
      <c r="AA512" s="122"/>
      <c r="AB512" s="122"/>
      <c r="AC512" s="122"/>
      <c r="AD512" s="124" t="s">
        <v>43</v>
      </c>
      <c r="AE512" s="124" t="s">
        <v>42</v>
      </c>
      <c r="AF512" s="124" t="s">
        <v>50</v>
      </c>
      <c r="AG512" s="127" t="s">
        <v>44</v>
      </c>
      <c r="AH512" s="128"/>
      <c r="AI512" s="124" t="s">
        <v>723</v>
      </c>
      <c r="AJ512" s="122"/>
      <c r="AK512" s="125"/>
    </row>
    <row r="513" spans="1:39" ht="20.25" customHeight="1" x14ac:dyDescent="0.25">
      <c r="A513" s="122"/>
      <c r="B513" s="122"/>
      <c r="C513" s="122"/>
      <c r="D513" s="125"/>
      <c r="E513" s="125"/>
      <c r="F513" s="125"/>
      <c r="G513" s="117" t="s">
        <v>45</v>
      </c>
      <c r="H513" s="117" t="s">
        <v>46</v>
      </c>
      <c r="I513" s="125"/>
      <c r="J513" s="122"/>
      <c r="K513" s="125"/>
      <c r="L513" s="30"/>
      <c r="M513" s="55"/>
      <c r="N513" s="122"/>
      <c r="O513" s="122"/>
      <c r="P513" s="122"/>
      <c r="Q513" s="125"/>
      <c r="R513" s="125"/>
      <c r="S513" s="125"/>
      <c r="T513" s="117" t="s">
        <v>45</v>
      </c>
      <c r="U513" s="117" t="s">
        <v>46</v>
      </c>
      <c r="V513" s="125"/>
      <c r="W513" s="122"/>
      <c r="X513" s="125"/>
      <c r="Y513" s="44"/>
      <c r="Z513" s="44"/>
      <c r="AA513" s="122"/>
      <c r="AB513" s="122"/>
      <c r="AC513" s="122"/>
      <c r="AD513" s="125"/>
      <c r="AE513" s="125"/>
      <c r="AF513" s="125"/>
      <c r="AG513" s="117" t="s">
        <v>45</v>
      </c>
      <c r="AH513" s="117" t="s">
        <v>46</v>
      </c>
      <c r="AI513" s="125"/>
      <c r="AJ513" s="122"/>
      <c r="AK513" s="125"/>
    </row>
    <row r="514" spans="1:39" ht="47.25" customHeight="1" x14ac:dyDescent="0.25">
      <c r="A514" s="123"/>
      <c r="B514" s="123"/>
      <c r="C514" s="123"/>
      <c r="D514" s="126"/>
      <c r="E514" s="126"/>
      <c r="F514" s="126"/>
      <c r="G514" s="118"/>
      <c r="H514" s="118"/>
      <c r="I514" s="126"/>
      <c r="J514" s="123"/>
      <c r="K514" s="126"/>
      <c r="L514" s="30"/>
      <c r="M514" s="55"/>
      <c r="N514" s="123"/>
      <c r="O514" s="123"/>
      <c r="P514" s="123"/>
      <c r="Q514" s="126"/>
      <c r="R514" s="126"/>
      <c r="S514" s="126"/>
      <c r="T514" s="118"/>
      <c r="U514" s="118"/>
      <c r="V514" s="126"/>
      <c r="W514" s="123"/>
      <c r="X514" s="126"/>
      <c r="Y514" s="44"/>
      <c r="Z514" s="44"/>
      <c r="AA514" s="123"/>
      <c r="AB514" s="123"/>
      <c r="AC514" s="123"/>
      <c r="AD514" s="126"/>
      <c r="AE514" s="126"/>
      <c r="AF514" s="126"/>
      <c r="AG514" s="118"/>
      <c r="AH514" s="118"/>
      <c r="AI514" s="126"/>
      <c r="AJ514" s="123"/>
      <c r="AK514" s="126"/>
    </row>
    <row r="515" spans="1:39" ht="18.75" customHeight="1" x14ac:dyDescent="0.25">
      <c r="A515" s="77">
        <v>1</v>
      </c>
      <c r="B515" s="77">
        <v>2</v>
      </c>
      <c r="C515" s="77">
        <v>3</v>
      </c>
      <c r="D515" s="77">
        <v>4</v>
      </c>
      <c r="E515" s="77">
        <v>5</v>
      </c>
      <c r="F515" s="77">
        <v>6</v>
      </c>
      <c r="G515" s="77">
        <v>7</v>
      </c>
      <c r="H515" s="77">
        <v>8</v>
      </c>
      <c r="I515" s="77">
        <v>9</v>
      </c>
      <c r="J515" s="77">
        <v>10</v>
      </c>
      <c r="K515" s="77">
        <v>11</v>
      </c>
      <c r="L515" s="45"/>
      <c r="M515" s="39"/>
      <c r="N515" s="66">
        <v>1</v>
      </c>
      <c r="O515" s="66">
        <v>2</v>
      </c>
      <c r="P515" s="66">
        <v>3</v>
      </c>
      <c r="Q515" s="66">
        <v>4</v>
      </c>
      <c r="R515" s="66">
        <v>5</v>
      </c>
      <c r="S515" s="66">
        <v>6</v>
      </c>
      <c r="T515" s="66">
        <v>7</v>
      </c>
      <c r="U515" s="66">
        <v>8</v>
      </c>
      <c r="V515" s="66">
        <v>9</v>
      </c>
      <c r="W515" s="66">
        <v>10</v>
      </c>
      <c r="X515" s="66">
        <v>11</v>
      </c>
      <c r="Y515" s="45"/>
      <c r="Z515" s="45"/>
      <c r="AA515" s="66">
        <v>1</v>
      </c>
      <c r="AB515" s="66">
        <v>2</v>
      </c>
      <c r="AC515" s="66">
        <v>3</v>
      </c>
      <c r="AD515" s="66">
        <v>4</v>
      </c>
      <c r="AE515" s="66">
        <v>5</v>
      </c>
      <c r="AF515" s="66">
        <v>6</v>
      </c>
      <c r="AG515" s="66">
        <v>7</v>
      </c>
      <c r="AH515" s="66">
        <v>8</v>
      </c>
      <c r="AI515" s="66">
        <v>9</v>
      </c>
      <c r="AJ515" s="66">
        <v>10</v>
      </c>
      <c r="AK515" s="66">
        <v>11</v>
      </c>
    </row>
    <row r="516" spans="1:39" ht="38.25" customHeight="1" x14ac:dyDescent="0.25">
      <c r="A516" s="8" t="s">
        <v>54</v>
      </c>
      <c r="B516" s="77">
        <v>1</v>
      </c>
      <c r="C516" s="4"/>
      <c r="D516" s="4"/>
      <c r="E516" s="4"/>
      <c r="F516" s="4"/>
      <c r="G516" s="4"/>
      <c r="H516" s="4"/>
      <c r="I516" s="4"/>
      <c r="J516" s="3"/>
      <c r="K516" s="3"/>
      <c r="L516" s="31"/>
      <c r="M516" s="40"/>
      <c r="N516" s="8" t="s">
        <v>54</v>
      </c>
      <c r="O516" s="66">
        <v>1</v>
      </c>
      <c r="P516" s="4">
        <v>1</v>
      </c>
      <c r="Q516" s="4"/>
      <c r="R516" s="4"/>
      <c r="S516" s="4"/>
      <c r="T516" s="4"/>
      <c r="U516" s="4"/>
      <c r="V516" s="4"/>
      <c r="W516" s="3">
        <v>1004.3</v>
      </c>
      <c r="X516" s="3"/>
      <c r="Y516" s="31"/>
      <c r="Z516" s="31"/>
      <c r="AA516" s="8" t="s">
        <v>54</v>
      </c>
      <c r="AB516" s="66">
        <v>1</v>
      </c>
      <c r="AC516" s="4">
        <f t="shared" ref="AC516:AC524" si="98">C516-P516</f>
        <v>-1</v>
      </c>
      <c r="AD516" s="4">
        <f t="shared" ref="AD516:AD524" si="99">D516-Q516</f>
        <v>0</v>
      </c>
      <c r="AE516" s="4">
        <f t="shared" ref="AE516:AE524" si="100">E516-R516</f>
        <v>0</v>
      </c>
      <c r="AF516" s="4">
        <f t="shared" ref="AF516:AF524" si="101">F516-S516</f>
        <v>0</v>
      </c>
      <c r="AG516" s="4">
        <f t="shared" ref="AG516:AG524" si="102">G516-T516</f>
        <v>0</v>
      </c>
      <c r="AH516" s="4">
        <f t="shared" ref="AH516:AH524" si="103">H516-U516</f>
        <v>0</v>
      </c>
      <c r="AI516" s="4">
        <f t="shared" ref="AI516:AI524" si="104">I516-V516</f>
        <v>0</v>
      </c>
      <c r="AJ516" s="3">
        <f t="shared" ref="AJ516:AJ524" si="105">J516-W516</f>
        <v>-1004.3</v>
      </c>
      <c r="AK516" s="3">
        <f t="shared" ref="AK516:AK524" si="106">K516-X516</f>
        <v>0</v>
      </c>
    </row>
    <row r="517" spans="1:39" ht="39" customHeight="1" x14ac:dyDescent="0.25">
      <c r="A517" s="8" t="s">
        <v>55</v>
      </c>
      <c r="B517" s="77">
        <v>2</v>
      </c>
      <c r="C517" s="4"/>
      <c r="D517" s="4"/>
      <c r="E517" s="4"/>
      <c r="F517" s="4"/>
      <c r="G517" s="4"/>
      <c r="H517" s="4"/>
      <c r="I517" s="4"/>
      <c r="J517" s="3"/>
      <c r="K517" s="3"/>
      <c r="L517" s="31"/>
      <c r="M517" s="40"/>
      <c r="N517" s="8" t="s">
        <v>55</v>
      </c>
      <c r="O517" s="66">
        <v>2</v>
      </c>
      <c r="P517" s="4"/>
      <c r="Q517" s="4"/>
      <c r="R517" s="4"/>
      <c r="S517" s="4"/>
      <c r="T517" s="4"/>
      <c r="U517" s="4"/>
      <c r="V517" s="4"/>
      <c r="W517" s="3"/>
      <c r="X517" s="3"/>
      <c r="Y517" s="31"/>
      <c r="Z517" s="31"/>
      <c r="AA517" s="8" t="s">
        <v>55</v>
      </c>
      <c r="AB517" s="66">
        <v>2</v>
      </c>
      <c r="AC517" s="4">
        <f t="shared" si="98"/>
        <v>0</v>
      </c>
      <c r="AD517" s="4">
        <f t="shared" si="99"/>
        <v>0</v>
      </c>
      <c r="AE517" s="4">
        <f t="shared" si="100"/>
        <v>0</v>
      </c>
      <c r="AF517" s="4">
        <f t="shared" si="101"/>
        <v>0</v>
      </c>
      <c r="AG517" s="4">
        <f t="shared" si="102"/>
        <v>0</v>
      </c>
      <c r="AH517" s="4">
        <f t="shared" si="103"/>
        <v>0</v>
      </c>
      <c r="AI517" s="4">
        <f t="shared" si="104"/>
        <v>0</v>
      </c>
      <c r="AJ517" s="3">
        <f t="shared" si="105"/>
        <v>0</v>
      </c>
      <c r="AK517" s="3">
        <f t="shared" si="106"/>
        <v>0</v>
      </c>
    </row>
    <row r="518" spans="1:39" ht="52.5" customHeight="1" x14ac:dyDescent="0.25">
      <c r="A518" s="8" t="s">
        <v>56</v>
      </c>
      <c r="B518" s="77">
        <v>3</v>
      </c>
      <c r="C518" s="4"/>
      <c r="D518" s="4"/>
      <c r="E518" s="4"/>
      <c r="F518" s="4"/>
      <c r="G518" s="4"/>
      <c r="H518" s="4"/>
      <c r="I518" s="4"/>
      <c r="J518" s="3"/>
      <c r="K518" s="3"/>
      <c r="L518" s="31"/>
      <c r="M518" s="40"/>
      <c r="N518" s="8" t="s">
        <v>56</v>
      </c>
      <c r="O518" s="66">
        <v>3</v>
      </c>
      <c r="P518" s="4"/>
      <c r="Q518" s="4"/>
      <c r="R518" s="4"/>
      <c r="S518" s="4"/>
      <c r="T518" s="4"/>
      <c r="U518" s="4"/>
      <c r="V518" s="4"/>
      <c r="W518" s="3"/>
      <c r="X518" s="3"/>
      <c r="Y518" s="31"/>
      <c r="Z518" s="31"/>
      <c r="AA518" s="8" t="s">
        <v>56</v>
      </c>
      <c r="AB518" s="66">
        <v>3</v>
      </c>
      <c r="AC518" s="4">
        <f t="shared" si="98"/>
        <v>0</v>
      </c>
      <c r="AD518" s="4">
        <f t="shared" si="99"/>
        <v>0</v>
      </c>
      <c r="AE518" s="4">
        <f t="shared" si="100"/>
        <v>0</v>
      </c>
      <c r="AF518" s="4">
        <f t="shared" si="101"/>
        <v>0</v>
      </c>
      <c r="AG518" s="4">
        <f t="shared" si="102"/>
        <v>0</v>
      </c>
      <c r="AH518" s="4">
        <f t="shared" si="103"/>
        <v>0</v>
      </c>
      <c r="AI518" s="4">
        <f t="shared" si="104"/>
        <v>0</v>
      </c>
      <c r="AJ518" s="3">
        <f t="shared" si="105"/>
        <v>0</v>
      </c>
      <c r="AK518" s="3">
        <f t="shared" si="106"/>
        <v>0</v>
      </c>
    </row>
    <row r="519" spans="1:39" ht="12.75" customHeight="1" x14ac:dyDescent="0.25">
      <c r="A519" s="8" t="s">
        <v>57</v>
      </c>
      <c r="B519" s="77">
        <v>4</v>
      </c>
      <c r="C519" s="4"/>
      <c r="D519" s="4"/>
      <c r="E519" s="4"/>
      <c r="F519" s="4"/>
      <c r="G519" s="4"/>
      <c r="H519" s="4"/>
      <c r="I519" s="4"/>
      <c r="J519" s="3"/>
      <c r="K519" s="3"/>
      <c r="L519" s="31"/>
      <c r="M519" s="40"/>
      <c r="N519" s="8" t="s">
        <v>57</v>
      </c>
      <c r="O519" s="66">
        <v>4</v>
      </c>
      <c r="P519" s="4"/>
      <c r="Q519" s="4"/>
      <c r="R519" s="4"/>
      <c r="S519" s="4"/>
      <c r="T519" s="4"/>
      <c r="U519" s="4"/>
      <c r="V519" s="4"/>
      <c r="W519" s="3"/>
      <c r="X519" s="3"/>
      <c r="Y519" s="31"/>
      <c r="Z519" s="31"/>
      <c r="AA519" s="8" t="s">
        <v>57</v>
      </c>
      <c r="AB519" s="66">
        <v>4</v>
      </c>
      <c r="AC519" s="4">
        <f t="shared" si="98"/>
        <v>0</v>
      </c>
      <c r="AD519" s="4">
        <f t="shared" si="99"/>
        <v>0</v>
      </c>
      <c r="AE519" s="4">
        <f t="shared" si="100"/>
        <v>0</v>
      </c>
      <c r="AF519" s="4">
        <f t="shared" si="101"/>
        <v>0</v>
      </c>
      <c r="AG519" s="4">
        <f t="shared" si="102"/>
        <v>0</v>
      </c>
      <c r="AH519" s="4">
        <f t="shared" si="103"/>
        <v>0</v>
      </c>
      <c r="AI519" s="4">
        <f t="shared" si="104"/>
        <v>0</v>
      </c>
      <c r="AJ519" s="3">
        <f t="shared" si="105"/>
        <v>0</v>
      </c>
      <c r="AK519" s="3">
        <f t="shared" si="106"/>
        <v>0</v>
      </c>
    </row>
    <row r="520" spans="1:39" ht="12" customHeight="1" x14ac:dyDescent="0.25">
      <c r="A520" s="8" t="s">
        <v>720</v>
      </c>
      <c r="B520" s="76">
        <v>5</v>
      </c>
      <c r="C520" s="4"/>
      <c r="D520" s="4"/>
      <c r="E520" s="4"/>
      <c r="F520" s="4"/>
      <c r="G520" s="4"/>
      <c r="H520" s="4"/>
      <c r="I520" s="4"/>
      <c r="J520" s="3"/>
      <c r="K520" s="3"/>
      <c r="L520" s="31"/>
      <c r="M520" s="40"/>
      <c r="N520" s="8" t="s">
        <v>58</v>
      </c>
      <c r="O520" s="65">
        <v>5</v>
      </c>
      <c r="P520" s="4"/>
      <c r="Q520" s="4"/>
      <c r="R520" s="4"/>
      <c r="S520" s="4"/>
      <c r="T520" s="4"/>
      <c r="U520" s="4"/>
      <c r="V520" s="4"/>
      <c r="W520" s="3"/>
      <c r="X520" s="3"/>
      <c r="Y520" s="31"/>
      <c r="Z520" s="31"/>
      <c r="AA520" s="8" t="s">
        <v>58</v>
      </c>
      <c r="AB520" s="65">
        <v>5</v>
      </c>
      <c r="AC520" s="4">
        <f t="shared" si="98"/>
        <v>0</v>
      </c>
      <c r="AD520" s="4">
        <f t="shared" si="99"/>
        <v>0</v>
      </c>
      <c r="AE520" s="4">
        <f t="shared" si="100"/>
        <v>0</v>
      </c>
      <c r="AF520" s="4">
        <f t="shared" si="101"/>
        <v>0</v>
      </c>
      <c r="AG520" s="4">
        <f t="shared" si="102"/>
        <v>0</v>
      </c>
      <c r="AH520" s="4">
        <f t="shared" si="103"/>
        <v>0</v>
      </c>
      <c r="AI520" s="4">
        <f t="shared" si="104"/>
        <v>0</v>
      </c>
      <c r="AJ520" s="3">
        <f t="shared" si="105"/>
        <v>0</v>
      </c>
      <c r="AK520" s="3">
        <f t="shared" si="106"/>
        <v>0</v>
      </c>
    </row>
    <row r="521" spans="1:39" ht="12.75" customHeight="1" x14ac:dyDescent="0.25">
      <c r="A521" s="8" t="s">
        <v>59</v>
      </c>
      <c r="B521" s="76">
        <v>6</v>
      </c>
      <c r="C521" s="4"/>
      <c r="D521" s="4"/>
      <c r="E521" s="4"/>
      <c r="F521" s="4"/>
      <c r="G521" s="4"/>
      <c r="H521" s="4"/>
      <c r="I521" s="4"/>
      <c r="J521" s="3"/>
      <c r="K521" s="3"/>
      <c r="L521" s="31"/>
      <c r="M521" s="40"/>
      <c r="N521" s="8" t="s">
        <v>59</v>
      </c>
      <c r="O521" s="65">
        <v>6</v>
      </c>
      <c r="P521" s="4"/>
      <c r="Q521" s="4"/>
      <c r="R521" s="4"/>
      <c r="S521" s="4"/>
      <c r="T521" s="4"/>
      <c r="U521" s="4"/>
      <c r="V521" s="4"/>
      <c r="W521" s="3"/>
      <c r="X521" s="3"/>
      <c r="Y521" s="31"/>
      <c r="Z521" s="31"/>
      <c r="AA521" s="8" t="s">
        <v>59</v>
      </c>
      <c r="AB521" s="65">
        <v>6</v>
      </c>
      <c r="AC521" s="4">
        <f t="shared" si="98"/>
        <v>0</v>
      </c>
      <c r="AD521" s="4">
        <f t="shared" si="99"/>
        <v>0</v>
      </c>
      <c r="AE521" s="4">
        <f t="shared" si="100"/>
        <v>0</v>
      </c>
      <c r="AF521" s="4">
        <f t="shared" si="101"/>
        <v>0</v>
      </c>
      <c r="AG521" s="4">
        <f t="shared" si="102"/>
        <v>0</v>
      </c>
      <c r="AH521" s="4">
        <f t="shared" si="103"/>
        <v>0</v>
      </c>
      <c r="AI521" s="4">
        <f t="shared" si="104"/>
        <v>0</v>
      </c>
      <c r="AJ521" s="3">
        <f t="shared" si="105"/>
        <v>0</v>
      </c>
      <c r="AK521" s="3">
        <f t="shared" si="106"/>
        <v>0</v>
      </c>
    </row>
    <row r="522" spans="1:39" ht="12.75" customHeight="1" x14ac:dyDescent="0.25">
      <c r="A522" s="8" t="s">
        <v>60</v>
      </c>
      <c r="B522" s="76">
        <v>7</v>
      </c>
      <c r="C522" s="4"/>
      <c r="D522" s="4"/>
      <c r="E522" s="4"/>
      <c r="F522" s="4"/>
      <c r="G522" s="4"/>
      <c r="H522" s="4"/>
      <c r="I522" s="4"/>
      <c r="J522" s="3"/>
      <c r="K522" s="3"/>
      <c r="L522" s="31"/>
      <c r="M522" s="40"/>
      <c r="N522" s="8" t="s">
        <v>60</v>
      </c>
      <c r="O522" s="65">
        <v>7</v>
      </c>
      <c r="P522" s="4"/>
      <c r="Q522" s="4"/>
      <c r="R522" s="4"/>
      <c r="S522" s="4"/>
      <c r="T522" s="4"/>
      <c r="U522" s="4"/>
      <c r="V522" s="4"/>
      <c r="W522" s="3"/>
      <c r="X522" s="3"/>
      <c r="Y522" s="31"/>
      <c r="Z522" s="31"/>
      <c r="AA522" s="8" t="s">
        <v>60</v>
      </c>
      <c r="AB522" s="65">
        <v>7</v>
      </c>
      <c r="AC522" s="4">
        <f t="shared" si="98"/>
        <v>0</v>
      </c>
      <c r="AD522" s="4">
        <f t="shared" si="99"/>
        <v>0</v>
      </c>
      <c r="AE522" s="4">
        <f t="shared" si="100"/>
        <v>0</v>
      </c>
      <c r="AF522" s="4">
        <f t="shared" si="101"/>
        <v>0</v>
      </c>
      <c r="AG522" s="4">
        <f t="shared" si="102"/>
        <v>0</v>
      </c>
      <c r="AH522" s="4">
        <f t="shared" si="103"/>
        <v>0</v>
      </c>
      <c r="AI522" s="4">
        <f t="shared" si="104"/>
        <v>0</v>
      </c>
      <c r="AJ522" s="3">
        <f t="shared" si="105"/>
        <v>0</v>
      </c>
      <c r="AK522" s="3">
        <f t="shared" si="106"/>
        <v>0</v>
      </c>
    </row>
    <row r="523" spans="1:39" ht="12.75" customHeight="1" x14ac:dyDescent="0.25">
      <c r="A523" s="8" t="s">
        <v>61</v>
      </c>
      <c r="B523" s="76">
        <v>8</v>
      </c>
      <c r="C523" s="4"/>
      <c r="D523" s="4"/>
      <c r="E523" s="4"/>
      <c r="F523" s="4"/>
      <c r="G523" s="4"/>
      <c r="H523" s="4"/>
      <c r="I523" s="4"/>
      <c r="J523" s="3"/>
      <c r="K523" s="3"/>
      <c r="L523" s="31"/>
      <c r="M523" s="40"/>
      <c r="N523" s="8" t="s">
        <v>61</v>
      </c>
      <c r="O523" s="65">
        <v>8</v>
      </c>
      <c r="P523" s="4">
        <v>3</v>
      </c>
      <c r="Q523" s="4"/>
      <c r="R523" s="4"/>
      <c r="S523" s="4"/>
      <c r="T523" s="4"/>
      <c r="U523" s="4"/>
      <c r="V523" s="4"/>
      <c r="W523" s="3">
        <v>372.4</v>
      </c>
      <c r="X523" s="3"/>
      <c r="Y523" s="31"/>
      <c r="Z523" s="31"/>
      <c r="AA523" s="8" t="s">
        <v>61</v>
      </c>
      <c r="AB523" s="65">
        <v>8</v>
      </c>
      <c r="AC523" s="4">
        <f t="shared" si="98"/>
        <v>-3</v>
      </c>
      <c r="AD523" s="4">
        <f t="shared" si="99"/>
        <v>0</v>
      </c>
      <c r="AE523" s="4">
        <f t="shared" si="100"/>
        <v>0</v>
      </c>
      <c r="AF523" s="4">
        <f t="shared" si="101"/>
        <v>0</v>
      </c>
      <c r="AG523" s="4">
        <f t="shared" si="102"/>
        <v>0</v>
      </c>
      <c r="AH523" s="4">
        <f t="shared" si="103"/>
        <v>0</v>
      </c>
      <c r="AI523" s="4">
        <f t="shared" si="104"/>
        <v>0</v>
      </c>
      <c r="AJ523" s="3">
        <f t="shared" si="105"/>
        <v>-372.4</v>
      </c>
      <c r="AK523" s="3">
        <f t="shared" si="106"/>
        <v>0</v>
      </c>
    </row>
    <row r="524" spans="1:39" ht="12.75" customHeight="1" x14ac:dyDescent="0.25">
      <c r="A524" s="14" t="s">
        <v>258</v>
      </c>
      <c r="B524" s="15">
        <v>9</v>
      </c>
      <c r="C524" s="16">
        <f>SUM(C516:C523)</f>
        <v>0</v>
      </c>
      <c r="D524" s="16">
        <f t="shared" ref="D524:H524" si="107">SUM(D516:D523)</f>
        <v>0</v>
      </c>
      <c r="E524" s="16">
        <f t="shared" si="107"/>
        <v>0</v>
      </c>
      <c r="F524" s="16">
        <f t="shared" si="107"/>
        <v>0</v>
      </c>
      <c r="G524" s="16">
        <f t="shared" si="107"/>
        <v>0</v>
      </c>
      <c r="H524" s="16">
        <f t="shared" si="107"/>
        <v>0</v>
      </c>
      <c r="I524" s="16">
        <f>SUM(I516:I523)</f>
        <v>0</v>
      </c>
      <c r="J524" s="17">
        <f>SUM(J516:J523)</f>
        <v>0</v>
      </c>
      <c r="K524" s="17">
        <f>SUM(K516:K523)</f>
        <v>0</v>
      </c>
      <c r="L524" s="40"/>
      <c r="M524" s="40"/>
      <c r="N524" s="14" t="s">
        <v>62</v>
      </c>
      <c r="O524" s="15">
        <v>9</v>
      </c>
      <c r="P524" s="4">
        <f t="shared" ref="P524:X524" si="108">SUM(P516:P523)</f>
        <v>4</v>
      </c>
      <c r="Q524" s="4">
        <f t="shared" si="108"/>
        <v>0</v>
      </c>
      <c r="R524" s="4">
        <f t="shared" si="108"/>
        <v>0</v>
      </c>
      <c r="S524" s="4">
        <f t="shared" si="108"/>
        <v>0</v>
      </c>
      <c r="T524" s="4">
        <f t="shared" si="108"/>
        <v>0</v>
      </c>
      <c r="U524" s="4">
        <f t="shared" si="108"/>
        <v>0</v>
      </c>
      <c r="V524" s="4">
        <f t="shared" si="108"/>
        <v>0</v>
      </c>
      <c r="W524" s="3">
        <f t="shared" si="108"/>
        <v>1376.6999999999998</v>
      </c>
      <c r="X524" s="3">
        <f t="shared" si="108"/>
        <v>0</v>
      </c>
      <c r="Y524" s="32"/>
      <c r="Z524" s="32"/>
      <c r="AA524" s="14" t="s">
        <v>62</v>
      </c>
      <c r="AB524" s="15">
        <v>9</v>
      </c>
      <c r="AC524" s="4">
        <f t="shared" si="98"/>
        <v>-4</v>
      </c>
      <c r="AD524" s="4">
        <f t="shared" si="99"/>
        <v>0</v>
      </c>
      <c r="AE524" s="4">
        <f t="shared" si="100"/>
        <v>0</v>
      </c>
      <c r="AF524" s="4">
        <f t="shared" si="101"/>
        <v>0</v>
      </c>
      <c r="AG524" s="4">
        <f t="shared" si="102"/>
        <v>0</v>
      </c>
      <c r="AH524" s="4">
        <f t="shared" si="103"/>
        <v>0</v>
      </c>
      <c r="AI524" s="4">
        <f t="shared" si="104"/>
        <v>0</v>
      </c>
      <c r="AJ524" s="3">
        <f t="shared" si="105"/>
        <v>-1376.6999999999998</v>
      </c>
      <c r="AK524" s="3">
        <f t="shared" si="106"/>
        <v>0</v>
      </c>
    </row>
    <row r="526" spans="1:39" x14ac:dyDescent="0.25">
      <c r="A526" s="12" t="s">
        <v>66</v>
      </c>
      <c r="N526" s="12" t="s">
        <v>66</v>
      </c>
      <c r="AA526" s="12" t="s">
        <v>66</v>
      </c>
    </row>
    <row r="527" spans="1:39" ht="18.75" x14ac:dyDescent="0.3">
      <c r="A527" s="10" t="s">
        <v>730</v>
      </c>
      <c r="B527" s="10"/>
      <c r="C527" s="11"/>
      <c r="D527" s="11"/>
      <c r="E527" s="11"/>
      <c r="F527" s="11"/>
      <c r="G527" s="11"/>
      <c r="H527" s="10"/>
      <c r="I527" s="10"/>
      <c r="J527" s="10"/>
      <c r="K527" s="10"/>
      <c r="L527" s="6"/>
      <c r="M527" s="10" t="s">
        <v>724</v>
      </c>
      <c r="N527" s="10" t="s">
        <v>730</v>
      </c>
      <c r="O527" s="10"/>
      <c r="P527" s="11"/>
      <c r="Q527" s="11"/>
      <c r="R527" s="11"/>
      <c r="S527" s="11"/>
      <c r="T527" s="11"/>
      <c r="U527" s="10"/>
      <c r="V527" s="10"/>
      <c r="W527" s="10"/>
      <c r="X527" s="10"/>
      <c r="Y527" s="6"/>
      <c r="Z527" s="10" t="s">
        <v>724</v>
      </c>
      <c r="AA527" s="10" t="s">
        <v>730</v>
      </c>
      <c r="AB527" s="10"/>
      <c r="AC527" s="11"/>
      <c r="AD527" s="11"/>
      <c r="AE527" s="11"/>
      <c r="AF527" s="11"/>
      <c r="AG527" s="11"/>
      <c r="AH527" s="10"/>
      <c r="AI527" s="10"/>
      <c r="AJ527" s="10"/>
      <c r="AK527" s="10"/>
      <c r="AL527" s="6">
        <f>L527-Y527</f>
        <v>0</v>
      </c>
      <c r="AM527" s="10" t="s">
        <v>724</v>
      </c>
    </row>
    <row r="528" spans="1:39" ht="20.25" customHeight="1" x14ac:dyDescent="0.3">
      <c r="A528" s="116" t="s">
        <v>725</v>
      </c>
      <c r="B528" s="116"/>
      <c r="C528" s="6"/>
      <c r="D528" s="10" t="s">
        <v>729</v>
      </c>
      <c r="E528" s="11"/>
      <c r="F528" s="6"/>
      <c r="G528" s="53" t="s">
        <v>726</v>
      </c>
      <c r="H528" s="1"/>
      <c r="I528" s="10"/>
      <c r="J528" s="10"/>
      <c r="K528" s="6"/>
      <c r="L528" s="10" t="s">
        <v>63</v>
      </c>
      <c r="M528" s="10"/>
      <c r="N528" s="116" t="s">
        <v>725</v>
      </c>
      <c r="O528" s="116"/>
      <c r="P528" s="6"/>
      <c r="Q528" s="10" t="s">
        <v>729</v>
      </c>
      <c r="R528" s="11"/>
      <c r="S528" s="6"/>
      <c r="T528" s="53" t="s">
        <v>726</v>
      </c>
      <c r="U528" s="1"/>
      <c r="V528" s="10"/>
      <c r="W528" s="10"/>
      <c r="X528" s="6"/>
      <c r="Y528" s="10" t="s">
        <v>63</v>
      </c>
      <c r="Z528" s="10"/>
      <c r="AA528" s="116" t="s">
        <v>725</v>
      </c>
      <c r="AB528" s="116"/>
      <c r="AC528" s="6">
        <f>C528-P528</f>
        <v>0</v>
      </c>
      <c r="AD528" s="10" t="s">
        <v>729</v>
      </c>
      <c r="AE528" s="11"/>
      <c r="AF528" s="6">
        <f>F528-S528</f>
        <v>0</v>
      </c>
      <c r="AG528" s="53" t="s">
        <v>726</v>
      </c>
      <c r="AH528" s="1"/>
      <c r="AI528" s="10"/>
      <c r="AJ528" s="10"/>
      <c r="AK528" s="6">
        <f>K528-X528</f>
        <v>0</v>
      </c>
      <c r="AL528" s="10" t="s">
        <v>63</v>
      </c>
      <c r="AM528" s="10"/>
    </row>
    <row r="529" spans="1:39" ht="21" customHeight="1" x14ac:dyDescent="0.3">
      <c r="A529" s="13" t="s">
        <v>728</v>
      </c>
      <c r="B529" s="13"/>
      <c r="C529" s="6"/>
      <c r="D529" s="13" t="s">
        <v>727</v>
      </c>
      <c r="E529" s="13"/>
      <c r="F529" s="13"/>
      <c r="J529" s="10"/>
      <c r="K529" s="10"/>
      <c r="L529" s="6"/>
      <c r="M529" s="10" t="s">
        <v>64</v>
      </c>
      <c r="N529" s="13" t="s">
        <v>728</v>
      </c>
      <c r="O529" s="13"/>
      <c r="P529" s="6"/>
      <c r="Q529" s="13" t="s">
        <v>727</v>
      </c>
      <c r="R529" s="13"/>
      <c r="S529" s="13"/>
      <c r="W529" s="10"/>
      <c r="X529" s="10"/>
      <c r="Y529" s="6"/>
      <c r="Z529" s="10" t="s">
        <v>64</v>
      </c>
      <c r="AA529" s="13" t="s">
        <v>728</v>
      </c>
      <c r="AB529" s="13"/>
      <c r="AC529" s="6">
        <f>C529-P529</f>
        <v>0</v>
      </c>
      <c r="AD529" s="13" t="s">
        <v>727</v>
      </c>
      <c r="AE529" s="13"/>
      <c r="AF529" s="13"/>
      <c r="AJ529" s="10"/>
      <c r="AK529" s="10"/>
      <c r="AL529" s="6">
        <f>L529-Y529</f>
        <v>0</v>
      </c>
      <c r="AM529" s="10" t="s">
        <v>64</v>
      </c>
    </row>
    <row r="532" spans="1:39" x14ac:dyDescent="0.25">
      <c r="A532" s="12" t="s">
        <v>67</v>
      </c>
      <c r="N532" s="12" t="s">
        <v>67</v>
      </c>
      <c r="AA532" s="12" t="s">
        <v>67</v>
      </c>
    </row>
    <row r="533" spans="1:39" ht="18.75" x14ac:dyDescent="0.3">
      <c r="A533" s="10" t="s">
        <v>730</v>
      </c>
      <c r="B533" s="10"/>
      <c r="C533" s="11"/>
      <c r="D533" s="11"/>
      <c r="E533" s="11"/>
      <c r="F533" s="11"/>
      <c r="G533" s="11"/>
      <c r="H533" s="10"/>
      <c r="I533" s="10"/>
      <c r="J533" s="10"/>
      <c r="K533" s="10"/>
      <c r="L533" s="6"/>
      <c r="M533" s="10" t="s">
        <v>724</v>
      </c>
      <c r="N533" s="10" t="s">
        <v>730</v>
      </c>
      <c r="O533" s="10"/>
      <c r="P533" s="11"/>
      <c r="Q533" s="11"/>
      <c r="R533" s="11"/>
      <c r="S533" s="11"/>
      <c r="T533" s="11"/>
      <c r="U533" s="10"/>
      <c r="V533" s="10"/>
      <c r="W533" s="10"/>
      <c r="X533" s="10"/>
      <c r="Y533" s="6"/>
      <c r="Z533" s="10" t="s">
        <v>724</v>
      </c>
      <c r="AA533" s="10" t="s">
        <v>730</v>
      </c>
      <c r="AB533" s="10"/>
      <c r="AC533" s="11"/>
      <c r="AD533" s="11"/>
      <c r="AE533" s="11"/>
      <c r="AF533" s="11"/>
      <c r="AG533" s="11"/>
      <c r="AH533" s="10"/>
      <c r="AI533" s="10"/>
      <c r="AJ533" s="10"/>
      <c r="AK533" s="10"/>
      <c r="AL533" s="6">
        <f>L533-Y533</f>
        <v>0</v>
      </c>
      <c r="AM533" s="10" t="s">
        <v>724</v>
      </c>
    </row>
    <row r="534" spans="1:39" ht="20.25" customHeight="1" x14ac:dyDescent="0.3">
      <c r="A534" s="116" t="s">
        <v>725</v>
      </c>
      <c r="B534" s="116"/>
      <c r="C534" s="6"/>
      <c r="D534" s="10" t="s">
        <v>729</v>
      </c>
      <c r="E534" s="11"/>
      <c r="F534" s="6"/>
      <c r="G534" s="53" t="s">
        <v>726</v>
      </c>
      <c r="H534" s="1"/>
      <c r="I534" s="10"/>
      <c r="J534" s="10"/>
      <c r="K534" s="6"/>
      <c r="L534" s="10" t="s">
        <v>63</v>
      </c>
      <c r="M534" s="10"/>
      <c r="N534" s="116" t="s">
        <v>725</v>
      </c>
      <c r="O534" s="116"/>
      <c r="P534" s="6"/>
      <c r="Q534" s="10" t="s">
        <v>729</v>
      </c>
      <c r="R534" s="11"/>
      <c r="S534" s="6"/>
      <c r="T534" s="53" t="s">
        <v>726</v>
      </c>
      <c r="U534" s="1"/>
      <c r="V534" s="10"/>
      <c r="W534" s="10"/>
      <c r="X534" s="6"/>
      <c r="Y534" s="10" t="s">
        <v>63</v>
      </c>
      <c r="Z534" s="10"/>
      <c r="AA534" s="116" t="s">
        <v>725</v>
      </c>
      <c r="AB534" s="116"/>
      <c r="AC534" s="6">
        <f>C534-P534</f>
        <v>0</v>
      </c>
      <c r="AD534" s="10" t="s">
        <v>729</v>
      </c>
      <c r="AE534" s="11"/>
      <c r="AF534" s="6">
        <f>F534-S534</f>
        <v>0</v>
      </c>
      <c r="AG534" s="53" t="s">
        <v>726</v>
      </c>
      <c r="AH534" s="1"/>
      <c r="AI534" s="10"/>
      <c r="AJ534" s="10"/>
      <c r="AK534" s="6">
        <f>K534-X534</f>
        <v>0</v>
      </c>
      <c r="AL534" s="10" t="s">
        <v>63</v>
      </c>
      <c r="AM534" s="10"/>
    </row>
    <row r="535" spans="1:39" ht="21" customHeight="1" x14ac:dyDescent="0.3">
      <c r="A535" s="13" t="s">
        <v>728</v>
      </c>
      <c r="B535" s="13"/>
      <c r="C535" s="6"/>
      <c r="D535" s="13" t="s">
        <v>727</v>
      </c>
      <c r="E535" s="13"/>
      <c r="F535" s="13"/>
      <c r="J535" s="10"/>
      <c r="K535" s="10"/>
      <c r="L535" s="6"/>
      <c r="M535" s="10" t="s">
        <v>64</v>
      </c>
      <c r="N535" s="13" t="s">
        <v>728</v>
      </c>
      <c r="O535" s="13"/>
      <c r="P535" s="6"/>
      <c r="Q535" s="13" t="s">
        <v>727</v>
      </c>
      <c r="R535" s="13"/>
      <c r="S535" s="13"/>
      <c r="W535" s="10"/>
      <c r="X535" s="10"/>
      <c r="Y535" s="6"/>
      <c r="Z535" s="10" t="s">
        <v>64</v>
      </c>
      <c r="AA535" s="13" t="s">
        <v>728</v>
      </c>
      <c r="AB535" s="13"/>
      <c r="AC535" s="6">
        <f>C535-P535</f>
        <v>0</v>
      </c>
      <c r="AD535" s="13" t="s">
        <v>727</v>
      </c>
      <c r="AE535" s="13"/>
      <c r="AF535" s="13"/>
      <c r="AJ535" s="10"/>
      <c r="AK535" s="10"/>
      <c r="AL535" s="6">
        <f>L535-Y535</f>
        <v>0</v>
      </c>
      <c r="AM535" s="10" t="s">
        <v>64</v>
      </c>
    </row>
    <row r="538" spans="1:39" x14ac:dyDescent="0.25">
      <c r="A538" s="12" t="s">
        <v>68</v>
      </c>
      <c r="N538" s="12" t="s">
        <v>68</v>
      </c>
      <c r="AA538" s="12" t="s">
        <v>68</v>
      </c>
    </row>
    <row r="539" spans="1:39" ht="18.75" x14ac:dyDescent="0.3">
      <c r="A539" s="10" t="s">
        <v>730</v>
      </c>
      <c r="B539" s="10"/>
      <c r="C539" s="11"/>
      <c r="D539" s="11"/>
      <c r="E539" s="11"/>
      <c r="F539" s="11"/>
      <c r="G539" s="11"/>
      <c r="H539" s="10"/>
      <c r="I539" s="10"/>
      <c r="J539" s="10"/>
      <c r="K539" s="10"/>
      <c r="L539" s="6"/>
      <c r="M539" s="10" t="s">
        <v>724</v>
      </c>
      <c r="N539" s="10" t="s">
        <v>730</v>
      </c>
      <c r="O539" s="10"/>
      <c r="P539" s="11"/>
      <c r="Q539" s="11"/>
      <c r="R539" s="11"/>
      <c r="S539" s="11"/>
      <c r="T539" s="11"/>
      <c r="U539" s="10"/>
      <c r="V539" s="10"/>
      <c r="W539" s="10"/>
      <c r="X539" s="10"/>
      <c r="Y539" s="6"/>
      <c r="Z539" s="10" t="s">
        <v>724</v>
      </c>
      <c r="AA539" s="10" t="s">
        <v>730</v>
      </c>
      <c r="AB539" s="10"/>
      <c r="AC539" s="11"/>
      <c r="AD539" s="11"/>
      <c r="AE539" s="11"/>
      <c r="AF539" s="11"/>
      <c r="AG539" s="11"/>
      <c r="AH539" s="10"/>
      <c r="AI539" s="10"/>
      <c r="AJ539" s="10"/>
      <c r="AK539" s="10"/>
      <c r="AL539" s="6">
        <f>L539-Y539</f>
        <v>0</v>
      </c>
      <c r="AM539" s="10" t="s">
        <v>724</v>
      </c>
    </row>
    <row r="540" spans="1:39" ht="20.25" customHeight="1" x14ac:dyDescent="0.3">
      <c r="A540" s="116" t="s">
        <v>725</v>
      </c>
      <c r="B540" s="116"/>
      <c r="C540" s="6"/>
      <c r="D540" s="10" t="s">
        <v>729</v>
      </c>
      <c r="E540" s="11"/>
      <c r="F540" s="6"/>
      <c r="G540" s="53" t="s">
        <v>726</v>
      </c>
      <c r="H540" s="1"/>
      <c r="I540" s="10"/>
      <c r="J540" s="10"/>
      <c r="K540" s="6"/>
      <c r="L540" s="10" t="s">
        <v>63</v>
      </c>
      <c r="M540" s="10"/>
      <c r="N540" s="116" t="s">
        <v>725</v>
      </c>
      <c r="O540" s="116"/>
      <c r="P540" s="6"/>
      <c r="Q540" s="10" t="s">
        <v>729</v>
      </c>
      <c r="R540" s="11"/>
      <c r="S540" s="6"/>
      <c r="T540" s="53" t="s">
        <v>726</v>
      </c>
      <c r="U540" s="1"/>
      <c r="V540" s="10"/>
      <c r="W540" s="10"/>
      <c r="X540" s="6"/>
      <c r="Y540" s="10" t="s">
        <v>63</v>
      </c>
      <c r="Z540" s="10"/>
      <c r="AA540" s="116" t="s">
        <v>725</v>
      </c>
      <c r="AB540" s="116"/>
      <c r="AC540" s="6">
        <f>C540-P540</f>
        <v>0</v>
      </c>
      <c r="AD540" s="10" t="s">
        <v>729</v>
      </c>
      <c r="AE540" s="11"/>
      <c r="AF540" s="6">
        <f>F540-S540</f>
        <v>0</v>
      </c>
      <c r="AG540" s="53" t="s">
        <v>726</v>
      </c>
      <c r="AH540" s="1"/>
      <c r="AI540" s="10"/>
      <c r="AJ540" s="10"/>
      <c r="AK540" s="6">
        <f>K540-X540</f>
        <v>0</v>
      </c>
      <c r="AL540" s="10" t="s">
        <v>63</v>
      </c>
      <c r="AM540" s="10"/>
    </row>
    <row r="541" spans="1:39" ht="21" customHeight="1" x14ac:dyDescent="0.3">
      <c r="A541" s="13" t="s">
        <v>728</v>
      </c>
      <c r="B541" s="13"/>
      <c r="C541" s="6"/>
      <c r="D541" s="13" t="s">
        <v>727</v>
      </c>
      <c r="E541" s="13"/>
      <c r="F541" s="13"/>
      <c r="J541" s="10"/>
      <c r="K541" s="10"/>
      <c r="L541" s="6"/>
      <c r="M541" s="10" t="s">
        <v>64</v>
      </c>
      <c r="N541" s="13" t="s">
        <v>728</v>
      </c>
      <c r="O541" s="13"/>
      <c r="P541" s="6"/>
      <c r="Q541" s="13" t="s">
        <v>727</v>
      </c>
      <c r="R541" s="13"/>
      <c r="S541" s="13"/>
      <c r="W541" s="10"/>
      <c r="X541" s="10"/>
      <c r="Y541" s="6"/>
      <c r="Z541" s="10" t="s">
        <v>64</v>
      </c>
      <c r="AA541" s="13" t="s">
        <v>728</v>
      </c>
      <c r="AB541" s="13"/>
      <c r="AC541" s="6">
        <f>C541-P541</f>
        <v>0</v>
      </c>
      <c r="AD541" s="13" t="s">
        <v>727</v>
      </c>
      <c r="AE541" s="13"/>
      <c r="AF541" s="13"/>
      <c r="AJ541" s="10"/>
      <c r="AK541" s="10"/>
      <c r="AL541" s="6">
        <f>L541-Y541</f>
        <v>0</v>
      </c>
      <c r="AM541" s="10" t="s">
        <v>64</v>
      </c>
    </row>
    <row r="544" spans="1:39" ht="17.25" customHeight="1" x14ac:dyDescent="0.25">
      <c r="A544" s="19" t="s">
        <v>143</v>
      </c>
      <c r="B544" s="19"/>
      <c r="C544" s="19"/>
      <c r="D544" s="19"/>
      <c r="E544" s="18"/>
      <c r="F544" s="18"/>
      <c r="G544" s="18"/>
      <c r="H544" s="18"/>
      <c r="I544" s="18"/>
      <c r="J544" s="18"/>
      <c r="K544" s="135"/>
      <c r="L544" s="135"/>
      <c r="M544" s="135"/>
      <c r="N544" s="19" t="s">
        <v>143</v>
      </c>
      <c r="O544" s="19"/>
      <c r="P544" s="19"/>
      <c r="Q544" s="19"/>
      <c r="R544" s="18"/>
      <c r="S544" s="18"/>
      <c r="T544" s="18"/>
      <c r="U544" s="18"/>
      <c r="V544" s="18"/>
      <c r="W544" s="18"/>
      <c r="X544" s="18"/>
      <c r="Y544" s="18"/>
      <c r="Z544" s="18"/>
      <c r="AA544" s="19" t="s">
        <v>143</v>
      </c>
      <c r="AB544" s="19"/>
      <c r="AC544" s="19"/>
      <c r="AD544" s="19"/>
      <c r="AE544" s="18"/>
      <c r="AF544" s="18"/>
      <c r="AG544" s="18"/>
      <c r="AH544" s="18"/>
      <c r="AI544" s="18"/>
      <c r="AJ544" s="18"/>
      <c r="AK544" s="18"/>
      <c r="AL544" s="18"/>
      <c r="AM544" s="18"/>
    </row>
    <row r="545" spans="1:39" ht="17.25" customHeight="1" x14ac:dyDescent="0.25">
      <c r="A545" s="9" t="s">
        <v>65</v>
      </c>
      <c r="B545" s="67"/>
      <c r="C545" s="7"/>
      <c r="D545" s="7"/>
      <c r="E545" s="7"/>
      <c r="F545" s="7"/>
      <c r="G545" s="7"/>
      <c r="H545" s="7"/>
      <c r="I545" s="7"/>
      <c r="J545" s="7"/>
      <c r="K545" s="7"/>
      <c r="L545" s="67"/>
      <c r="M545" s="67"/>
      <c r="N545" s="9" t="s">
        <v>65</v>
      </c>
      <c r="O545" s="67"/>
      <c r="P545" s="7"/>
      <c r="Q545" s="7"/>
      <c r="R545" s="7"/>
      <c r="S545" s="7"/>
      <c r="T545" s="7"/>
      <c r="U545" s="7"/>
      <c r="V545" s="7"/>
      <c r="W545" s="7"/>
      <c r="X545" s="7"/>
      <c r="Y545" s="67"/>
      <c r="Z545" s="67"/>
      <c r="AA545" s="9" t="s">
        <v>65</v>
      </c>
      <c r="AB545" s="67"/>
      <c r="AC545" s="7"/>
      <c r="AD545" s="7"/>
      <c r="AE545" s="7"/>
      <c r="AF545" s="7"/>
      <c r="AG545" s="7"/>
      <c r="AH545" s="7"/>
      <c r="AI545" s="7"/>
      <c r="AJ545" s="7"/>
      <c r="AK545" s="7"/>
      <c r="AL545" s="67"/>
      <c r="AM545" s="67"/>
    </row>
    <row r="546" spans="1:39" ht="27" customHeight="1" x14ac:dyDescent="0.25">
      <c r="A546" s="121" t="s">
        <v>52</v>
      </c>
      <c r="B546" s="121" t="s">
        <v>53</v>
      </c>
      <c r="C546" s="127" t="s">
        <v>70</v>
      </c>
      <c r="D546" s="131"/>
      <c r="E546" s="131"/>
      <c r="F546" s="131"/>
      <c r="G546" s="131"/>
      <c r="H546" s="131"/>
      <c r="I546" s="128"/>
      <c r="J546" s="132" t="s">
        <v>69</v>
      </c>
      <c r="K546" s="132"/>
      <c r="L546" s="44"/>
      <c r="M546" s="55"/>
      <c r="N546" s="121" t="s">
        <v>52</v>
      </c>
      <c r="O546" s="121" t="s">
        <v>53</v>
      </c>
      <c r="P546" s="127" t="s">
        <v>70</v>
      </c>
      <c r="Q546" s="131"/>
      <c r="R546" s="131"/>
      <c r="S546" s="131"/>
      <c r="T546" s="131"/>
      <c r="U546" s="131"/>
      <c r="V546" s="128"/>
      <c r="W546" s="119" t="s">
        <v>69</v>
      </c>
      <c r="X546" s="120"/>
      <c r="Y546" s="44"/>
      <c r="Z546" s="44"/>
      <c r="AA546" s="121" t="s">
        <v>52</v>
      </c>
      <c r="AB546" s="121" t="s">
        <v>53</v>
      </c>
      <c r="AC546" s="127" t="s">
        <v>70</v>
      </c>
      <c r="AD546" s="131"/>
      <c r="AE546" s="131"/>
      <c r="AF546" s="131"/>
      <c r="AG546" s="131"/>
      <c r="AH546" s="131"/>
      <c r="AI546" s="128"/>
      <c r="AJ546" s="119" t="s">
        <v>69</v>
      </c>
      <c r="AK546" s="120"/>
      <c r="AM546" s="33"/>
    </row>
    <row r="547" spans="1:39" ht="21" customHeight="1" x14ac:dyDescent="0.25">
      <c r="A547" s="122"/>
      <c r="B547" s="122"/>
      <c r="C547" s="121" t="s">
        <v>40</v>
      </c>
      <c r="D547" s="127" t="s">
        <v>48</v>
      </c>
      <c r="E547" s="131"/>
      <c r="F547" s="131"/>
      <c r="G547" s="131"/>
      <c r="H547" s="131"/>
      <c r="I547" s="128"/>
      <c r="J547" s="121" t="s">
        <v>47</v>
      </c>
      <c r="K547" s="124" t="s">
        <v>49</v>
      </c>
      <c r="L547" s="30"/>
      <c r="M547" s="55"/>
      <c r="N547" s="122"/>
      <c r="O547" s="122"/>
      <c r="P547" s="121" t="s">
        <v>40</v>
      </c>
      <c r="Q547" s="127" t="s">
        <v>48</v>
      </c>
      <c r="R547" s="131"/>
      <c r="S547" s="131"/>
      <c r="T547" s="131"/>
      <c r="U547" s="131"/>
      <c r="V547" s="128"/>
      <c r="W547" s="121" t="s">
        <v>47</v>
      </c>
      <c r="X547" s="124" t="s">
        <v>49</v>
      </c>
      <c r="Y547" s="44"/>
      <c r="Z547" s="44"/>
      <c r="AA547" s="122"/>
      <c r="AB547" s="122"/>
      <c r="AC547" s="121" t="s">
        <v>40</v>
      </c>
      <c r="AD547" s="127" t="s">
        <v>48</v>
      </c>
      <c r="AE547" s="131"/>
      <c r="AF547" s="131"/>
      <c r="AG547" s="131"/>
      <c r="AH547" s="131"/>
      <c r="AI547" s="128"/>
      <c r="AJ547" s="121" t="s">
        <v>47</v>
      </c>
      <c r="AK547" s="124" t="s">
        <v>49</v>
      </c>
    </row>
    <row r="548" spans="1:39" ht="18.75" customHeight="1" x14ac:dyDescent="0.25">
      <c r="A548" s="122"/>
      <c r="B548" s="122"/>
      <c r="C548" s="122"/>
      <c r="D548" s="124" t="s">
        <v>43</v>
      </c>
      <c r="E548" s="124" t="s">
        <v>42</v>
      </c>
      <c r="F548" s="124" t="s">
        <v>50</v>
      </c>
      <c r="G548" s="127" t="s">
        <v>44</v>
      </c>
      <c r="H548" s="128"/>
      <c r="I548" s="124" t="s">
        <v>723</v>
      </c>
      <c r="J548" s="122"/>
      <c r="K548" s="125"/>
      <c r="L548" s="30"/>
      <c r="M548" s="55"/>
      <c r="N548" s="122"/>
      <c r="O548" s="122"/>
      <c r="P548" s="122"/>
      <c r="Q548" s="124" t="s">
        <v>43</v>
      </c>
      <c r="R548" s="124" t="s">
        <v>42</v>
      </c>
      <c r="S548" s="124" t="s">
        <v>50</v>
      </c>
      <c r="T548" s="127" t="s">
        <v>44</v>
      </c>
      <c r="U548" s="128"/>
      <c r="V548" s="124" t="s">
        <v>723</v>
      </c>
      <c r="W548" s="122"/>
      <c r="X548" s="125"/>
      <c r="Y548" s="44"/>
      <c r="Z548" s="44"/>
      <c r="AA548" s="122"/>
      <c r="AB548" s="122"/>
      <c r="AC548" s="122"/>
      <c r="AD548" s="124" t="s">
        <v>43</v>
      </c>
      <c r="AE548" s="124" t="s">
        <v>42</v>
      </c>
      <c r="AF548" s="124" t="s">
        <v>50</v>
      </c>
      <c r="AG548" s="127" t="s">
        <v>44</v>
      </c>
      <c r="AH548" s="128"/>
      <c r="AI548" s="124" t="s">
        <v>723</v>
      </c>
      <c r="AJ548" s="122"/>
      <c r="AK548" s="125"/>
    </row>
    <row r="549" spans="1:39" ht="20.25" customHeight="1" x14ac:dyDescent="0.25">
      <c r="A549" s="122"/>
      <c r="B549" s="122"/>
      <c r="C549" s="122"/>
      <c r="D549" s="125"/>
      <c r="E549" s="125"/>
      <c r="F549" s="125"/>
      <c r="G549" s="117" t="s">
        <v>45</v>
      </c>
      <c r="H549" s="117" t="s">
        <v>46</v>
      </c>
      <c r="I549" s="125"/>
      <c r="J549" s="122"/>
      <c r="K549" s="125"/>
      <c r="L549" s="30"/>
      <c r="M549" s="55"/>
      <c r="N549" s="122"/>
      <c r="O549" s="122"/>
      <c r="P549" s="122"/>
      <c r="Q549" s="125"/>
      <c r="R549" s="125"/>
      <c r="S549" s="125"/>
      <c r="T549" s="117" t="s">
        <v>45</v>
      </c>
      <c r="U549" s="117" t="s">
        <v>46</v>
      </c>
      <c r="V549" s="125"/>
      <c r="W549" s="122"/>
      <c r="X549" s="125"/>
      <c r="Y549" s="44"/>
      <c r="Z549" s="44"/>
      <c r="AA549" s="122"/>
      <c r="AB549" s="122"/>
      <c r="AC549" s="122"/>
      <c r="AD549" s="125"/>
      <c r="AE549" s="125"/>
      <c r="AF549" s="125"/>
      <c r="AG549" s="117" t="s">
        <v>45</v>
      </c>
      <c r="AH549" s="117" t="s">
        <v>46</v>
      </c>
      <c r="AI549" s="125"/>
      <c r="AJ549" s="122"/>
      <c r="AK549" s="125"/>
    </row>
    <row r="550" spans="1:39" ht="47.25" customHeight="1" x14ac:dyDescent="0.25">
      <c r="A550" s="123"/>
      <c r="B550" s="123"/>
      <c r="C550" s="123"/>
      <c r="D550" s="126"/>
      <c r="E550" s="126"/>
      <c r="F550" s="126"/>
      <c r="G550" s="118"/>
      <c r="H550" s="118"/>
      <c r="I550" s="126"/>
      <c r="J550" s="123"/>
      <c r="K550" s="126"/>
      <c r="L550" s="30"/>
      <c r="M550" s="55"/>
      <c r="N550" s="123"/>
      <c r="O550" s="123"/>
      <c r="P550" s="123"/>
      <c r="Q550" s="126"/>
      <c r="R550" s="126"/>
      <c r="S550" s="126"/>
      <c r="T550" s="118"/>
      <c r="U550" s="118"/>
      <c r="V550" s="126"/>
      <c r="W550" s="123"/>
      <c r="X550" s="126"/>
      <c r="Y550" s="44"/>
      <c r="Z550" s="44"/>
      <c r="AA550" s="123"/>
      <c r="AB550" s="123"/>
      <c r="AC550" s="123"/>
      <c r="AD550" s="126"/>
      <c r="AE550" s="126"/>
      <c r="AF550" s="126"/>
      <c r="AG550" s="118"/>
      <c r="AH550" s="118"/>
      <c r="AI550" s="126"/>
      <c r="AJ550" s="123"/>
      <c r="AK550" s="126"/>
    </row>
    <row r="551" spans="1:39" ht="18.75" customHeight="1" x14ac:dyDescent="0.25">
      <c r="A551" s="66">
        <v>1</v>
      </c>
      <c r="B551" s="66">
        <v>2</v>
      </c>
      <c r="C551" s="66">
        <v>3</v>
      </c>
      <c r="D551" s="66">
        <v>4</v>
      </c>
      <c r="E551" s="66">
        <v>5</v>
      </c>
      <c r="F551" s="66">
        <v>6</v>
      </c>
      <c r="G551" s="66">
        <v>7</v>
      </c>
      <c r="H551" s="66">
        <v>8</v>
      </c>
      <c r="I551" s="66">
        <v>9</v>
      </c>
      <c r="J551" s="66">
        <v>10</v>
      </c>
      <c r="K551" s="66">
        <v>11</v>
      </c>
      <c r="L551" s="45"/>
      <c r="M551" s="39"/>
      <c r="N551" s="66">
        <v>1</v>
      </c>
      <c r="O551" s="66">
        <v>2</v>
      </c>
      <c r="P551" s="66">
        <v>3</v>
      </c>
      <c r="Q551" s="66">
        <v>4</v>
      </c>
      <c r="R551" s="66">
        <v>5</v>
      </c>
      <c r="S551" s="66">
        <v>6</v>
      </c>
      <c r="T551" s="66">
        <v>7</v>
      </c>
      <c r="U551" s="66">
        <v>8</v>
      </c>
      <c r="V551" s="66">
        <v>9</v>
      </c>
      <c r="W551" s="66">
        <v>10</v>
      </c>
      <c r="X551" s="66">
        <v>11</v>
      </c>
      <c r="Y551" s="45"/>
      <c r="Z551" s="45"/>
      <c r="AA551" s="66">
        <v>1</v>
      </c>
      <c r="AB551" s="66">
        <v>2</v>
      </c>
      <c r="AC551" s="66">
        <v>3</v>
      </c>
      <c r="AD551" s="66">
        <v>4</v>
      </c>
      <c r="AE551" s="66">
        <v>5</v>
      </c>
      <c r="AF551" s="66">
        <v>6</v>
      </c>
      <c r="AG551" s="66">
        <v>7</v>
      </c>
      <c r="AH551" s="66">
        <v>8</v>
      </c>
      <c r="AI551" s="66">
        <v>9</v>
      </c>
      <c r="AJ551" s="66">
        <v>10</v>
      </c>
      <c r="AK551" s="66">
        <v>11</v>
      </c>
    </row>
    <row r="552" spans="1:39" ht="38.25" customHeight="1" x14ac:dyDescent="0.25">
      <c r="A552" s="8" t="s">
        <v>54</v>
      </c>
      <c r="B552" s="66">
        <v>1</v>
      </c>
      <c r="C552" s="4"/>
      <c r="D552" s="4"/>
      <c r="E552" s="4"/>
      <c r="F552" s="4"/>
      <c r="G552" s="4"/>
      <c r="H552" s="4"/>
      <c r="I552" s="4"/>
      <c r="J552" s="3"/>
      <c r="K552" s="3"/>
      <c r="L552" s="31"/>
      <c r="M552" s="40"/>
      <c r="N552" s="8" t="s">
        <v>54</v>
      </c>
      <c r="O552" s="66">
        <v>1</v>
      </c>
      <c r="P552" s="4">
        <v>2</v>
      </c>
      <c r="Q552" s="4"/>
      <c r="R552" s="4"/>
      <c r="S552" s="4">
        <v>1</v>
      </c>
      <c r="T552" s="4">
        <v>2</v>
      </c>
      <c r="U552" s="4"/>
      <c r="V552" s="4"/>
      <c r="W552" s="3">
        <v>1419</v>
      </c>
      <c r="X552" s="3">
        <v>392.2</v>
      </c>
      <c r="Y552" s="31"/>
      <c r="Z552" s="31"/>
      <c r="AA552" s="8" t="s">
        <v>54</v>
      </c>
      <c r="AB552" s="66">
        <v>1</v>
      </c>
      <c r="AC552" s="4">
        <f t="shared" ref="AC552:AC560" si="109">C552-P552</f>
        <v>-2</v>
      </c>
      <c r="AD552" s="4">
        <f t="shared" ref="AD552:AD560" si="110">D552-Q552</f>
        <v>0</v>
      </c>
      <c r="AE552" s="4">
        <f t="shared" ref="AE552:AE560" si="111">E552-R552</f>
        <v>0</v>
      </c>
      <c r="AF552" s="4">
        <f t="shared" ref="AF552:AF560" si="112">F552-S552</f>
        <v>-1</v>
      </c>
      <c r="AG552" s="4">
        <f t="shared" ref="AG552:AG560" si="113">G552-T552</f>
        <v>-2</v>
      </c>
      <c r="AH552" s="4">
        <f t="shared" ref="AH552:AH560" si="114">H552-U552</f>
        <v>0</v>
      </c>
      <c r="AI552" s="4">
        <f t="shared" ref="AI552:AI560" si="115">I552-V552</f>
        <v>0</v>
      </c>
      <c r="AJ552" s="3">
        <f t="shared" ref="AJ552:AJ560" si="116">J552-W552</f>
        <v>-1419</v>
      </c>
      <c r="AK552" s="3">
        <f t="shared" ref="AK552:AK560" si="117">K552-X552</f>
        <v>-392.2</v>
      </c>
    </row>
    <row r="553" spans="1:39" ht="39" customHeight="1" x14ac:dyDescent="0.25">
      <c r="A553" s="8" t="s">
        <v>55</v>
      </c>
      <c r="B553" s="66">
        <v>2</v>
      </c>
      <c r="C553" s="4"/>
      <c r="D553" s="4"/>
      <c r="E553" s="4"/>
      <c r="F553" s="4"/>
      <c r="G553" s="4"/>
      <c r="H553" s="4"/>
      <c r="I553" s="4"/>
      <c r="J553" s="3"/>
      <c r="K553" s="3"/>
      <c r="L553" s="31"/>
      <c r="M553" s="40"/>
      <c r="N553" s="8" t="s">
        <v>55</v>
      </c>
      <c r="O553" s="66">
        <v>2</v>
      </c>
      <c r="P553" s="4"/>
      <c r="Q553" s="4"/>
      <c r="R553" s="4"/>
      <c r="S553" s="4"/>
      <c r="T553" s="4"/>
      <c r="U553" s="4"/>
      <c r="V553" s="4"/>
      <c r="W553" s="3"/>
      <c r="X553" s="3"/>
      <c r="Y553" s="31"/>
      <c r="Z553" s="31"/>
      <c r="AA553" s="8" t="s">
        <v>55</v>
      </c>
      <c r="AB553" s="66">
        <v>2</v>
      </c>
      <c r="AC553" s="4">
        <f t="shared" si="109"/>
        <v>0</v>
      </c>
      <c r="AD553" s="4">
        <f t="shared" si="110"/>
        <v>0</v>
      </c>
      <c r="AE553" s="4">
        <f t="shared" si="111"/>
        <v>0</v>
      </c>
      <c r="AF553" s="4">
        <f t="shared" si="112"/>
        <v>0</v>
      </c>
      <c r="AG553" s="4">
        <f t="shared" si="113"/>
        <v>0</v>
      </c>
      <c r="AH553" s="4">
        <f t="shared" si="114"/>
        <v>0</v>
      </c>
      <c r="AI553" s="4">
        <f t="shared" si="115"/>
        <v>0</v>
      </c>
      <c r="AJ553" s="3">
        <f t="shared" si="116"/>
        <v>0</v>
      </c>
      <c r="AK553" s="3">
        <f t="shared" si="117"/>
        <v>0</v>
      </c>
    </row>
    <row r="554" spans="1:39" ht="52.5" customHeight="1" x14ac:dyDescent="0.25">
      <c r="A554" s="8" t="s">
        <v>56</v>
      </c>
      <c r="B554" s="66">
        <v>3</v>
      </c>
      <c r="C554" s="4"/>
      <c r="D554" s="4"/>
      <c r="E554" s="4"/>
      <c r="F554" s="4"/>
      <c r="G554" s="4"/>
      <c r="H554" s="4"/>
      <c r="I554" s="4"/>
      <c r="J554" s="3"/>
      <c r="K554" s="3"/>
      <c r="L554" s="31"/>
      <c r="M554" s="40"/>
      <c r="N554" s="8" t="s">
        <v>56</v>
      </c>
      <c r="O554" s="66">
        <v>3</v>
      </c>
      <c r="P554" s="4"/>
      <c r="Q554" s="4"/>
      <c r="R554" s="4"/>
      <c r="S554" s="4"/>
      <c r="T554" s="4"/>
      <c r="U554" s="4"/>
      <c r="V554" s="4"/>
      <c r="W554" s="3"/>
      <c r="X554" s="3"/>
      <c r="Y554" s="31"/>
      <c r="Z554" s="31"/>
      <c r="AA554" s="8" t="s">
        <v>56</v>
      </c>
      <c r="AB554" s="66">
        <v>3</v>
      </c>
      <c r="AC554" s="4">
        <f t="shared" si="109"/>
        <v>0</v>
      </c>
      <c r="AD554" s="4">
        <f t="shared" si="110"/>
        <v>0</v>
      </c>
      <c r="AE554" s="4">
        <f t="shared" si="111"/>
        <v>0</v>
      </c>
      <c r="AF554" s="4">
        <f t="shared" si="112"/>
        <v>0</v>
      </c>
      <c r="AG554" s="4">
        <f t="shared" si="113"/>
        <v>0</v>
      </c>
      <c r="AH554" s="4">
        <f t="shared" si="114"/>
        <v>0</v>
      </c>
      <c r="AI554" s="4">
        <f t="shared" si="115"/>
        <v>0</v>
      </c>
      <c r="AJ554" s="3">
        <f t="shared" si="116"/>
        <v>0</v>
      </c>
      <c r="AK554" s="3">
        <f t="shared" si="117"/>
        <v>0</v>
      </c>
    </row>
    <row r="555" spans="1:39" ht="12.75" customHeight="1" x14ac:dyDescent="0.25">
      <c r="A555" s="8" t="s">
        <v>57</v>
      </c>
      <c r="B555" s="66">
        <v>4</v>
      </c>
      <c r="C555" s="4"/>
      <c r="D555" s="4"/>
      <c r="E555" s="4"/>
      <c r="F555" s="4"/>
      <c r="G555" s="4"/>
      <c r="H555" s="4"/>
      <c r="I555" s="4"/>
      <c r="J555" s="3"/>
      <c r="K555" s="3"/>
      <c r="L555" s="31"/>
      <c r="M555" s="40"/>
      <c r="N555" s="8" t="s">
        <v>57</v>
      </c>
      <c r="O555" s="66">
        <v>4</v>
      </c>
      <c r="P555" s="4"/>
      <c r="Q555" s="4"/>
      <c r="R555" s="4"/>
      <c r="S555" s="4"/>
      <c r="T555" s="4"/>
      <c r="U555" s="4"/>
      <c r="V555" s="4"/>
      <c r="W555" s="3"/>
      <c r="X555" s="3"/>
      <c r="Y555" s="31"/>
      <c r="Z555" s="31"/>
      <c r="AA555" s="8" t="s">
        <v>57</v>
      </c>
      <c r="AB555" s="66">
        <v>4</v>
      </c>
      <c r="AC555" s="4">
        <f t="shared" si="109"/>
        <v>0</v>
      </c>
      <c r="AD555" s="4">
        <f t="shared" si="110"/>
        <v>0</v>
      </c>
      <c r="AE555" s="4">
        <f t="shared" si="111"/>
        <v>0</v>
      </c>
      <c r="AF555" s="4">
        <f t="shared" si="112"/>
        <v>0</v>
      </c>
      <c r="AG555" s="4">
        <f t="shared" si="113"/>
        <v>0</v>
      </c>
      <c r="AH555" s="4">
        <f t="shared" si="114"/>
        <v>0</v>
      </c>
      <c r="AI555" s="4">
        <f t="shared" si="115"/>
        <v>0</v>
      </c>
      <c r="AJ555" s="3">
        <f t="shared" si="116"/>
        <v>0</v>
      </c>
      <c r="AK555" s="3">
        <f t="shared" si="117"/>
        <v>0</v>
      </c>
    </row>
    <row r="556" spans="1:39" ht="12" customHeight="1" x14ac:dyDescent="0.25">
      <c r="A556" s="8" t="s">
        <v>720</v>
      </c>
      <c r="B556" s="65">
        <v>5</v>
      </c>
      <c r="C556" s="4"/>
      <c r="D556" s="4"/>
      <c r="E556" s="4"/>
      <c r="F556" s="4"/>
      <c r="G556" s="4"/>
      <c r="H556" s="4"/>
      <c r="I556" s="4"/>
      <c r="J556" s="3"/>
      <c r="K556" s="3"/>
      <c r="L556" s="31"/>
      <c r="M556" s="40"/>
      <c r="N556" s="8" t="s">
        <v>58</v>
      </c>
      <c r="O556" s="65">
        <v>5</v>
      </c>
      <c r="P556" s="4"/>
      <c r="Q556" s="4"/>
      <c r="R556" s="4"/>
      <c r="S556" s="4"/>
      <c r="T556" s="4"/>
      <c r="U556" s="4"/>
      <c r="V556" s="4"/>
      <c r="W556" s="3"/>
      <c r="X556" s="3"/>
      <c r="Y556" s="31"/>
      <c r="Z556" s="31"/>
      <c r="AA556" s="8" t="s">
        <v>58</v>
      </c>
      <c r="AB556" s="65">
        <v>5</v>
      </c>
      <c r="AC556" s="4">
        <f t="shared" si="109"/>
        <v>0</v>
      </c>
      <c r="AD556" s="4">
        <f t="shared" si="110"/>
        <v>0</v>
      </c>
      <c r="AE556" s="4">
        <f t="shared" si="111"/>
        <v>0</v>
      </c>
      <c r="AF556" s="4">
        <f t="shared" si="112"/>
        <v>0</v>
      </c>
      <c r="AG556" s="4">
        <f t="shared" si="113"/>
        <v>0</v>
      </c>
      <c r="AH556" s="4">
        <f t="shared" si="114"/>
        <v>0</v>
      </c>
      <c r="AI556" s="4">
        <f t="shared" si="115"/>
        <v>0</v>
      </c>
      <c r="AJ556" s="3">
        <f t="shared" si="116"/>
        <v>0</v>
      </c>
      <c r="AK556" s="3">
        <f t="shared" si="117"/>
        <v>0</v>
      </c>
    </row>
    <row r="557" spans="1:39" ht="12.75" customHeight="1" x14ac:dyDescent="0.25">
      <c r="A557" s="8" t="s">
        <v>59</v>
      </c>
      <c r="B557" s="65">
        <v>6</v>
      </c>
      <c r="C557" s="4"/>
      <c r="D557" s="4"/>
      <c r="E557" s="4"/>
      <c r="F557" s="4"/>
      <c r="G557" s="4"/>
      <c r="H557" s="4"/>
      <c r="I557" s="4"/>
      <c r="J557" s="3"/>
      <c r="K557" s="3"/>
      <c r="L557" s="31"/>
      <c r="M557" s="40"/>
      <c r="N557" s="8" t="s">
        <v>59</v>
      </c>
      <c r="O557" s="65">
        <v>6</v>
      </c>
      <c r="P557" s="4"/>
      <c r="Q557" s="4"/>
      <c r="R557" s="4"/>
      <c r="S557" s="4"/>
      <c r="T557" s="4"/>
      <c r="U557" s="4"/>
      <c r="V557" s="4"/>
      <c r="W557" s="3"/>
      <c r="X557" s="3"/>
      <c r="Y557" s="31"/>
      <c r="Z557" s="31"/>
      <c r="AA557" s="8" t="s">
        <v>59</v>
      </c>
      <c r="AB557" s="65">
        <v>6</v>
      </c>
      <c r="AC557" s="4">
        <f t="shared" si="109"/>
        <v>0</v>
      </c>
      <c r="AD557" s="4">
        <f t="shared" si="110"/>
        <v>0</v>
      </c>
      <c r="AE557" s="4">
        <f t="shared" si="111"/>
        <v>0</v>
      </c>
      <c r="AF557" s="4">
        <f t="shared" si="112"/>
        <v>0</v>
      </c>
      <c r="AG557" s="4">
        <f t="shared" si="113"/>
        <v>0</v>
      </c>
      <c r="AH557" s="4">
        <f t="shared" si="114"/>
        <v>0</v>
      </c>
      <c r="AI557" s="4">
        <f t="shared" si="115"/>
        <v>0</v>
      </c>
      <c r="AJ557" s="3">
        <f t="shared" si="116"/>
        <v>0</v>
      </c>
      <c r="AK557" s="3">
        <f t="shared" si="117"/>
        <v>0</v>
      </c>
    </row>
    <row r="558" spans="1:39" ht="12.75" customHeight="1" x14ac:dyDescent="0.25">
      <c r="A558" s="8" t="s">
        <v>60</v>
      </c>
      <c r="B558" s="65">
        <v>7</v>
      </c>
      <c r="C558" s="4"/>
      <c r="D558" s="4"/>
      <c r="E558" s="4"/>
      <c r="F558" s="4"/>
      <c r="G558" s="4"/>
      <c r="H558" s="4"/>
      <c r="I558" s="4"/>
      <c r="J558" s="3"/>
      <c r="K558" s="3"/>
      <c r="L558" s="31"/>
      <c r="M558" s="40"/>
      <c r="N558" s="8" t="s">
        <v>60</v>
      </c>
      <c r="O558" s="65">
        <v>7</v>
      </c>
      <c r="P558" s="4"/>
      <c r="Q558" s="4"/>
      <c r="R558" s="4"/>
      <c r="S558" s="4"/>
      <c r="T558" s="4"/>
      <c r="U558" s="4"/>
      <c r="V558" s="4"/>
      <c r="W558" s="3"/>
      <c r="X558" s="3"/>
      <c r="Y558" s="31"/>
      <c r="Z558" s="31"/>
      <c r="AA558" s="8" t="s">
        <v>60</v>
      </c>
      <c r="AB558" s="65">
        <v>7</v>
      </c>
      <c r="AC558" s="4">
        <f t="shared" si="109"/>
        <v>0</v>
      </c>
      <c r="AD558" s="4">
        <f t="shared" si="110"/>
        <v>0</v>
      </c>
      <c r="AE558" s="4">
        <f t="shared" si="111"/>
        <v>0</v>
      </c>
      <c r="AF558" s="4">
        <f t="shared" si="112"/>
        <v>0</v>
      </c>
      <c r="AG558" s="4">
        <f t="shared" si="113"/>
        <v>0</v>
      </c>
      <c r="AH558" s="4">
        <f t="shared" si="114"/>
        <v>0</v>
      </c>
      <c r="AI558" s="4">
        <f t="shared" si="115"/>
        <v>0</v>
      </c>
      <c r="AJ558" s="3">
        <f t="shared" si="116"/>
        <v>0</v>
      </c>
      <c r="AK558" s="3">
        <f t="shared" si="117"/>
        <v>0</v>
      </c>
    </row>
    <row r="559" spans="1:39" ht="12.75" customHeight="1" x14ac:dyDescent="0.25">
      <c r="A559" s="8" t="s">
        <v>61</v>
      </c>
      <c r="B559" s="65">
        <v>8</v>
      </c>
      <c r="C559" s="4"/>
      <c r="D559" s="4"/>
      <c r="E559" s="4"/>
      <c r="F559" s="4"/>
      <c r="G559" s="4"/>
      <c r="H559" s="4"/>
      <c r="I559" s="4"/>
      <c r="J559" s="3"/>
      <c r="K559" s="3"/>
      <c r="L559" s="31"/>
      <c r="M559" s="40"/>
      <c r="N559" s="8" t="s">
        <v>61</v>
      </c>
      <c r="O559" s="65">
        <v>8</v>
      </c>
      <c r="P559" s="4"/>
      <c r="Q559" s="4"/>
      <c r="R559" s="4"/>
      <c r="S559" s="4"/>
      <c r="T559" s="4"/>
      <c r="U559" s="4"/>
      <c r="V559" s="4"/>
      <c r="W559" s="3"/>
      <c r="X559" s="3"/>
      <c r="Y559" s="31"/>
      <c r="Z559" s="31"/>
      <c r="AA559" s="8" t="s">
        <v>61</v>
      </c>
      <c r="AB559" s="65">
        <v>8</v>
      </c>
      <c r="AC559" s="4">
        <f t="shared" si="109"/>
        <v>0</v>
      </c>
      <c r="AD559" s="4">
        <f t="shared" si="110"/>
        <v>0</v>
      </c>
      <c r="AE559" s="4">
        <f t="shared" si="111"/>
        <v>0</v>
      </c>
      <c r="AF559" s="4">
        <f t="shared" si="112"/>
        <v>0</v>
      </c>
      <c r="AG559" s="4">
        <f t="shared" si="113"/>
        <v>0</v>
      </c>
      <c r="AH559" s="4">
        <f t="shared" si="114"/>
        <v>0</v>
      </c>
      <c r="AI559" s="4">
        <f t="shared" si="115"/>
        <v>0</v>
      </c>
      <c r="AJ559" s="3">
        <f t="shared" si="116"/>
        <v>0</v>
      </c>
      <c r="AK559" s="3">
        <f t="shared" si="117"/>
        <v>0</v>
      </c>
    </row>
    <row r="560" spans="1:39" ht="15.75" customHeight="1" x14ac:dyDescent="0.25">
      <c r="A560" s="14" t="s">
        <v>258</v>
      </c>
      <c r="B560" s="15">
        <v>9</v>
      </c>
      <c r="C560" s="16">
        <f>SUM(C552:C559)</f>
        <v>0</v>
      </c>
      <c r="D560" s="16">
        <f t="shared" ref="D560:H560" si="118">SUM(D552:D559)</f>
        <v>0</v>
      </c>
      <c r="E560" s="16">
        <f t="shared" si="118"/>
        <v>0</v>
      </c>
      <c r="F560" s="16">
        <f t="shared" si="118"/>
        <v>0</v>
      </c>
      <c r="G560" s="16">
        <f t="shared" si="118"/>
        <v>0</v>
      </c>
      <c r="H560" s="16">
        <f t="shared" si="118"/>
        <v>0</v>
      </c>
      <c r="I560" s="16">
        <f>SUM(I552:I559)</f>
        <v>0</v>
      </c>
      <c r="J560" s="17">
        <f>SUM(J552:J559)</f>
        <v>0</v>
      </c>
      <c r="K560" s="17">
        <f>SUM(K552:K559)</f>
        <v>0</v>
      </c>
      <c r="L560" s="40"/>
      <c r="M560" s="40"/>
      <c r="N560" s="14" t="s">
        <v>62</v>
      </c>
      <c r="O560" s="15">
        <v>9</v>
      </c>
      <c r="P560" s="4">
        <f t="shared" ref="P560:X560" si="119">SUM(P552:P559)</f>
        <v>2</v>
      </c>
      <c r="Q560" s="4">
        <f t="shared" si="119"/>
        <v>0</v>
      </c>
      <c r="R560" s="4">
        <f t="shared" si="119"/>
        <v>0</v>
      </c>
      <c r="S560" s="4">
        <f t="shared" si="119"/>
        <v>1</v>
      </c>
      <c r="T560" s="4">
        <f t="shared" si="119"/>
        <v>2</v>
      </c>
      <c r="U560" s="4">
        <f t="shared" si="119"/>
        <v>0</v>
      </c>
      <c r="V560" s="4">
        <f t="shared" si="119"/>
        <v>0</v>
      </c>
      <c r="W560" s="3">
        <f t="shared" si="119"/>
        <v>1419</v>
      </c>
      <c r="X560" s="3">
        <f t="shared" si="119"/>
        <v>392.2</v>
      </c>
      <c r="Y560" s="32"/>
      <c r="Z560" s="32"/>
      <c r="AA560" s="14" t="s">
        <v>62</v>
      </c>
      <c r="AB560" s="15">
        <v>9</v>
      </c>
      <c r="AC560" s="4">
        <f t="shared" si="109"/>
        <v>-2</v>
      </c>
      <c r="AD560" s="4">
        <f t="shared" si="110"/>
        <v>0</v>
      </c>
      <c r="AE560" s="4">
        <f t="shared" si="111"/>
        <v>0</v>
      </c>
      <c r="AF560" s="4">
        <f t="shared" si="112"/>
        <v>-1</v>
      </c>
      <c r="AG560" s="4">
        <f t="shared" si="113"/>
        <v>-2</v>
      </c>
      <c r="AH560" s="4">
        <f t="shared" si="114"/>
        <v>0</v>
      </c>
      <c r="AI560" s="4">
        <f t="shared" si="115"/>
        <v>0</v>
      </c>
      <c r="AJ560" s="3">
        <f t="shared" si="116"/>
        <v>-1419</v>
      </c>
      <c r="AK560" s="3">
        <f t="shared" si="117"/>
        <v>-392.2</v>
      </c>
    </row>
    <row r="562" spans="1:39" x14ac:dyDescent="0.25">
      <c r="A562" s="12" t="s">
        <v>66</v>
      </c>
      <c r="N562" s="12" t="s">
        <v>66</v>
      </c>
      <c r="AA562" s="12" t="s">
        <v>66</v>
      </c>
    </row>
    <row r="563" spans="1:39" ht="18.75" x14ac:dyDescent="0.3">
      <c r="A563" s="10" t="s">
        <v>730</v>
      </c>
      <c r="B563" s="10"/>
      <c r="C563" s="11"/>
      <c r="D563" s="11"/>
      <c r="E563" s="11"/>
      <c r="F563" s="11"/>
      <c r="G563" s="11"/>
      <c r="H563" s="10"/>
      <c r="I563" s="10"/>
      <c r="J563" s="10"/>
      <c r="K563" s="10"/>
      <c r="L563" s="6"/>
      <c r="M563" s="10" t="s">
        <v>724</v>
      </c>
      <c r="N563" s="10" t="s">
        <v>730</v>
      </c>
      <c r="O563" s="10"/>
      <c r="P563" s="11"/>
      <c r="Q563" s="11"/>
      <c r="R563" s="11"/>
      <c r="S563" s="11"/>
      <c r="T563" s="11"/>
      <c r="U563" s="10"/>
      <c r="V563" s="10"/>
      <c r="W563" s="10"/>
      <c r="X563" s="10"/>
      <c r="Y563" s="6">
        <v>1</v>
      </c>
      <c r="Z563" s="10" t="s">
        <v>724</v>
      </c>
      <c r="AA563" s="10" t="s">
        <v>730</v>
      </c>
      <c r="AB563" s="10"/>
      <c r="AC563" s="11"/>
      <c r="AD563" s="11"/>
      <c r="AE563" s="11"/>
      <c r="AF563" s="11"/>
      <c r="AG563" s="11"/>
      <c r="AH563" s="10"/>
      <c r="AI563" s="10"/>
      <c r="AJ563" s="10"/>
      <c r="AK563" s="10"/>
      <c r="AL563" s="6">
        <f>L563-Y563</f>
        <v>-1</v>
      </c>
      <c r="AM563" s="10" t="s">
        <v>724</v>
      </c>
    </row>
    <row r="564" spans="1:39" ht="20.25" customHeight="1" x14ac:dyDescent="0.3">
      <c r="A564" s="116" t="s">
        <v>725</v>
      </c>
      <c r="B564" s="116"/>
      <c r="C564" s="6"/>
      <c r="D564" s="10" t="s">
        <v>729</v>
      </c>
      <c r="E564" s="11"/>
      <c r="F564" s="6"/>
      <c r="G564" s="53" t="s">
        <v>726</v>
      </c>
      <c r="H564" s="1"/>
      <c r="I564" s="10"/>
      <c r="J564" s="10"/>
      <c r="K564" s="6"/>
      <c r="L564" s="10" t="s">
        <v>63</v>
      </c>
      <c r="M564" s="10"/>
      <c r="N564" s="116" t="s">
        <v>725</v>
      </c>
      <c r="O564" s="116"/>
      <c r="P564" s="6"/>
      <c r="Q564" s="10" t="s">
        <v>729</v>
      </c>
      <c r="R564" s="11"/>
      <c r="S564" s="6"/>
      <c r="T564" s="53" t="s">
        <v>726</v>
      </c>
      <c r="U564" s="1"/>
      <c r="V564" s="10"/>
      <c r="W564" s="10"/>
      <c r="X564" s="6">
        <v>2</v>
      </c>
      <c r="Y564" s="10" t="s">
        <v>63</v>
      </c>
      <c r="Z564" s="10"/>
      <c r="AA564" s="116" t="s">
        <v>725</v>
      </c>
      <c r="AB564" s="116"/>
      <c r="AC564" s="6">
        <f>C564-P564</f>
        <v>0</v>
      </c>
      <c r="AD564" s="10" t="s">
        <v>729</v>
      </c>
      <c r="AE564" s="11"/>
      <c r="AF564" s="6">
        <f>F564-S564</f>
        <v>0</v>
      </c>
      <c r="AG564" s="53" t="s">
        <v>726</v>
      </c>
      <c r="AH564" s="1"/>
      <c r="AI564" s="10"/>
      <c r="AJ564" s="10"/>
      <c r="AK564" s="6">
        <f>K564-X564</f>
        <v>-2</v>
      </c>
      <c r="AL564" s="10" t="s">
        <v>63</v>
      </c>
      <c r="AM564" s="10"/>
    </row>
    <row r="565" spans="1:39" ht="21" customHeight="1" x14ac:dyDescent="0.3">
      <c r="A565" s="13" t="s">
        <v>728</v>
      </c>
      <c r="B565" s="13"/>
      <c r="C565" s="6"/>
      <c r="D565" s="13" t="s">
        <v>727</v>
      </c>
      <c r="E565" s="13"/>
      <c r="F565" s="13"/>
      <c r="J565" s="10"/>
      <c r="K565" s="10"/>
      <c r="L565" s="6"/>
      <c r="M565" s="10" t="s">
        <v>64</v>
      </c>
      <c r="N565" s="13" t="s">
        <v>728</v>
      </c>
      <c r="O565" s="13"/>
      <c r="P565" s="6"/>
      <c r="Q565" s="13" t="s">
        <v>727</v>
      </c>
      <c r="R565" s="13"/>
      <c r="S565" s="13"/>
      <c r="W565" s="10"/>
      <c r="X565" s="10"/>
      <c r="Y565" s="6">
        <v>0</v>
      </c>
      <c r="Z565" s="10" t="s">
        <v>64</v>
      </c>
      <c r="AA565" s="13" t="s">
        <v>728</v>
      </c>
      <c r="AB565" s="13"/>
      <c r="AC565" s="6">
        <f>C565-P565</f>
        <v>0</v>
      </c>
      <c r="AD565" s="13" t="s">
        <v>727</v>
      </c>
      <c r="AE565" s="13"/>
      <c r="AF565" s="13"/>
      <c r="AJ565" s="10"/>
      <c r="AK565" s="10"/>
      <c r="AL565" s="6">
        <f>L565-Y565</f>
        <v>0</v>
      </c>
      <c r="AM565" s="10" t="s">
        <v>64</v>
      </c>
    </row>
    <row r="568" spans="1:39" x14ac:dyDescent="0.25">
      <c r="A568" s="12" t="s">
        <v>67</v>
      </c>
      <c r="N568" s="12" t="s">
        <v>67</v>
      </c>
      <c r="AA568" s="12" t="s">
        <v>67</v>
      </c>
    </row>
    <row r="569" spans="1:39" ht="18.75" x14ac:dyDescent="0.3">
      <c r="A569" s="10" t="s">
        <v>730</v>
      </c>
      <c r="B569" s="10"/>
      <c r="C569" s="11"/>
      <c r="D569" s="11"/>
      <c r="E569" s="11"/>
      <c r="F569" s="11"/>
      <c r="G569" s="11"/>
      <c r="H569" s="10"/>
      <c r="I569" s="10"/>
      <c r="J569" s="10"/>
      <c r="K569" s="10"/>
      <c r="L569" s="6"/>
      <c r="M569" s="10" t="s">
        <v>724</v>
      </c>
      <c r="N569" s="10" t="s">
        <v>730</v>
      </c>
      <c r="O569" s="10"/>
      <c r="P569" s="11"/>
      <c r="Q569" s="11"/>
      <c r="R569" s="11"/>
      <c r="S569" s="11"/>
      <c r="T569" s="11"/>
      <c r="U569" s="10"/>
      <c r="V569" s="10"/>
      <c r="W569" s="10"/>
      <c r="X569" s="10"/>
      <c r="Y569" s="6"/>
      <c r="Z569" s="10" t="s">
        <v>724</v>
      </c>
      <c r="AA569" s="10" t="s">
        <v>730</v>
      </c>
      <c r="AB569" s="10"/>
      <c r="AC569" s="11"/>
      <c r="AD569" s="11"/>
      <c r="AE569" s="11"/>
      <c r="AF569" s="11"/>
      <c r="AG569" s="11"/>
      <c r="AH569" s="10"/>
      <c r="AI569" s="10"/>
      <c r="AJ569" s="10"/>
      <c r="AK569" s="10"/>
      <c r="AL569" s="6">
        <f>L569-Y569</f>
        <v>0</v>
      </c>
      <c r="AM569" s="10" t="s">
        <v>724</v>
      </c>
    </row>
    <row r="570" spans="1:39" ht="20.25" customHeight="1" x14ac:dyDescent="0.3">
      <c r="A570" s="116" t="s">
        <v>725</v>
      </c>
      <c r="B570" s="116"/>
      <c r="C570" s="6"/>
      <c r="D570" s="10" t="s">
        <v>729</v>
      </c>
      <c r="E570" s="11"/>
      <c r="F570" s="6"/>
      <c r="G570" s="53" t="s">
        <v>726</v>
      </c>
      <c r="H570" s="1"/>
      <c r="I570" s="10"/>
      <c r="J570" s="10"/>
      <c r="K570" s="6"/>
      <c r="L570" s="10" t="s">
        <v>63</v>
      </c>
      <c r="M570" s="10"/>
      <c r="N570" s="116" t="s">
        <v>725</v>
      </c>
      <c r="O570" s="116"/>
      <c r="P570" s="6"/>
      <c r="Q570" s="10" t="s">
        <v>729</v>
      </c>
      <c r="R570" s="11"/>
      <c r="S570" s="6"/>
      <c r="T570" s="53" t="s">
        <v>726</v>
      </c>
      <c r="U570" s="1"/>
      <c r="V570" s="10"/>
      <c r="W570" s="10"/>
      <c r="X570" s="6"/>
      <c r="Y570" s="10" t="s">
        <v>63</v>
      </c>
      <c r="Z570" s="10"/>
      <c r="AA570" s="116" t="s">
        <v>725</v>
      </c>
      <c r="AB570" s="116"/>
      <c r="AC570" s="6">
        <f>C570-P570</f>
        <v>0</v>
      </c>
      <c r="AD570" s="10" t="s">
        <v>729</v>
      </c>
      <c r="AE570" s="11"/>
      <c r="AF570" s="6">
        <f>F570-S570</f>
        <v>0</v>
      </c>
      <c r="AG570" s="53" t="s">
        <v>726</v>
      </c>
      <c r="AH570" s="1"/>
      <c r="AI570" s="10"/>
      <c r="AJ570" s="10"/>
      <c r="AK570" s="6">
        <f>K570-X570</f>
        <v>0</v>
      </c>
      <c r="AL570" s="10" t="s">
        <v>63</v>
      </c>
      <c r="AM570" s="10"/>
    </row>
    <row r="571" spans="1:39" ht="21" customHeight="1" x14ac:dyDescent="0.3">
      <c r="A571" s="13" t="s">
        <v>728</v>
      </c>
      <c r="B571" s="13"/>
      <c r="C571" s="6"/>
      <c r="D571" s="13" t="s">
        <v>727</v>
      </c>
      <c r="E571" s="13"/>
      <c r="F571" s="13"/>
      <c r="J571" s="10"/>
      <c r="K571" s="10"/>
      <c r="L571" s="6"/>
      <c r="M571" s="10" t="s">
        <v>64</v>
      </c>
      <c r="N571" s="13" t="s">
        <v>728</v>
      </c>
      <c r="O571" s="13"/>
      <c r="P571" s="6"/>
      <c r="Q571" s="13" t="s">
        <v>727</v>
      </c>
      <c r="R571" s="13"/>
      <c r="S571" s="13"/>
      <c r="W571" s="10"/>
      <c r="X571" s="10"/>
      <c r="Y571" s="6"/>
      <c r="Z571" s="10" t="s">
        <v>64</v>
      </c>
      <c r="AA571" s="13" t="s">
        <v>728</v>
      </c>
      <c r="AB571" s="13"/>
      <c r="AC571" s="6">
        <f>C571-P571</f>
        <v>0</v>
      </c>
      <c r="AD571" s="13" t="s">
        <v>727</v>
      </c>
      <c r="AE571" s="13"/>
      <c r="AF571" s="13"/>
      <c r="AJ571" s="10"/>
      <c r="AK571" s="10"/>
      <c r="AL571" s="6">
        <f>L571-Y571</f>
        <v>0</v>
      </c>
      <c r="AM571" s="10" t="s">
        <v>64</v>
      </c>
    </row>
    <row r="574" spans="1:39" x14ac:dyDescent="0.25">
      <c r="A574" s="12" t="s">
        <v>68</v>
      </c>
      <c r="N574" s="12" t="s">
        <v>68</v>
      </c>
      <c r="AA574" s="12" t="s">
        <v>68</v>
      </c>
    </row>
    <row r="575" spans="1:39" ht="18.75" x14ac:dyDescent="0.3">
      <c r="A575" s="10" t="s">
        <v>730</v>
      </c>
      <c r="B575" s="10"/>
      <c r="C575" s="11"/>
      <c r="D575" s="11"/>
      <c r="E575" s="11"/>
      <c r="F575" s="11"/>
      <c r="G575" s="11"/>
      <c r="H575" s="10"/>
      <c r="I575" s="10"/>
      <c r="J575" s="10"/>
      <c r="K575" s="10"/>
      <c r="L575" s="6"/>
      <c r="M575" s="10" t="s">
        <v>724</v>
      </c>
      <c r="N575" s="10" t="s">
        <v>730</v>
      </c>
      <c r="O575" s="10"/>
      <c r="P575" s="11"/>
      <c r="Q575" s="11"/>
      <c r="R575" s="11"/>
      <c r="S575" s="11"/>
      <c r="T575" s="11"/>
      <c r="U575" s="10"/>
      <c r="V575" s="10"/>
      <c r="W575" s="10"/>
      <c r="X575" s="10"/>
      <c r="Y575" s="6"/>
      <c r="Z575" s="10" t="s">
        <v>724</v>
      </c>
      <c r="AA575" s="10" t="s">
        <v>730</v>
      </c>
      <c r="AB575" s="10"/>
      <c r="AC575" s="11"/>
      <c r="AD575" s="11"/>
      <c r="AE575" s="11"/>
      <c r="AF575" s="11"/>
      <c r="AG575" s="11"/>
      <c r="AH575" s="10"/>
      <c r="AI575" s="10"/>
      <c r="AJ575" s="10"/>
      <c r="AK575" s="10"/>
      <c r="AL575" s="6">
        <f>L575-Y575</f>
        <v>0</v>
      </c>
      <c r="AM575" s="10" t="s">
        <v>724</v>
      </c>
    </row>
    <row r="576" spans="1:39" ht="20.25" customHeight="1" x14ac:dyDescent="0.3">
      <c r="A576" s="116" t="s">
        <v>725</v>
      </c>
      <c r="B576" s="116"/>
      <c r="C576" s="6"/>
      <c r="D576" s="10" t="s">
        <v>729</v>
      </c>
      <c r="E576" s="11"/>
      <c r="F576" s="6"/>
      <c r="G576" s="53" t="s">
        <v>726</v>
      </c>
      <c r="H576" s="1"/>
      <c r="I576" s="10"/>
      <c r="J576" s="10"/>
      <c r="K576" s="6"/>
      <c r="L576" s="10" t="s">
        <v>63</v>
      </c>
      <c r="M576" s="10"/>
      <c r="N576" s="116" t="s">
        <v>725</v>
      </c>
      <c r="O576" s="116"/>
      <c r="P576" s="6"/>
      <c r="Q576" s="10" t="s">
        <v>729</v>
      </c>
      <c r="R576" s="11"/>
      <c r="S576" s="6"/>
      <c r="T576" s="53" t="s">
        <v>726</v>
      </c>
      <c r="U576" s="1"/>
      <c r="V576" s="10"/>
      <c r="W576" s="10"/>
      <c r="X576" s="6"/>
      <c r="Y576" s="10" t="s">
        <v>63</v>
      </c>
      <c r="Z576" s="10"/>
      <c r="AA576" s="116" t="s">
        <v>725</v>
      </c>
      <c r="AB576" s="116"/>
      <c r="AC576" s="6">
        <f>C576-P576</f>
        <v>0</v>
      </c>
      <c r="AD576" s="10" t="s">
        <v>729</v>
      </c>
      <c r="AE576" s="11"/>
      <c r="AF576" s="6">
        <f>F576-S576</f>
        <v>0</v>
      </c>
      <c r="AG576" s="53" t="s">
        <v>726</v>
      </c>
      <c r="AH576" s="1"/>
      <c r="AI576" s="10"/>
      <c r="AJ576" s="10"/>
      <c r="AK576" s="6">
        <f>K576-X576</f>
        <v>0</v>
      </c>
      <c r="AL576" s="10" t="s">
        <v>63</v>
      </c>
      <c r="AM576" s="10"/>
    </row>
    <row r="577" spans="1:39" ht="21" customHeight="1" x14ac:dyDescent="0.3">
      <c r="A577" s="13" t="s">
        <v>728</v>
      </c>
      <c r="B577" s="13"/>
      <c r="C577" s="6"/>
      <c r="D577" s="13" t="s">
        <v>727</v>
      </c>
      <c r="E577" s="13"/>
      <c r="F577" s="13"/>
      <c r="J577" s="10"/>
      <c r="K577" s="10"/>
      <c r="L577" s="6"/>
      <c r="M577" s="10" t="s">
        <v>64</v>
      </c>
      <c r="N577" s="13" t="s">
        <v>728</v>
      </c>
      <c r="O577" s="13"/>
      <c r="P577" s="6"/>
      <c r="Q577" s="13" t="s">
        <v>727</v>
      </c>
      <c r="R577" s="13"/>
      <c r="S577" s="13"/>
      <c r="W577" s="10"/>
      <c r="X577" s="10"/>
      <c r="Y577" s="6"/>
      <c r="Z577" s="10" t="s">
        <v>64</v>
      </c>
      <c r="AA577" s="13" t="s">
        <v>728</v>
      </c>
      <c r="AB577" s="13"/>
      <c r="AC577" s="6">
        <f>C577-P577</f>
        <v>0</v>
      </c>
      <c r="AD577" s="13" t="s">
        <v>727</v>
      </c>
      <c r="AE577" s="13"/>
      <c r="AF577" s="13"/>
      <c r="AJ577" s="10"/>
      <c r="AK577" s="10"/>
      <c r="AL577" s="6">
        <f>L577-Y577</f>
        <v>0</v>
      </c>
      <c r="AM577" s="10" t="s">
        <v>64</v>
      </c>
    </row>
    <row r="580" spans="1:39" ht="17.25" customHeight="1" x14ac:dyDescent="0.25">
      <c r="A580" s="19" t="s">
        <v>213</v>
      </c>
      <c r="B580" s="19"/>
      <c r="C580" s="19"/>
      <c r="D580" s="19"/>
      <c r="E580" s="18"/>
      <c r="F580" s="18"/>
      <c r="G580" s="18"/>
      <c r="H580" s="18"/>
      <c r="I580" s="18"/>
      <c r="J580" s="18"/>
      <c r="K580" s="135"/>
      <c r="L580" s="135"/>
      <c r="M580" s="135"/>
      <c r="N580" s="19" t="s">
        <v>213</v>
      </c>
      <c r="O580" s="19"/>
      <c r="P580" s="19"/>
      <c r="Q580" s="19"/>
      <c r="R580" s="18"/>
      <c r="S580" s="18"/>
      <c r="T580" s="18"/>
      <c r="U580" s="18"/>
      <c r="V580" s="18"/>
      <c r="W580" s="18"/>
      <c r="X580" s="18"/>
      <c r="Y580" s="18"/>
      <c r="Z580" s="18"/>
      <c r="AA580" s="19" t="s">
        <v>213</v>
      </c>
      <c r="AB580" s="19"/>
      <c r="AC580" s="19"/>
      <c r="AD580" s="19"/>
      <c r="AE580" s="18"/>
      <c r="AF580" s="18"/>
      <c r="AG580" s="18"/>
      <c r="AH580" s="18"/>
      <c r="AI580" s="18"/>
      <c r="AJ580" s="18"/>
      <c r="AK580" s="18"/>
      <c r="AL580" s="18"/>
      <c r="AM580" s="18"/>
    </row>
    <row r="581" spans="1:39" ht="17.25" customHeight="1" x14ac:dyDescent="0.25">
      <c r="A581" s="9" t="s">
        <v>65</v>
      </c>
      <c r="B581" s="67"/>
      <c r="C581" s="7"/>
      <c r="D581" s="7"/>
      <c r="E581" s="7"/>
      <c r="F581" s="7"/>
      <c r="G581" s="7"/>
      <c r="H581" s="7"/>
      <c r="I581" s="7"/>
      <c r="J581" s="7"/>
      <c r="K581" s="7"/>
      <c r="L581" s="67"/>
      <c r="M581" s="67"/>
      <c r="N581" s="9" t="s">
        <v>65</v>
      </c>
      <c r="O581" s="67"/>
      <c r="P581" s="7"/>
      <c r="Q581" s="7"/>
      <c r="R581" s="7"/>
      <c r="S581" s="7"/>
      <c r="T581" s="7"/>
      <c r="U581" s="7"/>
      <c r="V581" s="7"/>
      <c r="W581" s="7"/>
      <c r="X581" s="7"/>
      <c r="Y581" s="67"/>
      <c r="Z581" s="67"/>
      <c r="AA581" s="9" t="s">
        <v>65</v>
      </c>
      <c r="AB581" s="67"/>
      <c r="AC581" s="7"/>
      <c r="AD581" s="7"/>
      <c r="AE581" s="7"/>
      <c r="AF581" s="7"/>
      <c r="AG581" s="7"/>
      <c r="AH581" s="7"/>
      <c r="AI581" s="7"/>
      <c r="AJ581" s="7"/>
      <c r="AK581" s="7"/>
      <c r="AL581" s="67"/>
      <c r="AM581" s="67"/>
    </row>
    <row r="582" spans="1:39" ht="27" customHeight="1" x14ac:dyDescent="0.25">
      <c r="A582" s="121" t="s">
        <v>52</v>
      </c>
      <c r="B582" s="121" t="s">
        <v>53</v>
      </c>
      <c r="C582" s="127" t="s">
        <v>70</v>
      </c>
      <c r="D582" s="131"/>
      <c r="E582" s="131"/>
      <c r="F582" s="131"/>
      <c r="G582" s="131"/>
      <c r="H582" s="131"/>
      <c r="I582" s="128"/>
      <c r="J582" s="132" t="s">
        <v>69</v>
      </c>
      <c r="K582" s="132"/>
      <c r="L582" s="44"/>
      <c r="M582" s="55"/>
      <c r="N582" s="121" t="s">
        <v>52</v>
      </c>
      <c r="O582" s="121" t="s">
        <v>53</v>
      </c>
      <c r="P582" s="127" t="s">
        <v>70</v>
      </c>
      <c r="Q582" s="131"/>
      <c r="R582" s="131"/>
      <c r="S582" s="131"/>
      <c r="T582" s="131"/>
      <c r="U582" s="131"/>
      <c r="V582" s="128"/>
      <c r="W582" s="119" t="s">
        <v>69</v>
      </c>
      <c r="X582" s="120"/>
      <c r="Y582" s="44"/>
      <c r="Z582" s="44"/>
      <c r="AA582" s="121" t="s">
        <v>52</v>
      </c>
      <c r="AB582" s="121" t="s">
        <v>53</v>
      </c>
      <c r="AC582" s="127" t="s">
        <v>70</v>
      </c>
      <c r="AD582" s="131"/>
      <c r="AE582" s="131"/>
      <c r="AF582" s="131"/>
      <c r="AG582" s="131"/>
      <c r="AH582" s="131"/>
      <c r="AI582" s="128"/>
      <c r="AJ582" s="119" t="s">
        <v>69</v>
      </c>
      <c r="AK582" s="120"/>
      <c r="AM582" s="33"/>
    </row>
    <row r="583" spans="1:39" ht="21" customHeight="1" x14ac:dyDescent="0.25">
      <c r="A583" s="122"/>
      <c r="B583" s="122"/>
      <c r="C583" s="121" t="s">
        <v>40</v>
      </c>
      <c r="D583" s="127" t="s">
        <v>48</v>
      </c>
      <c r="E583" s="131"/>
      <c r="F583" s="131"/>
      <c r="G583" s="131"/>
      <c r="H583" s="131"/>
      <c r="I583" s="128"/>
      <c r="J583" s="121" t="s">
        <v>47</v>
      </c>
      <c r="K583" s="124" t="s">
        <v>49</v>
      </c>
      <c r="L583" s="30"/>
      <c r="M583" s="55"/>
      <c r="N583" s="122"/>
      <c r="O583" s="122"/>
      <c r="P583" s="121" t="s">
        <v>40</v>
      </c>
      <c r="Q583" s="127" t="s">
        <v>48</v>
      </c>
      <c r="R583" s="131"/>
      <c r="S583" s="131"/>
      <c r="T583" s="131"/>
      <c r="U583" s="131"/>
      <c r="V583" s="128"/>
      <c r="W583" s="121" t="s">
        <v>47</v>
      </c>
      <c r="X583" s="124" t="s">
        <v>49</v>
      </c>
      <c r="Y583" s="44"/>
      <c r="Z583" s="44"/>
      <c r="AA583" s="122"/>
      <c r="AB583" s="122"/>
      <c r="AC583" s="121" t="s">
        <v>40</v>
      </c>
      <c r="AD583" s="127" t="s">
        <v>48</v>
      </c>
      <c r="AE583" s="131"/>
      <c r="AF583" s="131"/>
      <c r="AG583" s="131"/>
      <c r="AH583" s="131"/>
      <c r="AI583" s="128"/>
      <c r="AJ583" s="121" t="s">
        <v>47</v>
      </c>
      <c r="AK583" s="124" t="s">
        <v>49</v>
      </c>
    </row>
    <row r="584" spans="1:39" ht="18.75" customHeight="1" x14ac:dyDescent="0.25">
      <c r="A584" s="122"/>
      <c r="B584" s="122"/>
      <c r="C584" s="122"/>
      <c r="D584" s="124" t="s">
        <v>43</v>
      </c>
      <c r="E584" s="124" t="s">
        <v>42</v>
      </c>
      <c r="F584" s="124" t="s">
        <v>50</v>
      </c>
      <c r="G584" s="127" t="s">
        <v>44</v>
      </c>
      <c r="H584" s="128"/>
      <c r="I584" s="124" t="s">
        <v>723</v>
      </c>
      <c r="J584" s="122"/>
      <c r="K584" s="125"/>
      <c r="L584" s="30"/>
      <c r="M584" s="55"/>
      <c r="N584" s="122"/>
      <c r="O584" s="122"/>
      <c r="P584" s="122"/>
      <c r="Q584" s="124" t="s">
        <v>43</v>
      </c>
      <c r="R584" s="124" t="s">
        <v>42</v>
      </c>
      <c r="S584" s="124" t="s">
        <v>50</v>
      </c>
      <c r="T584" s="127" t="s">
        <v>44</v>
      </c>
      <c r="U584" s="128"/>
      <c r="V584" s="124" t="s">
        <v>723</v>
      </c>
      <c r="W584" s="122"/>
      <c r="X584" s="125"/>
      <c r="Y584" s="44"/>
      <c r="Z584" s="44"/>
      <c r="AA584" s="122"/>
      <c r="AB584" s="122"/>
      <c r="AC584" s="122"/>
      <c r="AD584" s="124" t="s">
        <v>43</v>
      </c>
      <c r="AE584" s="124" t="s">
        <v>42</v>
      </c>
      <c r="AF584" s="124" t="s">
        <v>50</v>
      </c>
      <c r="AG584" s="127" t="s">
        <v>44</v>
      </c>
      <c r="AH584" s="128"/>
      <c r="AI584" s="124" t="s">
        <v>723</v>
      </c>
      <c r="AJ584" s="122"/>
      <c r="AK584" s="125"/>
    </row>
    <row r="585" spans="1:39" ht="20.25" customHeight="1" x14ac:dyDescent="0.25">
      <c r="A585" s="122"/>
      <c r="B585" s="122"/>
      <c r="C585" s="122"/>
      <c r="D585" s="125"/>
      <c r="E585" s="125"/>
      <c r="F585" s="125"/>
      <c r="G585" s="117" t="s">
        <v>45</v>
      </c>
      <c r="H585" s="117" t="s">
        <v>46</v>
      </c>
      <c r="I585" s="125"/>
      <c r="J585" s="122"/>
      <c r="K585" s="125"/>
      <c r="L585" s="30"/>
      <c r="M585" s="55"/>
      <c r="N585" s="122"/>
      <c r="O585" s="122"/>
      <c r="P585" s="122"/>
      <c r="Q585" s="125"/>
      <c r="R585" s="125"/>
      <c r="S585" s="125"/>
      <c r="T585" s="117" t="s">
        <v>45</v>
      </c>
      <c r="U585" s="117" t="s">
        <v>46</v>
      </c>
      <c r="V585" s="125"/>
      <c r="W585" s="122"/>
      <c r="X585" s="125"/>
      <c r="Y585" s="44"/>
      <c r="Z585" s="44"/>
      <c r="AA585" s="122"/>
      <c r="AB585" s="122"/>
      <c r="AC585" s="122"/>
      <c r="AD585" s="125"/>
      <c r="AE585" s="125"/>
      <c r="AF585" s="125"/>
      <c r="AG585" s="117" t="s">
        <v>45</v>
      </c>
      <c r="AH585" s="117" t="s">
        <v>46</v>
      </c>
      <c r="AI585" s="125"/>
      <c r="AJ585" s="122"/>
      <c r="AK585" s="125"/>
    </row>
    <row r="586" spans="1:39" ht="47.25" customHeight="1" x14ac:dyDescent="0.25">
      <c r="A586" s="123"/>
      <c r="B586" s="123"/>
      <c r="C586" s="123"/>
      <c r="D586" s="126"/>
      <c r="E586" s="126"/>
      <c r="F586" s="126"/>
      <c r="G586" s="118"/>
      <c r="H586" s="118"/>
      <c r="I586" s="126"/>
      <c r="J586" s="123"/>
      <c r="K586" s="126"/>
      <c r="L586" s="30"/>
      <c r="M586" s="55"/>
      <c r="N586" s="123"/>
      <c r="O586" s="123"/>
      <c r="P586" s="123"/>
      <c r="Q586" s="126"/>
      <c r="R586" s="126"/>
      <c r="S586" s="126"/>
      <c r="T586" s="118"/>
      <c r="U586" s="118"/>
      <c r="V586" s="126"/>
      <c r="W586" s="123"/>
      <c r="X586" s="126"/>
      <c r="Y586" s="44"/>
      <c r="Z586" s="44"/>
      <c r="AA586" s="123"/>
      <c r="AB586" s="123"/>
      <c r="AC586" s="123"/>
      <c r="AD586" s="126"/>
      <c r="AE586" s="126"/>
      <c r="AF586" s="126"/>
      <c r="AG586" s="118"/>
      <c r="AH586" s="118"/>
      <c r="AI586" s="126"/>
      <c r="AJ586" s="123"/>
      <c r="AK586" s="126"/>
    </row>
    <row r="587" spans="1:39" ht="18.75" customHeight="1" x14ac:dyDescent="0.25">
      <c r="A587" s="66">
        <v>1</v>
      </c>
      <c r="B587" s="66">
        <v>2</v>
      </c>
      <c r="C587" s="66">
        <v>3</v>
      </c>
      <c r="D587" s="66">
        <v>4</v>
      </c>
      <c r="E587" s="66">
        <v>5</v>
      </c>
      <c r="F587" s="66">
        <v>6</v>
      </c>
      <c r="G587" s="66">
        <v>7</v>
      </c>
      <c r="H587" s="66">
        <v>8</v>
      </c>
      <c r="I587" s="66">
        <v>9</v>
      </c>
      <c r="J587" s="66">
        <v>10</v>
      </c>
      <c r="K587" s="66">
        <v>11</v>
      </c>
      <c r="L587" s="45"/>
      <c r="M587" s="39"/>
      <c r="N587" s="66">
        <v>1</v>
      </c>
      <c r="O587" s="66">
        <v>2</v>
      </c>
      <c r="P587" s="66">
        <v>3</v>
      </c>
      <c r="Q587" s="66">
        <v>4</v>
      </c>
      <c r="R587" s="66">
        <v>5</v>
      </c>
      <c r="S587" s="66">
        <v>6</v>
      </c>
      <c r="T587" s="66">
        <v>7</v>
      </c>
      <c r="U587" s="66">
        <v>8</v>
      </c>
      <c r="V587" s="66">
        <v>9</v>
      </c>
      <c r="W587" s="66">
        <v>10</v>
      </c>
      <c r="X587" s="66">
        <v>11</v>
      </c>
      <c r="Y587" s="45"/>
      <c r="Z587" s="45"/>
      <c r="AA587" s="66">
        <v>1</v>
      </c>
      <c r="AB587" s="66">
        <v>2</v>
      </c>
      <c r="AC587" s="66">
        <v>3</v>
      </c>
      <c r="AD587" s="66">
        <v>4</v>
      </c>
      <c r="AE587" s="66">
        <v>5</v>
      </c>
      <c r="AF587" s="66">
        <v>6</v>
      </c>
      <c r="AG587" s="66">
        <v>7</v>
      </c>
      <c r="AH587" s="66">
        <v>8</v>
      </c>
      <c r="AI587" s="66">
        <v>9</v>
      </c>
      <c r="AJ587" s="66">
        <v>10</v>
      </c>
      <c r="AK587" s="66">
        <v>11</v>
      </c>
    </row>
    <row r="588" spans="1:39" ht="38.25" customHeight="1" x14ac:dyDescent="0.25">
      <c r="A588" s="8" t="s">
        <v>54</v>
      </c>
      <c r="B588" s="66">
        <v>1</v>
      </c>
      <c r="C588" s="4"/>
      <c r="D588" s="4"/>
      <c r="E588" s="4"/>
      <c r="F588" s="4"/>
      <c r="G588" s="4"/>
      <c r="H588" s="4"/>
      <c r="I588" s="4"/>
      <c r="J588" s="3"/>
      <c r="K588" s="3"/>
      <c r="L588" s="31"/>
      <c r="M588" s="40"/>
      <c r="N588" s="8" t="s">
        <v>54</v>
      </c>
      <c r="O588" s="66">
        <v>1</v>
      </c>
      <c r="P588" s="4"/>
      <c r="Q588" s="4"/>
      <c r="R588" s="4"/>
      <c r="S588" s="4"/>
      <c r="T588" s="4"/>
      <c r="U588" s="4"/>
      <c r="V588" s="4"/>
      <c r="W588" s="3"/>
      <c r="X588" s="3"/>
      <c r="Y588" s="31"/>
      <c r="Z588" s="31"/>
      <c r="AA588" s="8" t="s">
        <v>54</v>
      </c>
      <c r="AB588" s="66">
        <v>1</v>
      </c>
      <c r="AC588" s="4">
        <f t="shared" ref="AC588:AC596" si="120">C588-P588</f>
        <v>0</v>
      </c>
      <c r="AD588" s="4">
        <f t="shared" ref="AD588:AD596" si="121">D588-Q588</f>
        <v>0</v>
      </c>
      <c r="AE588" s="4">
        <f t="shared" ref="AE588:AE596" si="122">E588-R588</f>
        <v>0</v>
      </c>
      <c r="AF588" s="4">
        <f t="shared" ref="AF588:AF596" si="123">F588-S588</f>
        <v>0</v>
      </c>
      <c r="AG588" s="4">
        <f t="shared" ref="AG588:AG596" si="124">G588-T588</f>
        <v>0</v>
      </c>
      <c r="AH588" s="4">
        <f t="shared" ref="AH588:AH596" si="125">H588-U588</f>
        <v>0</v>
      </c>
      <c r="AI588" s="4">
        <f t="shared" ref="AI588:AI596" si="126">I588-V588</f>
        <v>0</v>
      </c>
      <c r="AJ588" s="3">
        <f t="shared" ref="AJ588:AJ596" si="127">J588-W588</f>
        <v>0</v>
      </c>
      <c r="AK588" s="3">
        <f t="shared" ref="AK588:AK596" si="128">K588-X588</f>
        <v>0</v>
      </c>
    </row>
    <row r="589" spans="1:39" ht="39" customHeight="1" x14ac:dyDescent="0.25">
      <c r="A589" s="8" t="s">
        <v>55</v>
      </c>
      <c r="B589" s="66">
        <v>2</v>
      </c>
      <c r="C589" s="4"/>
      <c r="D589" s="4"/>
      <c r="E589" s="4"/>
      <c r="F589" s="4"/>
      <c r="G589" s="4"/>
      <c r="H589" s="4"/>
      <c r="I589" s="4"/>
      <c r="J589" s="3"/>
      <c r="K589" s="3"/>
      <c r="L589" s="31"/>
      <c r="M589" s="40"/>
      <c r="N589" s="8" t="s">
        <v>55</v>
      </c>
      <c r="O589" s="66">
        <v>2</v>
      </c>
      <c r="P589" s="4"/>
      <c r="Q589" s="4"/>
      <c r="R589" s="4"/>
      <c r="S589" s="4"/>
      <c r="T589" s="4"/>
      <c r="U589" s="4"/>
      <c r="V589" s="4"/>
      <c r="W589" s="3"/>
      <c r="X589" s="3"/>
      <c r="Y589" s="31"/>
      <c r="Z589" s="31"/>
      <c r="AA589" s="8" t="s">
        <v>55</v>
      </c>
      <c r="AB589" s="66">
        <v>2</v>
      </c>
      <c r="AC589" s="4">
        <f t="shared" si="120"/>
        <v>0</v>
      </c>
      <c r="AD589" s="4">
        <f t="shared" si="121"/>
        <v>0</v>
      </c>
      <c r="AE589" s="4">
        <f t="shared" si="122"/>
        <v>0</v>
      </c>
      <c r="AF589" s="4">
        <f t="shared" si="123"/>
        <v>0</v>
      </c>
      <c r="AG589" s="4">
        <f t="shared" si="124"/>
        <v>0</v>
      </c>
      <c r="AH589" s="4">
        <f t="shared" si="125"/>
        <v>0</v>
      </c>
      <c r="AI589" s="4">
        <f t="shared" si="126"/>
        <v>0</v>
      </c>
      <c r="AJ589" s="3">
        <f t="shared" si="127"/>
        <v>0</v>
      </c>
      <c r="AK589" s="3">
        <f t="shared" si="128"/>
        <v>0</v>
      </c>
    </row>
    <row r="590" spans="1:39" ht="52.5" customHeight="1" x14ac:dyDescent="0.25">
      <c r="A590" s="8" t="s">
        <v>56</v>
      </c>
      <c r="B590" s="66">
        <v>3</v>
      </c>
      <c r="C590" s="4"/>
      <c r="D590" s="4"/>
      <c r="E590" s="4"/>
      <c r="F590" s="4"/>
      <c r="G590" s="4"/>
      <c r="H590" s="4"/>
      <c r="I590" s="4"/>
      <c r="J590" s="3"/>
      <c r="K590" s="3"/>
      <c r="L590" s="31"/>
      <c r="M590" s="40"/>
      <c r="N590" s="8" t="s">
        <v>56</v>
      </c>
      <c r="O590" s="66">
        <v>3</v>
      </c>
      <c r="P590" s="4"/>
      <c r="Q590" s="4"/>
      <c r="R590" s="4"/>
      <c r="S590" s="4"/>
      <c r="T590" s="4"/>
      <c r="U590" s="4"/>
      <c r="V590" s="4"/>
      <c r="W590" s="3"/>
      <c r="X590" s="3"/>
      <c r="Y590" s="31"/>
      <c r="Z590" s="31"/>
      <c r="AA590" s="8" t="s">
        <v>56</v>
      </c>
      <c r="AB590" s="66">
        <v>3</v>
      </c>
      <c r="AC590" s="4">
        <f t="shared" si="120"/>
        <v>0</v>
      </c>
      <c r="AD590" s="4">
        <f t="shared" si="121"/>
        <v>0</v>
      </c>
      <c r="AE590" s="4">
        <f t="shared" si="122"/>
        <v>0</v>
      </c>
      <c r="AF590" s="4">
        <f t="shared" si="123"/>
        <v>0</v>
      </c>
      <c r="AG590" s="4">
        <f t="shared" si="124"/>
        <v>0</v>
      </c>
      <c r="AH590" s="4">
        <f t="shared" si="125"/>
        <v>0</v>
      </c>
      <c r="AI590" s="4">
        <f t="shared" si="126"/>
        <v>0</v>
      </c>
      <c r="AJ590" s="3">
        <f t="shared" si="127"/>
        <v>0</v>
      </c>
      <c r="AK590" s="3">
        <f t="shared" si="128"/>
        <v>0</v>
      </c>
    </row>
    <row r="591" spans="1:39" ht="12.75" customHeight="1" x14ac:dyDescent="0.25">
      <c r="A591" s="8" t="s">
        <v>57</v>
      </c>
      <c r="B591" s="66">
        <v>4</v>
      </c>
      <c r="C591" s="4"/>
      <c r="D591" s="4"/>
      <c r="E591" s="4"/>
      <c r="F591" s="4"/>
      <c r="G591" s="4"/>
      <c r="H591" s="4"/>
      <c r="I591" s="4"/>
      <c r="J591" s="3"/>
      <c r="K591" s="3"/>
      <c r="L591" s="31"/>
      <c r="M591" s="40"/>
      <c r="N591" s="8" t="s">
        <v>57</v>
      </c>
      <c r="O591" s="66">
        <v>4</v>
      </c>
      <c r="P591" s="4"/>
      <c r="Q591" s="4"/>
      <c r="R591" s="4"/>
      <c r="S591" s="4"/>
      <c r="T591" s="4"/>
      <c r="U591" s="4"/>
      <c r="V591" s="4"/>
      <c r="W591" s="3"/>
      <c r="X591" s="3"/>
      <c r="Y591" s="31"/>
      <c r="Z591" s="31"/>
      <c r="AA591" s="8" t="s">
        <v>57</v>
      </c>
      <c r="AB591" s="66">
        <v>4</v>
      </c>
      <c r="AC591" s="4">
        <f t="shared" si="120"/>
        <v>0</v>
      </c>
      <c r="AD591" s="4">
        <f t="shared" si="121"/>
        <v>0</v>
      </c>
      <c r="AE591" s="4">
        <f t="shared" si="122"/>
        <v>0</v>
      </c>
      <c r="AF591" s="4">
        <f t="shared" si="123"/>
        <v>0</v>
      </c>
      <c r="AG591" s="4">
        <f t="shared" si="124"/>
        <v>0</v>
      </c>
      <c r="AH591" s="4">
        <f t="shared" si="125"/>
        <v>0</v>
      </c>
      <c r="AI591" s="4">
        <f t="shared" si="126"/>
        <v>0</v>
      </c>
      <c r="AJ591" s="3">
        <f t="shared" si="127"/>
        <v>0</v>
      </c>
      <c r="AK591" s="3">
        <f t="shared" si="128"/>
        <v>0</v>
      </c>
    </row>
    <row r="592" spans="1:39" ht="12" customHeight="1" x14ac:dyDescent="0.25">
      <c r="A592" s="8" t="s">
        <v>720</v>
      </c>
      <c r="B592" s="65">
        <v>5</v>
      </c>
      <c r="C592" s="4"/>
      <c r="D592" s="4"/>
      <c r="E592" s="4"/>
      <c r="F592" s="4"/>
      <c r="G592" s="4"/>
      <c r="H592" s="4"/>
      <c r="I592" s="4"/>
      <c r="J592" s="3"/>
      <c r="K592" s="3"/>
      <c r="L592" s="31"/>
      <c r="M592" s="40"/>
      <c r="N592" s="8" t="s">
        <v>58</v>
      </c>
      <c r="O592" s="65">
        <v>5</v>
      </c>
      <c r="P592" s="4"/>
      <c r="Q592" s="4"/>
      <c r="R592" s="4"/>
      <c r="S592" s="4"/>
      <c r="T592" s="4"/>
      <c r="U592" s="4"/>
      <c r="V592" s="4"/>
      <c r="W592" s="3"/>
      <c r="X592" s="3"/>
      <c r="Y592" s="31"/>
      <c r="Z592" s="31"/>
      <c r="AA592" s="8" t="s">
        <v>58</v>
      </c>
      <c r="AB592" s="65">
        <v>5</v>
      </c>
      <c r="AC592" s="4">
        <f t="shared" si="120"/>
        <v>0</v>
      </c>
      <c r="AD592" s="4">
        <f t="shared" si="121"/>
        <v>0</v>
      </c>
      <c r="AE592" s="4">
        <f t="shared" si="122"/>
        <v>0</v>
      </c>
      <c r="AF592" s="4">
        <f t="shared" si="123"/>
        <v>0</v>
      </c>
      <c r="AG592" s="4">
        <f t="shared" si="124"/>
        <v>0</v>
      </c>
      <c r="AH592" s="4">
        <f t="shared" si="125"/>
        <v>0</v>
      </c>
      <c r="AI592" s="4">
        <f t="shared" si="126"/>
        <v>0</v>
      </c>
      <c r="AJ592" s="3">
        <f t="shared" si="127"/>
        <v>0</v>
      </c>
      <c r="AK592" s="3">
        <f t="shared" si="128"/>
        <v>0</v>
      </c>
    </row>
    <row r="593" spans="1:39" ht="12.75" customHeight="1" x14ac:dyDescent="0.25">
      <c r="A593" s="8" t="s">
        <v>59</v>
      </c>
      <c r="B593" s="65">
        <v>6</v>
      </c>
      <c r="C593" s="4"/>
      <c r="D593" s="4"/>
      <c r="E593" s="4"/>
      <c r="F593" s="4"/>
      <c r="G593" s="4"/>
      <c r="H593" s="4"/>
      <c r="I593" s="4"/>
      <c r="J593" s="3"/>
      <c r="K593" s="3"/>
      <c r="L593" s="31"/>
      <c r="M593" s="40"/>
      <c r="N593" s="8" t="s">
        <v>59</v>
      </c>
      <c r="O593" s="65">
        <v>6</v>
      </c>
      <c r="P593" s="4"/>
      <c r="Q593" s="4"/>
      <c r="R593" s="4"/>
      <c r="S593" s="4"/>
      <c r="T593" s="4"/>
      <c r="U593" s="4"/>
      <c r="V593" s="4"/>
      <c r="W593" s="3"/>
      <c r="X593" s="3"/>
      <c r="Y593" s="31"/>
      <c r="Z593" s="31"/>
      <c r="AA593" s="8" t="s">
        <v>59</v>
      </c>
      <c r="AB593" s="65">
        <v>6</v>
      </c>
      <c r="AC593" s="4">
        <f t="shared" si="120"/>
        <v>0</v>
      </c>
      <c r="AD593" s="4">
        <f t="shared" si="121"/>
        <v>0</v>
      </c>
      <c r="AE593" s="4">
        <f t="shared" si="122"/>
        <v>0</v>
      </c>
      <c r="AF593" s="4">
        <f t="shared" si="123"/>
        <v>0</v>
      </c>
      <c r="AG593" s="4">
        <f t="shared" si="124"/>
        <v>0</v>
      </c>
      <c r="AH593" s="4">
        <f t="shared" si="125"/>
        <v>0</v>
      </c>
      <c r="AI593" s="4">
        <f t="shared" si="126"/>
        <v>0</v>
      </c>
      <c r="AJ593" s="3">
        <f t="shared" si="127"/>
        <v>0</v>
      </c>
      <c r="AK593" s="3">
        <f t="shared" si="128"/>
        <v>0</v>
      </c>
    </row>
    <row r="594" spans="1:39" ht="16.5" customHeight="1" x14ac:dyDescent="0.25">
      <c r="A594" s="8" t="s">
        <v>60</v>
      </c>
      <c r="B594" s="65">
        <v>7</v>
      </c>
      <c r="C594" s="4"/>
      <c r="D594" s="4"/>
      <c r="E594" s="4"/>
      <c r="F594" s="4"/>
      <c r="G594" s="4"/>
      <c r="H594" s="4"/>
      <c r="I594" s="4"/>
      <c r="J594" s="3"/>
      <c r="K594" s="3"/>
      <c r="L594" s="31"/>
      <c r="M594" s="40"/>
      <c r="N594" s="8" t="s">
        <v>60</v>
      </c>
      <c r="O594" s="65">
        <v>7</v>
      </c>
      <c r="P594" s="4">
        <v>5</v>
      </c>
      <c r="Q594" s="4"/>
      <c r="R594" s="4"/>
      <c r="S594" s="4">
        <v>1</v>
      </c>
      <c r="T594" s="4">
        <v>2</v>
      </c>
      <c r="U594" s="4">
        <v>3</v>
      </c>
      <c r="V594" s="4"/>
      <c r="W594" s="3">
        <v>1914.4</v>
      </c>
      <c r="X594" s="3">
        <v>1294.2</v>
      </c>
      <c r="Y594" s="31"/>
      <c r="Z594" s="31"/>
      <c r="AA594" s="8" t="s">
        <v>60</v>
      </c>
      <c r="AB594" s="65">
        <v>7</v>
      </c>
      <c r="AC594" s="4">
        <f t="shared" si="120"/>
        <v>-5</v>
      </c>
      <c r="AD594" s="4">
        <f t="shared" si="121"/>
        <v>0</v>
      </c>
      <c r="AE594" s="4">
        <f t="shared" si="122"/>
        <v>0</v>
      </c>
      <c r="AF594" s="4">
        <f t="shared" si="123"/>
        <v>-1</v>
      </c>
      <c r="AG594" s="4">
        <f t="shared" si="124"/>
        <v>-2</v>
      </c>
      <c r="AH594" s="4">
        <f t="shared" si="125"/>
        <v>-3</v>
      </c>
      <c r="AI594" s="4">
        <f t="shared" si="126"/>
        <v>0</v>
      </c>
      <c r="AJ594" s="3">
        <f t="shared" si="127"/>
        <v>-1914.4</v>
      </c>
      <c r="AK594" s="3">
        <f t="shared" si="128"/>
        <v>-1294.2</v>
      </c>
    </row>
    <row r="595" spans="1:39" ht="18.75" customHeight="1" x14ac:dyDescent="0.25">
      <c r="A595" s="8" t="s">
        <v>61</v>
      </c>
      <c r="B595" s="65">
        <v>8</v>
      </c>
      <c r="C595" s="4"/>
      <c r="D595" s="4"/>
      <c r="E595" s="4"/>
      <c r="F595" s="4"/>
      <c r="G595" s="4"/>
      <c r="H595" s="4"/>
      <c r="I595" s="4"/>
      <c r="J595" s="3"/>
      <c r="K595" s="3"/>
      <c r="L595" s="31"/>
      <c r="M595" s="40"/>
      <c r="N595" s="8" t="s">
        <v>61</v>
      </c>
      <c r="O595" s="65">
        <v>8</v>
      </c>
      <c r="P595" s="4">
        <v>1</v>
      </c>
      <c r="Q595" s="4"/>
      <c r="R595" s="4"/>
      <c r="S595" s="4"/>
      <c r="T595" s="4"/>
      <c r="U595" s="4"/>
      <c r="V595" s="4"/>
      <c r="W595" s="3">
        <v>33.799999999999997</v>
      </c>
      <c r="X595" s="3"/>
      <c r="Y595" s="31"/>
      <c r="Z595" s="31"/>
      <c r="AA595" s="8" t="s">
        <v>61</v>
      </c>
      <c r="AB595" s="65">
        <v>8</v>
      </c>
      <c r="AC595" s="4">
        <f t="shared" si="120"/>
        <v>-1</v>
      </c>
      <c r="AD595" s="4">
        <f t="shared" si="121"/>
        <v>0</v>
      </c>
      <c r="AE595" s="4">
        <f t="shared" si="122"/>
        <v>0</v>
      </c>
      <c r="AF595" s="4">
        <f t="shared" si="123"/>
        <v>0</v>
      </c>
      <c r="AG595" s="4">
        <f t="shared" si="124"/>
        <v>0</v>
      </c>
      <c r="AH595" s="4">
        <f t="shared" si="125"/>
        <v>0</v>
      </c>
      <c r="AI595" s="4">
        <f t="shared" si="126"/>
        <v>0</v>
      </c>
      <c r="AJ595" s="3">
        <f t="shared" si="127"/>
        <v>-33.799999999999997</v>
      </c>
      <c r="AK595" s="3">
        <f t="shared" si="128"/>
        <v>0</v>
      </c>
    </row>
    <row r="596" spans="1:39" ht="16.5" customHeight="1" x14ac:dyDescent="0.25">
      <c r="A596" s="14" t="s">
        <v>258</v>
      </c>
      <c r="B596" s="15">
        <v>9</v>
      </c>
      <c r="C596" s="16">
        <f>SUM(C588:C595)</f>
        <v>0</v>
      </c>
      <c r="D596" s="16">
        <f t="shared" ref="D596:H596" si="129">SUM(D588:D595)</f>
        <v>0</v>
      </c>
      <c r="E596" s="16">
        <f t="shared" si="129"/>
        <v>0</v>
      </c>
      <c r="F596" s="16">
        <f t="shared" si="129"/>
        <v>0</v>
      </c>
      <c r="G596" s="16">
        <f t="shared" si="129"/>
        <v>0</v>
      </c>
      <c r="H596" s="16">
        <f t="shared" si="129"/>
        <v>0</v>
      </c>
      <c r="I596" s="16">
        <f>SUM(I588:I595)</f>
        <v>0</v>
      </c>
      <c r="J596" s="17">
        <f>SUM(J588:J595)</f>
        <v>0</v>
      </c>
      <c r="K596" s="17">
        <f>SUM(K588:K595)</f>
        <v>0</v>
      </c>
      <c r="L596" s="40"/>
      <c r="M596" s="40"/>
      <c r="N596" s="14" t="s">
        <v>62</v>
      </c>
      <c r="O596" s="15">
        <v>9</v>
      </c>
      <c r="P596" s="4">
        <f t="shared" ref="P596:X596" si="130">SUM(P588:P595)</f>
        <v>6</v>
      </c>
      <c r="Q596" s="4">
        <f t="shared" si="130"/>
        <v>0</v>
      </c>
      <c r="R596" s="4">
        <f t="shared" si="130"/>
        <v>0</v>
      </c>
      <c r="S596" s="4">
        <f t="shared" si="130"/>
        <v>1</v>
      </c>
      <c r="T596" s="4">
        <f t="shared" si="130"/>
        <v>2</v>
      </c>
      <c r="U596" s="4">
        <f t="shared" si="130"/>
        <v>3</v>
      </c>
      <c r="V596" s="4">
        <f t="shared" si="130"/>
        <v>0</v>
      </c>
      <c r="W596" s="3">
        <f t="shared" si="130"/>
        <v>1948.2</v>
      </c>
      <c r="X596" s="3">
        <f t="shared" si="130"/>
        <v>1294.2</v>
      </c>
      <c r="Y596" s="32"/>
      <c r="Z596" s="32"/>
      <c r="AA596" s="14" t="s">
        <v>62</v>
      </c>
      <c r="AB596" s="15">
        <v>9</v>
      </c>
      <c r="AC596" s="4">
        <f t="shared" si="120"/>
        <v>-6</v>
      </c>
      <c r="AD596" s="4">
        <f t="shared" si="121"/>
        <v>0</v>
      </c>
      <c r="AE596" s="4">
        <f t="shared" si="122"/>
        <v>0</v>
      </c>
      <c r="AF596" s="4">
        <f t="shared" si="123"/>
        <v>-1</v>
      </c>
      <c r="AG596" s="4">
        <f t="shared" si="124"/>
        <v>-2</v>
      </c>
      <c r="AH596" s="4">
        <f t="shared" si="125"/>
        <v>-3</v>
      </c>
      <c r="AI596" s="4">
        <f t="shared" si="126"/>
        <v>0</v>
      </c>
      <c r="AJ596" s="3">
        <f t="shared" si="127"/>
        <v>-1948.2</v>
      </c>
      <c r="AK596" s="3">
        <f t="shared" si="128"/>
        <v>-1294.2</v>
      </c>
    </row>
    <row r="598" spans="1:39" x14ac:dyDescent="0.25">
      <c r="A598" s="12" t="s">
        <v>66</v>
      </c>
      <c r="N598" s="12" t="s">
        <v>66</v>
      </c>
      <c r="AA598" s="12" t="s">
        <v>66</v>
      </c>
    </row>
    <row r="599" spans="1:39" ht="18.75" x14ac:dyDescent="0.3">
      <c r="A599" s="10" t="s">
        <v>730</v>
      </c>
      <c r="B599" s="10"/>
      <c r="C599" s="11"/>
      <c r="D599" s="11"/>
      <c r="E599" s="11"/>
      <c r="F599" s="11"/>
      <c r="G599" s="11"/>
      <c r="H599" s="10"/>
      <c r="I599" s="10"/>
      <c r="J599" s="10"/>
      <c r="K599" s="10"/>
      <c r="L599" s="6"/>
      <c r="M599" s="10" t="s">
        <v>724</v>
      </c>
      <c r="N599" s="10" t="s">
        <v>730</v>
      </c>
      <c r="O599" s="10"/>
      <c r="P599" s="11"/>
      <c r="Q599" s="11"/>
      <c r="R599" s="11"/>
      <c r="S599" s="11"/>
      <c r="T599" s="11"/>
      <c r="U599" s="10"/>
      <c r="V599" s="10"/>
      <c r="W599" s="10"/>
      <c r="X599" s="10"/>
      <c r="Y599" s="6"/>
      <c r="Z599" s="10" t="s">
        <v>724</v>
      </c>
      <c r="AA599" s="10" t="s">
        <v>730</v>
      </c>
      <c r="AB599" s="10"/>
      <c r="AC599" s="11"/>
      <c r="AD599" s="11"/>
      <c r="AE599" s="11"/>
      <c r="AF599" s="11"/>
      <c r="AG599" s="11"/>
      <c r="AH599" s="10"/>
      <c r="AI599" s="10"/>
      <c r="AJ599" s="10"/>
      <c r="AK599" s="10"/>
      <c r="AL599" s="6">
        <f>L599-Y599</f>
        <v>0</v>
      </c>
      <c r="AM599" s="10" t="s">
        <v>724</v>
      </c>
    </row>
    <row r="600" spans="1:39" ht="20.25" customHeight="1" x14ac:dyDescent="0.3">
      <c r="A600" s="116" t="s">
        <v>725</v>
      </c>
      <c r="B600" s="116"/>
      <c r="C600" s="6"/>
      <c r="D600" s="10" t="s">
        <v>729</v>
      </c>
      <c r="E600" s="11"/>
      <c r="F600" s="6"/>
      <c r="G600" s="53" t="s">
        <v>726</v>
      </c>
      <c r="H600" s="1"/>
      <c r="I600" s="10"/>
      <c r="J600" s="10"/>
      <c r="K600" s="6"/>
      <c r="L600" s="10" t="s">
        <v>63</v>
      </c>
      <c r="M600" s="10"/>
      <c r="N600" s="116" t="s">
        <v>725</v>
      </c>
      <c r="O600" s="116"/>
      <c r="P600" s="6"/>
      <c r="Q600" s="10" t="s">
        <v>729</v>
      </c>
      <c r="R600" s="11"/>
      <c r="S600" s="6"/>
      <c r="T600" s="53" t="s">
        <v>726</v>
      </c>
      <c r="U600" s="1"/>
      <c r="V600" s="10"/>
      <c r="W600" s="10"/>
      <c r="X600" s="6"/>
      <c r="Y600" s="10" t="s">
        <v>63</v>
      </c>
      <c r="Z600" s="10"/>
      <c r="AA600" s="116" t="s">
        <v>725</v>
      </c>
      <c r="AB600" s="116"/>
      <c r="AC600" s="6">
        <f>C600-P600</f>
        <v>0</v>
      </c>
      <c r="AD600" s="10" t="s">
        <v>729</v>
      </c>
      <c r="AE600" s="11"/>
      <c r="AF600" s="6">
        <f>F600-S600</f>
        <v>0</v>
      </c>
      <c r="AG600" s="53" t="s">
        <v>726</v>
      </c>
      <c r="AH600" s="1"/>
      <c r="AI600" s="10"/>
      <c r="AJ600" s="10"/>
      <c r="AK600" s="6">
        <f>K600-X600</f>
        <v>0</v>
      </c>
      <c r="AL600" s="10" t="s">
        <v>63</v>
      </c>
      <c r="AM600" s="10"/>
    </row>
    <row r="601" spans="1:39" ht="21" customHeight="1" x14ac:dyDescent="0.3">
      <c r="A601" s="13" t="s">
        <v>728</v>
      </c>
      <c r="B601" s="13"/>
      <c r="C601" s="6"/>
      <c r="D601" s="13" t="s">
        <v>727</v>
      </c>
      <c r="E601" s="13"/>
      <c r="F601" s="13"/>
      <c r="J601" s="10"/>
      <c r="K601" s="10"/>
      <c r="L601" s="6"/>
      <c r="M601" s="10" t="s">
        <v>64</v>
      </c>
      <c r="N601" s="13" t="s">
        <v>728</v>
      </c>
      <c r="O601" s="13"/>
      <c r="P601" s="6"/>
      <c r="Q601" s="13" t="s">
        <v>727</v>
      </c>
      <c r="R601" s="13"/>
      <c r="S601" s="13"/>
      <c r="W601" s="10"/>
      <c r="X601" s="10"/>
      <c r="Y601" s="6"/>
      <c r="Z601" s="10" t="s">
        <v>64</v>
      </c>
      <c r="AA601" s="13" t="s">
        <v>728</v>
      </c>
      <c r="AB601" s="13"/>
      <c r="AC601" s="6">
        <f>C601-P601</f>
        <v>0</v>
      </c>
      <c r="AD601" s="13" t="s">
        <v>727</v>
      </c>
      <c r="AE601" s="13"/>
      <c r="AF601" s="13"/>
      <c r="AJ601" s="10"/>
      <c r="AK601" s="10"/>
      <c r="AL601" s="6">
        <f>L601-Y601</f>
        <v>0</v>
      </c>
      <c r="AM601" s="10" t="s">
        <v>64</v>
      </c>
    </row>
    <row r="604" spans="1:39" x14ac:dyDescent="0.25">
      <c r="A604" s="12" t="s">
        <v>67</v>
      </c>
      <c r="N604" s="12" t="s">
        <v>67</v>
      </c>
      <c r="AA604" s="12" t="s">
        <v>67</v>
      </c>
    </row>
    <row r="605" spans="1:39" ht="18.75" x14ac:dyDescent="0.3">
      <c r="A605" s="10" t="s">
        <v>730</v>
      </c>
      <c r="B605" s="10"/>
      <c r="C605" s="11"/>
      <c r="D605" s="11"/>
      <c r="E605" s="11"/>
      <c r="F605" s="11"/>
      <c r="G605" s="11"/>
      <c r="H605" s="10"/>
      <c r="I605" s="10"/>
      <c r="J605" s="10"/>
      <c r="K605" s="10"/>
      <c r="L605" s="6"/>
      <c r="M605" s="10" t="s">
        <v>724</v>
      </c>
      <c r="N605" s="10" t="s">
        <v>730</v>
      </c>
      <c r="O605" s="10"/>
      <c r="P605" s="11"/>
      <c r="Q605" s="11"/>
      <c r="R605" s="11"/>
      <c r="S605" s="11"/>
      <c r="T605" s="11"/>
      <c r="U605" s="10"/>
      <c r="V605" s="10"/>
      <c r="W605" s="10"/>
      <c r="X605" s="10"/>
      <c r="Y605" s="6"/>
      <c r="Z605" s="10" t="s">
        <v>724</v>
      </c>
      <c r="AA605" s="10" t="s">
        <v>730</v>
      </c>
      <c r="AB605" s="10"/>
      <c r="AC605" s="11"/>
      <c r="AD605" s="11"/>
      <c r="AE605" s="11"/>
      <c r="AF605" s="11"/>
      <c r="AG605" s="11"/>
      <c r="AH605" s="10"/>
      <c r="AI605" s="10"/>
      <c r="AJ605" s="10"/>
      <c r="AK605" s="10"/>
      <c r="AL605" s="6">
        <f>L605-Y605</f>
        <v>0</v>
      </c>
      <c r="AM605" s="10" t="s">
        <v>724</v>
      </c>
    </row>
    <row r="606" spans="1:39" ht="20.25" customHeight="1" x14ac:dyDescent="0.3">
      <c r="A606" s="116" t="s">
        <v>725</v>
      </c>
      <c r="B606" s="116"/>
      <c r="C606" s="6"/>
      <c r="D606" s="10" t="s">
        <v>729</v>
      </c>
      <c r="E606" s="11"/>
      <c r="F606" s="6"/>
      <c r="G606" s="53" t="s">
        <v>726</v>
      </c>
      <c r="H606" s="1"/>
      <c r="I606" s="10"/>
      <c r="J606" s="10"/>
      <c r="K606" s="6"/>
      <c r="L606" s="10" t="s">
        <v>63</v>
      </c>
      <c r="M606" s="10"/>
      <c r="N606" s="116" t="s">
        <v>725</v>
      </c>
      <c r="O606" s="116"/>
      <c r="P606" s="6"/>
      <c r="Q606" s="10" t="s">
        <v>729</v>
      </c>
      <c r="R606" s="11"/>
      <c r="S606" s="6"/>
      <c r="T606" s="53" t="s">
        <v>726</v>
      </c>
      <c r="U606" s="1"/>
      <c r="V606" s="10"/>
      <c r="W606" s="10"/>
      <c r="X606" s="6"/>
      <c r="Y606" s="10" t="s">
        <v>63</v>
      </c>
      <c r="Z606" s="10"/>
      <c r="AA606" s="116" t="s">
        <v>725</v>
      </c>
      <c r="AB606" s="116"/>
      <c r="AC606" s="6">
        <f>C606-P606</f>
        <v>0</v>
      </c>
      <c r="AD606" s="10" t="s">
        <v>729</v>
      </c>
      <c r="AE606" s="11"/>
      <c r="AF606" s="6">
        <f>F606-S606</f>
        <v>0</v>
      </c>
      <c r="AG606" s="53" t="s">
        <v>726</v>
      </c>
      <c r="AH606" s="1"/>
      <c r="AI606" s="10"/>
      <c r="AJ606" s="10"/>
      <c r="AK606" s="6">
        <f>K606-X606</f>
        <v>0</v>
      </c>
      <c r="AL606" s="10" t="s">
        <v>63</v>
      </c>
      <c r="AM606" s="10"/>
    </row>
    <row r="607" spans="1:39" ht="21" customHeight="1" x14ac:dyDescent="0.3">
      <c r="A607" s="13" t="s">
        <v>728</v>
      </c>
      <c r="B607" s="13"/>
      <c r="C607" s="6"/>
      <c r="D607" s="13" t="s">
        <v>727</v>
      </c>
      <c r="E607" s="13"/>
      <c r="F607" s="13"/>
      <c r="J607" s="10"/>
      <c r="K607" s="10"/>
      <c r="L607" s="6"/>
      <c r="M607" s="10" t="s">
        <v>64</v>
      </c>
      <c r="N607" s="13" t="s">
        <v>728</v>
      </c>
      <c r="O607" s="13"/>
      <c r="P607" s="6"/>
      <c r="Q607" s="13" t="s">
        <v>727</v>
      </c>
      <c r="R607" s="13"/>
      <c r="S607" s="13"/>
      <c r="W607" s="10"/>
      <c r="X607" s="10"/>
      <c r="Y607" s="6"/>
      <c r="Z607" s="10" t="s">
        <v>64</v>
      </c>
      <c r="AA607" s="13" t="s">
        <v>728</v>
      </c>
      <c r="AB607" s="13"/>
      <c r="AC607" s="6">
        <f>C607-P607</f>
        <v>0</v>
      </c>
      <c r="AD607" s="13" t="s">
        <v>727</v>
      </c>
      <c r="AE607" s="13"/>
      <c r="AF607" s="13"/>
      <c r="AJ607" s="10"/>
      <c r="AK607" s="10"/>
      <c r="AL607" s="6">
        <f>L607-Y607</f>
        <v>0</v>
      </c>
      <c r="AM607" s="10" t="s">
        <v>64</v>
      </c>
    </row>
    <row r="610" spans="1:39" x14ac:dyDescent="0.25">
      <c r="A610" s="12" t="s">
        <v>68</v>
      </c>
      <c r="N610" s="12" t="s">
        <v>68</v>
      </c>
      <c r="AA610" s="12" t="s">
        <v>68</v>
      </c>
    </row>
    <row r="611" spans="1:39" ht="18.75" x14ac:dyDescent="0.3">
      <c r="A611" s="10" t="s">
        <v>730</v>
      </c>
      <c r="B611" s="10"/>
      <c r="C611" s="11"/>
      <c r="D611" s="11"/>
      <c r="E611" s="11"/>
      <c r="F611" s="11"/>
      <c r="G611" s="11"/>
      <c r="H611" s="10"/>
      <c r="I611" s="10"/>
      <c r="J611" s="10"/>
      <c r="K611" s="10"/>
      <c r="L611" s="6"/>
      <c r="M611" s="10" t="s">
        <v>724</v>
      </c>
      <c r="N611" s="10" t="s">
        <v>730</v>
      </c>
      <c r="O611" s="10"/>
      <c r="P611" s="11"/>
      <c r="Q611" s="11"/>
      <c r="R611" s="11"/>
      <c r="S611" s="11"/>
      <c r="T611" s="11"/>
      <c r="U611" s="10"/>
      <c r="V611" s="10"/>
      <c r="W611" s="10"/>
      <c r="X611" s="10"/>
      <c r="Y611" s="6"/>
      <c r="Z611" s="10" t="s">
        <v>724</v>
      </c>
      <c r="AA611" s="10" t="s">
        <v>730</v>
      </c>
      <c r="AB611" s="10"/>
      <c r="AC611" s="11"/>
      <c r="AD611" s="11"/>
      <c r="AE611" s="11"/>
      <c r="AF611" s="11"/>
      <c r="AG611" s="11"/>
      <c r="AH611" s="10"/>
      <c r="AI611" s="10"/>
      <c r="AJ611" s="10"/>
      <c r="AK611" s="10"/>
      <c r="AL611" s="6">
        <f>L611-Y611</f>
        <v>0</v>
      </c>
      <c r="AM611" s="10" t="s">
        <v>724</v>
      </c>
    </row>
    <row r="612" spans="1:39" ht="20.25" customHeight="1" x14ac:dyDescent="0.3">
      <c r="A612" s="116" t="s">
        <v>725</v>
      </c>
      <c r="B612" s="116"/>
      <c r="C612" s="6"/>
      <c r="D612" s="10" t="s">
        <v>729</v>
      </c>
      <c r="E612" s="11"/>
      <c r="F612" s="6"/>
      <c r="G612" s="53" t="s">
        <v>726</v>
      </c>
      <c r="H612" s="1"/>
      <c r="I612" s="10"/>
      <c r="J612" s="10"/>
      <c r="K612" s="6"/>
      <c r="L612" s="10" t="s">
        <v>63</v>
      </c>
      <c r="M612" s="10"/>
      <c r="N612" s="116" t="s">
        <v>725</v>
      </c>
      <c r="O612" s="116"/>
      <c r="P612" s="6"/>
      <c r="Q612" s="10" t="s">
        <v>729</v>
      </c>
      <c r="R612" s="11"/>
      <c r="S612" s="6"/>
      <c r="T612" s="53" t="s">
        <v>726</v>
      </c>
      <c r="U612" s="1"/>
      <c r="V612" s="10"/>
      <c r="W612" s="10"/>
      <c r="X612" s="6"/>
      <c r="Y612" s="10" t="s">
        <v>63</v>
      </c>
      <c r="Z612" s="10"/>
      <c r="AA612" s="116" t="s">
        <v>725</v>
      </c>
      <c r="AB612" s="116"/>
      <c r="AC612" s="6">
        <f>C612-P612</f>
        <v>0</v>
      </c>
      <c r="AD612" s="10" t="s">
        <v>729</v>
      </c>
      <c r="AE612" s="11"/>
      <c r="AF612" s="6">
        <f>F612-S612</f>
        <v>0</v>
      </c>
      <c r="AG612" s="53" t="s">
        <v>726</v>
      </c>
      <c r="AH612" s="1"/>
      <c r="AI612" s="10"/>
      <c r="AJ612" s="10"/>
      <c r="AK612" s="6">
        <f>K612-X612</f>
        <v>0</v>
      </c>
      <c r="AL612" s="10" t="s">
        <v>63</v>
      </c>
      <c r="AM612" s="10"/>
    </row>
    <row r="613" spans="1:39" ht="21" customHeight="1" x14ac:dyDescent="0.3">
      <c r="A613" s="13" t="s">
        <v>728</v>
      </c>
      <c r="B613" s="13"/>
      <c r="C613" s="6"/>
      <c r="D613" s="13" t="s">
        <v>727</v>
      </c>
      <c r="E613" s="13"/>
      <c r="F613" s="13"/>
      <c r="J613" s="10"/>
      <c r="K613" s="10"/>
      <c r="L613" s="6"/>
      <c r="M613" s="10" t="s">
        <v>64</v>
      </c>
      <c r="N613" s="13" t="s">
        <v>728</v>
      </c>
      <c r="O613" s="13"/>
      <c r="P613" s="6"/>
      <c r="Q613" s="13" t="s">
        <v>727</v>
      </c>
      <c r="R613" s="13"/>
      <c r="S613" s="13"/>
      <c r="W613" s="10"/>
      <c r="X613" s="10"/>
      <c r="Y613" s="6"/>
      <c r="Z613" s="10" t="s">
        <v>64</v>
      </c>
      <c r="AA613" s="13" t="s">
        <v>728</v>
      </c>
      <c r="AB613" s="13"/>
      <c r="AC613" s="6">
        <f>C613-P613</f>
        <v>0</v>
      </c>
      <c r="AD613" s="13" t="s">
        <v>727</v>
      </c>
      <c r="AE613" s="13"/>
      <c r="AF613" s="13"/>
      <c r="AJ613" s="10"/>
      <c r="AK613" s="10"/>
      <c r="AL613" s="6">
        <f>L613-Y613</f>
        <v>0</v>
      </c>
      <c r="AM613" s="10" t="s">
        <v>64</v>
      </c>
    </row>
    <row r="616" spans="1:39" ht="17.25" customHeight="1" x14ac:dyDescent="0.25">
      <c r="A616" s="19" t="s">
        <v>144</v>
      </c>
      <c r="B616" s="19"/>
      <c r="C616" s="19"/>
      <c r="D616" s="19"/>
      <c r="E616" s="18"/>
      <c r="F616" s="18"/>
      <c r="G616" s="18"/>
      <c r="H616" s="18"/>
      <c r="I616" s="18"/>
      <c r="J616" s="18"/>
      <c r="K616" s="135"/>
      <c r="L616" s="135"/>
      <c r="M616" s="135"/>
      <c r="N616" s="19" t="s">
        <v>144</v>
      </c>
      <c r="O616" s="19"/>
      <c r="P616" s="19"/>
      <c r="Q616" s="19"/>
      <c r="R616" s="18"/>
      <c r="S616" s="18"/>
      <c r="T616" s="18"/>
      <c r="U616" s="18"/>
      <c r="V616" s="18"/>
      <c r="W616" s="18"/>
      <c r="X616" s="18"/>
      <c r="Y616" s="18"/>
      <c r="Z616" s="18"/>
      <c r="AA616" s="19" t="s">
        <v>144</v>
      </c>
      <c r="AB616" s="19"/>
      <c r="AC616" s="19"/>
      <c r="AD616" s="19"/>
      <c r="AE616" s="18"/>
      <c r="AF616" s="18"/>
      <c r="AG616" s="18"/>
      <c r="AH616" s="18"/>
      <c r="AI616" s="18"/>
      <c r="AJ616" s="18"/>
      <c r="AK616" s="18"/>
      <c r="AL616" s="18"/>
      <c r="AM616" s="18"/>
    </row>
    <row r="617" spans="1:39" ht="17.25" customHeight="1" x14ac:dyDescent="0.25">
      <c r="A617" s="9" t="s">
        <v>65</v>
      </c>
      <c r="B617" s="67"/>
      <c r="C617" s="7"/>
      <c r="D617" s="7"/>
      <c r="E617" s="7"/>
      <c r="F617" s="7"/>
      <c r="G617" s="7"/>
      <c r="H617" s="7"/>
      <c r="I617" s="7"/>
      <c r="J617" s="7"/>
      <c r="K617" s="7"/>
      <c r="L617" s="67"/>
      <c r="M617" s="67"/>
      <c r="N617" s="9" t="s">
        <v>65</v>
      </c>
      <c r="O617" s="67"/>
      <c r="P617" s="7"/>
      <c r="Q617" s="7"/>
      <c r="R617" s="7"/>
      <c r="S617" s="7"/>
      <c r="T617" s="7"/>
      <c r="U617" s="7"/>
      <c r="V617" s="7"/>
      <c r="W617" s="7"/>
      <c r="X617" s="7"/>
      <c r="Y617" s="67"/>
      <c r="Z617" s="67"/>
      <c r="AA617" s="9" t="s">
        <v>65</v>
      </c>
      <c r="AB617" s="67"/>
      <c r="AC617" s="7"/>
      <c r="AD617" s="7"/>
      <c r="AE617" s="7"/>
      <c r="AF617" s="7"/>
      <c r="AG617" s="7"/>
      <c r="AH617" s="7"/>
      <c r="AI617" s="7"/>
      <c r="AJ617" s="7"/>
      <c r="AK617" s="7"/>
      <c r="AL617" s="67"/>
      <c r="AM617" s="67"/>
    </row>
    <row r="618" spans="1:39" ht="27" customHeight="1" x14ac:dyDescent="0.25">
      <c r="A618" s="121" t="s">
        <v>52</v>
      </c>
      <c r="B618" s="121" t="s">
        <v>53</v>
      </c>
      <c r="C618" s="127" t="s">
        <v>70</v>
      </c>
      <c r="D618" s="131"/>
      <c r="E618" s="131"/>
      <c r="F618" s="131"/>
      <c r="G618" s="131"/>
      <c r="H618" s="131"/>
      <c r="I618" s="128"/>
      <c r="J618" s="132" t="s">
        <v>69</v>
      </c>
      <c r="K618" s="132"/>
      <c r="L618" s="44"/>
      <c r="M618" s="55"/>
      <c r="N618" s="121" t="s">
        <v>52</v>
      </c>
      <c r="O618" s="121" t="s">
        <v>53</v>
      </c>
      <c r="P618" s="127" t="s">
        <v>70</v>
      </c>
      <c r="Q618" s="131"/>
      <c r="R618" s="131"/>
      <c r="S618" s="131"/>
      <c r="T618" s="131"/>
      <c r="U618" s="131"/>
      <c r="V618" s="128"/>
      <c r="W618" s="119" t="s">
        <v>69</v>
      </c>
      <c r="X618" s="120"/>
      <c r="Y618" s="44"/>
      <c r="Z618" s="44"/>
      <c r="AA618" s="121" t="s">
        <v>52</v>
      </c>
      <c r="AB618" s="121" t="s">
        <v>53</v>
      </c>
      <c r="AC618" s="127" t="s">
        <v>70</v>
      </c>
      <c r="AD618" s="131"/>
      <c r="AE618" s="131"/>
      <c r="AF618" s="131"/>
      <c r="AG618" s="131"/>
      <c r="AH618" s="131"/>
      <c r="AI618" s="128"/>
      <c r="AJ618" s="119" t="s">
        <v>69</v>
      </c>
      <c r="AK618" s="120"/>
      <c r="AM618" s="33"/>
    </row>
    <row r="619" spans="1:39" ht="21" customHeight="1" x14ac:dyDescent="0.25">
      <c r="A619" s="122"/>
      <c r="B619" s="122"/>
      <c r="C619" s="121" t="s">
        <v>40</v>
      </c>
      <c r="D619" s="127" t="s">
        <v>48</v>
      </c>
      <c r="E619" s="131"/>
      <c r="F619" s="131"/>
      <c r="G619" s="131"/>
      <c r="H619" s="131"/>
      <c r="I619" s="128"/>
      <c r="J619" s="121" t="s">
        <v>47</v>
      </c>
      <c r="K619" s="124" t="s">
        <v>49</v>
      </c>
      <c r="L619" s="30"/>
      <c r="M619" s="55"/>
      <c r="N619" s="122"/>
      <c r="O619" s="122"/>
      <c r="P619" s="121" t="s">
        <v>40</v>
      </c>
      <c r="Q619" s="127" t="s">
        <v>48</v>
      </c>
      <c r="R619" s="131"/>
      <c r="S619" s="131"/>
      <c r="T619" s="131"/>
      <c r="U619" s="131"/>
      <c r="V619" s="128"/>
      <c r="W619" s="121" t="s">
        <v>47</v>
      </c>
      <c r="X619" s="124" t="s">
        <v>49</v>
      </c>
      <c r="Y619" s="44"/>
      <c r="Z619" s="44"/>
      <c r="AA619" s="122"/>
      <c r="AB619" s="122"/>
      <c r="AC619" s="121" t="s">
        <v>40</v>
      </c>
      <c r="AD619" s="127" t="s">
        <v>48</v>
      </c>
      <c r="AE619" s="131"/>
      <c r="AF619" s="131"/>
      <c r="AG619" s="131"/>
      <c r="AH619" s="131"/>
      <c r="AI619" s="128"/>
      <c r="AJ619" s="121" t="s">
        <v>47</v>
      </c>
      <c r="AK619" s="124" t="s">
        <v>49</v>
      </c>
    </row>
    <row r="620" spans="1:39" ht="18.75" customHeight="1" x14ac:dyDescent="0.25">
      <c r="A620" s="122"/>
      <c r="B620" s="122"/>
      <c r="C620" s="122"/>
      <c r="D620" s="124" t="s">
        <v>43</v>
      </c>
      <c r="E620" s="124" t="s">
        <v>42</v>
      </c>
      <c r="F620" s="124" t="s">
        <v>50</v>
      </c>
      <c r="G620" s="127" t="s">
        <v>44</v>
      </c>
      <c r="H620" s="128"/>
      <c r="I620" s="124" t="s">
        <v>723</v>
      </c>
      <c r="J620" s="122"/>
      <c r="K620" s="125"/>
      <c r="L620" s="30"/>
      <c r="M620" s="55"/>
      <c r="N620" s="122"/>
      <c r="O620" s="122"/>
      <c r="P620" s="122"/>
      <c r="Q620" s="124" t="s">
        <v>43</v>
      </c>
      <c r="R620" s="124" t="s">
        <v>42</v>
      </c>
      <c r="S620" s="124" t="s">
        <v>50</v>
      </c>
      <c r="T620" s="127" t="s">
        <v>44</v>
      </c>
      <c r="U620" s="128"/>
      <c r="V620" s="124" t="s">
        <v>723</v>
      </c>
      <c r="W620" s="122"/>
      <c r="X620" s="125"/>
      <c r="Y620" s="44"/>
      <c r="Z620" s="44"/>
      <c r="AA620" s="122"/>
      <c r="AB620" s="122"/>
      <c r="AC620" s="122"/>
      <c r="AD620" s="124" t="s">
        <v>43</v>
      </c>
      <c r="AE620" s="124" t="s">
        <v>42</v>
      </c>
      <c r="AF620" s="124" t="s">
        <v>50</v>
      </c>
      <c r="AG620" s="127" t="s">
        <v>44</v>
      </c>
      <c r="AH620" s="128"/>
      <c r="AI620" s="124" t="s">
        <v>723</v>
      </c>
      <c r="AJ620" s="122"/>
      <c r="AK620" s="125"/>
    </row>
    <row r="621" spans="1:39" ht="20.25" customHeight="1" x14ac:dyDescent="0.25">
      <c r="A621" s="122"/>
      <c r="B621" s="122"/>
      <c r="C621" s="122"/>
      <c r="D621" s="125"/>
      <c r="E621" s="125"/>
      <c r="F621" s="125"/>
      <c r="G621" s="117" t="s">
        <v>45</v>
      </c>
      <c r="H621" s="117" t="s">
        <v>46</v>
      </c>
      <c r="I621" s="125"/>
      <c r="J621" s="122"/>
      <c r="K621" s="125"/>
      <c r="L621" s="30"/>
      <c r="M621" s="55"/>
      <c r="N621" s="122"/>
      <c r="O621" s="122"/>
      <c r="P621" s="122"/>
      <c r="Q621" s="125"/>
      <c r="R621" s="125"/>
      <c r="S621" s="125"/>
      <c r="T621" s="117" t="s">
        <v>45</v>
      </c>
      <c r="U621" s="117" t="s">
        <v>46</v>
      </c>
      <c r="V621" s="125"/>
      <c r="W621" s="122"/>
      <c r="X621" s="125"/>
      <c r="Y621" s="44"/>
      <c r="Z621" s="44"/>
      <c r="AA621" s="122"/>
      <c r="AB621" s="122"/>
      <c r="AC621" s="122"/>
      <c r="AD621" s="125"/>
      <c r="AE621" s="125"/>
      <c r="AF621" s="125"/>
      <c r="AG621" s="117" t="s">
        <v>45</v>
      </c>
      <c r="AH621" s="117" t="s">
        <v>46</v>
      </c>
      <c r="AI621" s="125"/>
      <c r="AJ621" s="122"/>
      <c r="AK621" s="125"/>
    </row>
    <row r="622" spans="1:39" ht="47.25" customHeight="1" x14ac:dyDescent="0.25">
      <c r="A622" s="123"/>
      <c r="B622" s="123"/>
      <c r="C622" s="123"/>
      <c r="D622" s="126"/>
      <c r="E622" s="126"/>
      <c r="F622" s="126"/>
      <c r="G622" s="118"/>
      <c r="H622" s="118"/>
      <c r="I622" s="126"/>
      <c r="J622" s="123"/>
      <c r="K622" s="126"/>
      <c r="L622" s="30"/>
      <c r="M622" s="55"/>
      <c r="N622" s="123"/>
      <c r="O622" s="123"/>
      <c r="P622" s="123"/>
      <c r="Q622" s="126"/>
      <c r="R622" s="126"/>
      <c r="S622" s="126"/>
      <c r="T622" s="118"/>
      <c r="U622" s="118"/>
      <c r="V622" s="126"/>
      <c r="W622" s="123"/>
      <c r="X622" s="126"/>
      <c r="Y622" s="44"/>
      <c r="Z622" s="44"/>
      <c r="AA622" s="123"/>
      <c r="AB622" s="123"/>
      <c r="AC622" s="123"/>
      <c r="AD622" s="126"/>
      <c r="AE622" s="126"/>
      <c r="AF622" s="126"/>
      <c r="AG622" s="118"/>
      <c r="AH622" s="118"/>
      <c r="AI622" s="126"/>
      <c r="AJ622" s="123"/>
      <c r="AK622" s="126"/>
    </row>
    <row r="623" spans="1:39" ht="18.75" customHeight="1" x14ac:dyDescent="0.25">
      <c r="A623" s="66">
        <v>1</v>
      </c>
      <c r="B623" s="66">
        <v>2</v>
      </c>
      <c r="C623" s="66">
        <v>3</v>
      </c>
      <c r="D623" s="66">
        <v>4</v>
      </c>
      <c r="E623" s="66">
        <v>5</v>
      </c>
      <c r="F623" s="66">
        <v>6</v>
      </c>
      <c r="G623" s="66">
        <v>7</v>
      </c>
      <c r="H623" s="66">
        <v>8</v>
      </c>
      <c r="I623" s="66">
        <v>9</v>
      </c>
      <c r="J623" s="66">
        <v>10</v>
      </c>
      <c r="K623" s="66">
        <v>11</v>
      </c>
      <c r="L623" s="45"/>
      <c r="M623" s="39"/>
      <c r="N623" s="66">
        <v>1</v>
      </c>
      <c r="O623" s="66">
        <v>2</v>
      </c>
      <c r="P623" s="66">
        <v>3</v>
      </c>
      <c r="Q623" s="66">
        <v>4</v>
      </c>
      <c r="R623" s="66">
        <v>5</v>
      </c>
      <c r="S623" s="66">
        <v>6</v>
      </c>
      <c r="T623" s="66">
        <v>7</v>
      </c>
      <c r="U623" s="66">
        <v>8</v>
      </c>
      <c r="V623" s="66">
        <v>9</v>
      </c>
      <c r="W623" s="66">
        <v>10</v>
      </c>
      <c r="X623" s="66">
        <v>11</v>
      </c>
      <c r="Y623" s="45"/>
      <c r="Z623" s="45"/>
      <c r="AA623" s="66">
        <v>1</v>
      </c>
      <c r="AB623" s="66">
        <v>2</v>
      </c>
      <c r="AC623" s="66">
        <v>3</v>
      </c>
      <c r="AD623" s="66">
        <v>4</v>
      </c>
      <c r="AE623" s="66">
        <v>5</v>
      </c>
      <c r="AF623" s="66">
        <v>6</v>
      </c>
      <c r="AG623" s="66">
        <v>7</v>
      </c>
      <c r="AH623" s="66">
        <v>8</v>
      </c>
      <c r="AI623" s="66">
        <v>9</v>
      </c>
      <c r="AJ623" s="66">
        <v>10</v>
      </c>
      <c r="AK623" s="66">
        <v>11</v>
      </c>
    </row>
    <row r="624" spans="1:39" ht="38.25" customHeight="1" x14ac:dyDescent="0.25">
      <c r="A624" s="8" t="s">
        <v>54</v>
      </c>
      <c r="B624" s="66">
        <v>1</v>
      </c>
      <c r="C624" s="4"/>
      <c r="D624" s="4"/>
      <c r="E624" s="4"/>
      <c r="F624" s="4"/>
      <c r="G624" s="4"/>
      <c r="H624" s="4"/>
      <c r="I624" s="4"/>
      <c r="J624" s="3"/>
      <c r="K624" s="3"/>
      <c r="L624" s="31"/>
      <c r="M624" s="40"/>
      <c r="N624" s="8" t="s">
        <v>54</v>
      </c>
      <c r="O624" s="66">
        <v>1</v>
      </c>
      <c r="P624" s="4"/>
      <c r="Q624" s="4"/>
      <c r="R624" s="4"/>
      <c r="S624" s="4"/>
      <c r="T624" s="4"/>
      <c r="U624" s="4"/>
      <c r="V624" s="4"/>
      <c r="W624" s="3"/>
      <c r="X624" s="3"/>
      <c r="Y624" s="31"/>
      <c r="Z624" s="31"/>
      <c r="AA624" s="8" t="s">
        <v>54</v>
      </c>
      <c r="AB624" s="66">
        <v>1</v>
      </c>
      <c r="AC624" s="4">
        <f t="shared" ref="AC624:AC632" si="131">C624-P624</f>
        <v>0</v>
      </c>
      <c r="AD624" s="4">
        <f t="shared" ref="AD624:AD632" si="132">D624-Q624</f>
        <v>0</v>
      </c>
      <c r="AE624" s="4">
        <f t="shared" ref="AE624:AE632" si="133">E624-R624</f>
        <v>0</v>
      </c>
      <c r="AF624" s="4">
        <f t="shared" ref="AF624:AF632" si="134">F624-S624</f>
        <v>0</v>
      </c>
      <c r="AG624" s="4">
        <f t="shared" ref="AG624:AG632" si="135">G624-T624</f>
        <v>0</v>
      </c>
      <c r="AH624" s="4">
        <f t="shared" ref="AH624:AH632" si="136">H624-U624</f>
        <v>0</v>
      </c>
      <c r="AI624" s="4">
        <f t="shared" ref="AI624:AI632" si="137">I624-V624</f>
        <v>0</v>
      </c>
      <c r="AJ624" s="3">
        <f t="shared" ref="AJ624:AJ632" si="138">J624-W624</f>
        <v>0</v>
      </c>
      <c r="AK624" s="3">
        <f t="shared" ref="AK624:AK632" si="139">K624-X624</f>
        <v>0</v>
      </c>
    </row>
    <row r="625" spans="1:39" ht="39" customHeight="1" x14ac:dyDescent="0.25">
      <c r="A625" s="8" t="s">
        <v>55</v>
      </c>
      <c r="B625" s="66">
        <v>2</v>
      </c>
      <c r="C625" s="4"/>
      <c r="D625" s="4"/>
      <c r="E625" s="4"/>
      <c r="F625" s="4"/>
      <c r="G625" s="4"/>
      <c r="H625" s="4"/>
      <c r="I625" s="4"/>
      <c r="J625" s="3"/>
      <c r="K625" s="3"/>
      <c r="L625" s="31"/>
      <c r="M625" s="40"/>
      <c r="N625" s="8" t="s">
        <v>55</v>
      </c>
      <c r="O625" s="66">
        <v>2</v>
      </c>
      <c r="P625" s="4"/>
      <c r="Q625" s="4"/>
      <c r="R625" s="4"/>
      <c r="S625" s="4"/>
      <c r="T625" s="4"/>
      <c r="U625" s="4"/>
      <c r="V625" s="4"/>
      <c r="W625" s="3"/>
      <c r="X625" s="3"/>
      <c r="Y625" s="31"/>
      <c r="Z625" s="31"/>
      <c r="AA625" s="8" t="s">
        <v>55</v>
      </c>
      <c r="AB625" s="66">
        <v>2</v>
      </c>
      <c r="AC625" s="4">
        <f t="shared" si="131"/>
        <v>0</v>
      </c>
      <c r="AD625" s="4">
        <f t="shared" si="132"/>
        <v>0</v>
      </c>
      <c r="AE625" s="4">
        <f t="shared" si="133"/>
        <v>0</v>
      </c>
      <c r="AF625" s="4">
        <f t="shared" si="134"/>
        <v>0</v>
      </c>
      <c r="AG625" s="4">
        <f t="shared" si="135"/>
        <v>0</v>
      </c>
      <c r="AH625" s="4">
        <f t="shared" si="136"/>
        <v>0</v>
      </c>
      <c r="AI625" s="4">
        <f t="shared" si="137"/>
        <v>0</v>
      </c>
      <c r="AJ625" s="3">
        <f t="shared" si="138"/>
        <v>0</v>
      </c>
      <c r="AK625" s="3">
        <f t="shared" si="139"/>
        <v>0</v>
      </c>
    </row>
    <row r="626" spans="1:39" ht="52.5" customHeight="1" x14ac:dyDescent="0.25">
      <c r="A626" s="8" t="s">
        <v>56</v>
      </c>
      <c r="B626" s="66">
        <v>3</v>
      </c>
      <c r="C626" s="4"/>
      <c r="D626" s="4"/>
      <c r="E626" s="4"/>
      <c r="F626" s="4"/>
      <c r="G626" s="4"/>
      <c r="H626" s="4"/>
      <c r="I626" s="4"/>
      <c r="J626" s="3"/>
      <c r="K626" s="3"/>
      <c r="L626" s="31"/>
      <c r="M626" s="40"/>
      <c r="N626" s="8" t="s">
        <v>56</v>
      </c>
      <c r="O626" s="66">
        <v>3</v>
      </c>
      <c r="P626" s="4"/>
      <c r="Q626" s="4"/>
      <c r="R626" s="4"/>
      <c r="S626" s="4"/>
      <c r="T626" s="4"/>
      <c r="U626" s="4"/>
      <c r="V626" s="4"/>
      <c r="W626" s="3"/>
      <c r="X626" s="3"/>
      <c r="Y626" s="31"/>
      <c r="Z626" s="31"/>
      <c r="AA626" s="8" t="s">
        <v>56</v>
      </c>
      <c r="AB626" s="66">
        <v>3</v>
      </c>
      <c r="AC626" s="4">
        <f t="shared" si="131"/>
        <v>0</v>
      </c>
      <c r="AD626" s="4">
        <f t="shared" si="132"/>
        <v>0</v>
      </c>
      <c r="AE626" s="4">
        <f t="shared" si="133"/>
        <v>0</v>
      </c>
      <c r="AF626" s="4">
        <f t="shared" si="134"/>
        <v>0</v>
      </c>
      <c r="AG626" s="4">
        <f t="shared" si="135"/>
        <v>0</v>
      </c>
      <c r="AH626" s="4">
        <f t="shared" si="136"/>
        <v>0</v>
      </c>
      <c r="AI626" s="4">
        <f t="shared" si="137"/>
        <v>0</v>
      </c>
      <c r="AJ626" s="3">
        <f t="shared" si="138"/>
        <v>0</v>
      </c>
      <c r="AK626" s="3">
        <f t="shared" si="139"/>
        <v>0</v>
      </c>
    </row>
    <row r="627" spans="1:39" ht="12.75" customHeight="1" x14ac:dyDescent="0.25">
      <c r="A627" s="8" t="s">
        <v>57</v>
      </c>
      <c r="B627" s="66">
        <v>4</v>
      </c>
      <c r="C627" s="4"/>
      <c r="D627" s="4"/>
      <c r="E627" s="4"/>
      <c r="F627" s="4"/>
      <c r="G627" s="4"/>
      <c r="H627" s="4"/>
      <c r="I627" s="4"/>
      <c r="J627" s="3"/>
      <c r="K627" s="3"/>
      <c r="L627" s="31"/>
      <c r="M627" s="40"/>
      <c r="N627" s="8" t="s">
        <v>57</v>
      </c>
      <c r="O627" s="66">
        <v>4</v>
      </c>
      <c r="P627" s="4"/>
      <c r="Q627" s="4"/>
      <c r="R627" s="4"/>
      <c r="S627" s="4"/>
      <c r="T627" s="4"/>
      <c r="U627" s="4"/>
      <c r="V627" s="4"/>
      <c r="W627" s="3"/>
      <c r="X627" s="3"/>
      <c r="Y627" s="31"/>
      <c r="Z627" s="31"/>
      <c r="AA627" s="8" t="s">
        <v>57</v>
      </c>
      <c r="AB627" s="66">
        <v>4</v>
      </c>
      <c r="AC627" s="4">
        <f t="shared" si="131"/>
        <v>0</v>
      </c>
      <c r="AD627" s="4">
        <f t="shared" si="132"/>
        <v>0</v>
      </c>
      <c r="AE627" s="4">
        <f t="shared" si="133"/>
        <v>0</v>
      </c>
      <c r="AF627" s="4">
        <f t="shared" si="134"/>
        <v>0</v>
      </c>
      <c r="AG627" s="4">
        <f t="shared" si="135"/>
        <v>0</v>
      </c>
      <c r="AH627" s="4">
        <f t="shared" si="136"/>
        <v>0</v>
      </c>
      <c r="AI627" s="4">
        <f t="shared" si="137"/>
        <v>0</v>
      </c>
      <c r="AJ627" s="3">
        <f t="shared" si="138"/>
        <v>0</v>
      </c>
      <c r="AK627" s="3">
        <f t="shared" si="139"/>
        <v>0</v>
      </c>
    </row>
    <row r="628" spans="1:39" ht="12" customHeight="1" x14ac:dyDescent="0.25">
      <c r="A628" s="8" t="s">
        <v>720</v>
      </c>
      <c r="B628" s="65">
        <v>5</v>
      </c>
      <c r="C628" s="4"/>
      <c r="D628" s="4"/>
      <c r="E628" s="4"/>
      <c r="F628" s="4"/>
      <c r="G628" s="4"/>
      <c r="H628" s="4"/>
      <c r="I628" s="4"/>
      <c r="J628" s="3"/>
      <c r="K628" s="3"/>
      <c r="L628" s="31"/>
      <c r="M628" s="40"/>
      <c r="N628" s="8" t="s">
        <v>58</v>
      </c>
      <c r="O628" s="65">
        <v>5</v>
      </c>
      <c r="P628" s="4"/>
      <c r="Q628" s="4"/>
      <c r="R628" s="4"/>
      <c r="S628" s="4"/>
      <c r="T628" s="4"/>
      <c r="U628" s="4"/>
      <c r="V628" s="4"/>
      <c r="W628" s="3"/>
      <c r="X628" s="3"/>
      <c r="Y628" s="31"/>
      <c r="Z628" s="31"/>
      <c r="AA628" s="8" t="s">
        <v>58</v>
      </c>
      <c r="AB628" s="65">
        <v>5</v>
      </c>
      <c r="AC628" s="4">
        <f t="shared" si="131"/>
        <v>0</v>
      </c>
      <c r="AD628" s="4">
        <f t="shared" si="132"/>
        <v>0</v>
      </c>
      <c r="AE628" s="4">
        <f t="shared" si="133"/>
        <v>0</v>
      </c>
      <c r="AF628" s="4">
        <f t="shared" si="134"/>
        <v>0</v>
      </c>
      <c r="AG628" s="4">
        <f t="shared" si="135"/>
        <v>0</v>
      </c>
      <c r="AH628" s="4">
        <f t="shared" si="136"/>
        <v>0</v>
      </c>
      <c r="AI628" s="4">
        <f t="shared" si="137"/>
        <v>0</v>
      </c>
      <c r="AJ628" s="3">
        <f t="shared" si="138"/>
        <v>0</v>
      </c>
      <c r="AK628" s="3">
        <f t="shared" si="139"/>
        <v>0</v>
      </c>
    </row>
    <row r="629" spans="1:39" ht="12.75" customHeight="1" x14ac:dyDescent="0.25">
      <c r="A629" s="8" t="s">
        <v>59</v>
      </c>
      <c r="B629" s="65">
        <v>6</v>
      </c>
      <c r="C629" s="4"/>
      <c r="D629" s="4"/>
      <c r="E629" s="4"/>
      <c r="F629" s="4"/>
      <c r="G629" s="4"/>
      <c r="H629" s="4"/>
      <c r="I629" s="4"/>
      <c r="J629" s="3"/>
      <c r="K629" s="3"/>
      <c r="L629" s="31"/>
      <c r="M629" s="40"/>
      <c r="N629" s="8" t="s">
        <v>59</v>
      </c>
      <c r="O629" s="65">
        <v>6</v>
      </c>
      <c r="P629" s="4"/>
      <c r="Q629" s="4"/>
      <c r="R629" s="4"/>
      <c r="S629" s="4"/>
      <c r="T629" s="4"/>
      <c r="U629" s="4"/>
      <c r="V629" s="4"/>
      <c r="W629" s="3"/>
      <c r="X629" s="3"/>
      <c r="Y629" s="31"/>
      <c r="Z629" s="31"/>
      <c r="AA629" s="8" t="s">
        <v>59</v>
      </c>
      <c r="AB629" s="65">
        <v>6</v>
      </c>
      <c r="AC629" s="4">
        <f t="shared" si="131"/>
        <v>0</v>
      </c>
      <c r="AD629" s="4">
        <f t="shared" si="132"/>
        <v>0</v>
      </c>
      <c r="AE629" s="4">
        <f t="shared" si="133"/>
        <v>0</v>
      </c>
      <c r="AF629" s="4">
        <f t="shared" si="134"/>
        <v>0</v>
      </c>
      <c r="AG629" s="4">
        <f t="shared" si="135"/>
        <v>0</v>
      </c>
      <c r="AH629" s="4">
        <f t="shared" si="136"/>
        <v>0</v>
      </c>
      <c r="AI629" s="4">
        <f t="shared" si="137"/>
        <v>0</v>
      </c>
      <c r="AJ629" s="3">
        <f t="shared" si="138"/>
        <v>0</v>
      </c>
      <c r="AK629" s="3">
        <f t="shared" si="139"/>
        <v>0</v>
      </c>
    </row>
    <row r="630" spans="1:39" ht="12.75" customHeight="1" x14ac:dyDescent="0.25">
      <c r="A630" s="8" t="s">
        <v>60</v>
      </c>
      <c r="B630" s="65">
        <v>7</v>
      </c>
      <c r="C630" s="4"/>
      <c r="D630" s="4"/>
      <c r="E630" s="4"/>
      <c r="F630" s="4"/>
      <c r="G630" s="4"/>
      <c r="H630" s="4"/>
      <c r="I630" s="4"/>
      <c r="J630" s="3"/>
      <c r="K630" s="3"/>
      <c r="L630" s="31"/>
      <c r="M630" s="40"/>
      <c r="N630" s="8" t="s">
        <v>60</v>
      </c>
      <c r="O630" s="65">
        <v>7</v>
      </c>
      <c r="P630" s="4"/>
      <c r="Q630" s="4"/>
      <c r="R630" s="4"/>
      <c r="S630" s="4"/>
      <c r="T630" s="4"/>
      <c r="U630" s="4"/>
      <c r="V630" s="4"/>
      <c r="W630" s="3"/>
      <c r="X630" s="3"/>
      <c r="Y630" s="31"/>
      <c r="Z630" s="31"/>
      <c r="AA630" s="8" t="s">
        <v>60</v>
      </c>
      <c r="AB630" s="65">
        <v>7</v>
      </c>
      <c r="AC630" s="4">
        <f t="shared" si="131"/>
        <v>0</v>
      </c>
      <c r="AD630" s="4">
        <f t="shared" si="132"/>
        <v>0</v>
      </c>
      <c r="AE630" s="4">
        <f t="shared" si="133"/>
        <v>0</v>
      </c>
      <c r="AF630" s="4">
        <f t="shared" si="134"/>
        <v>0</v>
      </c>
      <c r="AG630" s="4">
        <f t="shared" si="135"/>
        <v>0</v>
      </c>
      <c r="AH630" s="4">
        <f t="shared" si="136"/>
        <v>0</v>
      </c>
      <c r="AI630" s="4">
        <f t="shared" si="137"/>
        <v>0</v>
      </c>
      <c r="AJ630" s="3">
        <f t="shared" si="138"/>
        <v>0</v>
      </c>
      <c r="AK630" s="3">
        <f t="shared" si="139"/>
        <v>0</v>
      </c>
    </row>
    <row r="631" spans="1:39" ht="16.5" customHeight="1" x14ac:dyDescent="0.25">
      <c r="A631" s="8" t="s">
        <v>61</v>
      </c>
      <c r="B631" s="65">
        <v>8</v>
      </c>
      <c r="C631" s="4"/>
      <c r="D631" s="4"/>
      <c r="E631" s="4"/>
      <c r="F631" s="4"/>
      <c r="G631" s="4"/>
      <c r="H631" s="4"/>
      <c r="I631" s="4"/>
      <c r="J631" s="3"/>
      <c r="K631" s="3"/>
      <c r="L631" s="31"/>
      <c r="M631" s="40"/>
      <c r="N631" s="8" t="s">
        <v>61</v>
      </c>
      <c r="O631" s="65">
        <v>8</v>
      </c>
      <c r="P631" s="4">
        <v>24</v>
      </c>
      <c r="Q631" s="4"/>
      <c r="R631" s="4"/>
      <c r="S631" s="4"/>
      <c r="T631" s="4">
        <v>4</v>
      </c>
      <c r="U631" s="4">
        <v>20</v>
      </c>
      <c r="V631" s="4"/>
      <c r="W631" s="3">
        <v>3736.26</v>
      </c>
      <c r="X631" s="3">
        <v>0</v>
      </c>
      <c r="Y631" s="31"/>
      <c r="Z631" s="31"/>
      <c r="AA631" s="8" t="s">
        <v>61</v>
      </c>
      <c r="AB631" s="65">
        <v>8</v>
      </c>
      <c r="AC631" s="4">
        <f t="shared" si="131"/>
        <v>-24</v>
      </c>
      <c r="AD631" s="4">
        <f t="shared" si="132"/>
        <v>0</v>
      </c>
      <c r="AE631" s="4">
        <f t="shared" si="133"/>
        <v>0</v>
      </c>
      <c r="AF631" s="4">
        <f t="shared" si="134"/>
        <v>0</v>
      </c>
      <c r="AG631" s="4">
        <f t="shared" si="135"/>
        <v>-4</v>
      </c>
      <c r="AH631" s="4">
        <f t="shared" si="136"/>
        <v>-20</v>
      </c>
      <c r="AI631" s="4">
        <f t="shared" si="137"/>
        <v>0</v>
      </c>
      <c r="AJ631" s="3">
        <f t="shared" si="138"/>
        <v>-3736.26</v>
      </c>
      <c r="AK631" s="3">
        <f t="shared" si="139"/>
        <v>0</v>
      </c>
    </row>
    <row r="632" spans="1:39" ht="16.5" customHeight="1" x14ac:dyDescent="0.25">
      <c r="A632" s="14" t="s">
        <v>258</v>
      </c>
      <c r="B632" s="15">
        <v>9</v>
      </c>
      <c r="C632" s="16">
        <f>SUM(C624:C631)</f>
        <v>0</v>
      </c>
      <c r="D632" s="16">
        <f t="shared" ref="D632:H632" si="140">SUM(D624:D631)</f>
        <v>0</v>
      </c>
      <c r="E632" s="16">
        <f t="shared" si="140"/>
        <v>0</v>
      </c>
      <c r="F632" s="16">
        <f t="shared" si="140"/>
        <v>0</v>
      </c>
      <c r="G632" s="16">
        <f t="shared" si="140"/>
        <v>0</v>
      </c>
      <c r="H632" s="16">
        <f t="shared" si="140"/>
        <v>0</v>
      </c>
      <c r="I632" s="16">
        <f>SUM(I624:I631)</f>
        <v>0</v>
      </c>
      <c r="J632" s="17">
        <f>SUM(J624:J631)</f>
        <v>0</v>
      </c>
      <c r="K632" s="17">
        <f>SUM(K624:K631)</f>
        <v>0</v>
      </c>
      <c r="L632" s="40"/>
      <c r="M632" s="40"/>
      <c r="N632" s="14" t="s">
        <v>62</v>
      </c>
      <c r="O632" s="15">
        <v>9</v>
      </c>
      <c r="P632" s="4">
        <f t="shared" ref="P632:X632" si="141">SUM(P624:P631)</f>
        <v>24</v>
      </c>
      <c r="Q632" s="4">
        <f t="shared" si="141"/>
        <v>0</v>
      </c>
      <c r="R632" s="4">
        <f t="shared" si="141"/>
        <v>0</v>
      </c>
      <c r="S632" s="4">
        <f t="shared" si="141"/>
        <v>0</v>
      </c>
      <c r="T632" s="4">
        <f t="shared" si="141"/>
        <v>4</v>
      </c>
      <c r="U632" s="4">
        <f t="shared" si="141"/>
        <v>20</v>
      </c>
      <c r="V632" s="4">
        <f t="shared" si="141"/>
        <v>0</v>
      </c>
      <c r="W632" s="3">
        <f t="shared" si="141"/>
        <v>3736.26</v>
      </c>
      <c r="X632" s="3">
        <f t="shared" si="141"/>
        <v>0</v>
      </c>
      <c r="Y632" s="32"/>
      <c r="Z632" s="32"/>
      <c r="AA632" s="14" t="s">
        <v>62</v>
      </c>
      <c r="AB632" s="15">
        <v>9</v>
      </c>
      <c r="AC632" s="4">
        <f t="shared" si="131"/>
        <v>-24</v>
      </c>
      <c r="AD632" s="4">
        <f t="shared" si="132"/>
        <v>0</v>
      </c>
      <c r="AE632" s="4">
        <f t="shared" si="133"/>
        <v>0</v>
      </c>
      <c r="AF632" s="4">
        <f t="shared" si="134"/>
        <v>0</v>
      </c>
      <c r="AG632" s="4">
        <f t="shared" si="135"/>
        <v>-4</v>
      </c>
      <c r="AH632" s="4">
        <f t="shared" si="136"/>
        <v>-20</v>
      </c>
      <c r="AI632" s="4">
        <f t="shared" si="137"/>
        <v>0</v>
      </c>
      <c r="AJ632" s="3">
        <f t="shared" si="138"/>
        <v>-3736.26</v>
      </c>
      <c r="AK632" s="3">
        <f t="shared" si="139"/>
        <v>0</v>
      </c>
    </row>
    <row r="634" spans="1:39" x14ac:dyDescent="0.25">
      <c r="A634" s="12" t="s">
        <v>66</v>
      </c>
      <c r="N634" s="12" t="s">
        <v>66</v>
      </c>
      <c r="AA634" s="12" t="s">
        <v>66</v>
      </c>
    </row>
    <row r="635" spans="1:39" ht="18.75" x14ac:dyDescent="0.3">
      <c r="A635" s="10" t="s">
        <v>730</v>
      </c>
      <c r="B635" s="10"/>
      <c r="C635" s="11"/>
      <c r="D635" s="11"/>
      <c r="E635" s="11"/>
      <c r="F635" s="11"/>
      <c r="G635" s="11"/>
      <c r="H635" s="10"/>
      <c r="I635" s="10"/>
      <c r="J635" s="10"/>
      <c r="K635" s="10"/>
      <c r="L635" s="6"/>
      <c r="M635" s="10" t="s">
        <v>724</v>
      </c>
      <c r="N635" s="10" t="s">
        <v>730</v>
      </c>
      <c r="O635" s="10"/>
      <c r="P635" s="11"/>
      <c r="Q635" s="11"/>
      <c r="R635" s="11"/>
      <c r="S635" s="11"/>
      <c r="T635" s="11"/>
      <c r="U635" s="10"/>
      <c r="V635" s="10"/>
      <c r="W635" s="10"/>
      <c r="X635" s="10"/>
      <c r="Y635" s="6"/>
      <c r="Z635" s="10" t="s">
        <v>724</v>
      </c>
      <c r="AA635" s="10" t="s">
        <v>730</v>
      </c>
      <c r="AB635" s="10"/>
      <c r="AC635" s="11"/>
      <c r="AD635" s="11"/>
      <c r="AE635" s="11"/>
      <c r="AF635" s="11"/>
      <c r="AG635" s="11"/>
      <c r="AH635" s="10"/>
      <c r="AI635" s="10"/>
      <c r="AJ635" s="10"/>
      <c r="AK635" s="10"/>
      <c r="AL635" s="6">
        <f>L635-Y635</f>
        <v>0</v>
      </c>
      <c r="AM635" s="10" t="s">
        <v>724</v>
      </c>
    </row>
    <row r="636" spans="1:39" ht="20.25" customHeight="1" x14ac:dyDescent="0.3">
      <c r="A636" s="116" t="s">
        <v>725</v>
      </c>
      <c r="B636" s="116"/>
      <c r="C636" s="6"/>
      <c r="D636" s="10" t="s">
        <v>729</v>
      </c>
      <c r="E636" s="11"/>
      <c r="F636" s="6"/>
      <c r="G636" s="53" t="s">
        <v>726</v>
      </c>
      <c r="H636" s="1"/>
      <c r="I636" s="10"/>
      <c r="J636" s="10"/>
      <c r="K636" s="6"/>
      <c r="L636" s="10" t="s">
        <v>63</v>
      </c>
      <c r="M636" s="10"/>
      <c r="N636" s="116" t="s">
        <v>725</v>
      </c>
      <c r="O636" s="116"/>
      <c r="P636" s="6"/>
      <c r="Q636" s="10" t="s">
        <v>729</v>
      </c>
      <c r="R636" s="11"/>
      <c r="S636" s="6"/>
      <c r="T636" s="53" t="s">
        <v>726</v>
      </c>
      <c r="U636" s="1"/>
      <c r="V636" s="10"/>
      <c r="W636" s="10"/>
      <c r="X636" s="6"/>
      <c r="Y636" s="10" t="s">
        <v>63</v>
      </c>
      <c r="Z636" s="10"/>
      <c r="AA636" s="116" t="s">
        <v>725</v>
      </c>
      <c r="AB636" s="116"/>
      <c r="AC636" s="6">
        <f>C636-P636</f>
        <v>0</v>
      </c>
      <c r="AD636" s="10" t="s">
        <v>729</v>
      </c>
      <c r="AE636" s="11"/>
      <c r="AF636" s="6">
        <f>F636-S636</f>
        <v>0</v>
      </c>
      <c r="AG636" s="53" t="s">
        <v>726</v>
      </c>
      <c r="AH636" s="1"/>
      <c r="AI636" s="10"/>
      <c r="AJ636" s="10"/>
      <c r="AK636" s="6">
        <f>K636-X636</f>
        <v>0</v>
      </c>
      <c r="AL636" s="10" t="s">
        <v>63</v>
      </c>
      <c r="AM636" s="10"/>
    </row>
    <row r="637" spans="1:39" ht="21" customHeight="1" x14ac:dyDescent="0.3">
      <c r="A637" s="13" t="s">
        <v>728</v>
      </c>
      <c r="B637" s="13"/>
      <c r="C637" s="6"/>
      <c r="D637" s="13" t="s">
        <v>727</v>
      </c>
      <c r="E637" s="13"/>
      <c r="F637" s="13"/>
      <c r="J637" s="10"/>
      <c r="K637" s="10"/>
      <c r="L637" s="6"/>
      <c r="M637" s="10" t="s">
        <v>64</v>
      </c>
      <c r="N637" s="13" t="s">
        <v>728</v>
      </c>
      <c r="O637" s="13"/>
      <c r="P637" s="6"/>
      <c r="Q637" s="13" t="s">
        <v>727</v>
      </c>
      <c r="R637" s="13"/>
      <c r="S637" s="13"/>
      <c r="W637" s="10"/>
      <c r="X637" s="10"/>
      <c r="Y637" s="6"/>
      <c r="Z637" s="10" t="s">
        <v>64</v>
      </c>
      <c r="AA637" s="13" t="s">
        <v>728</v>
      </c>
      <c r="AB637" s="13"/>
      <c r="AC637" s="6">
        <f>C637-P637</f>
        <v>0</v>
      </c>
      <c r="AD637" s="13" t="s">
        <v>727</v>
      </c>
      <c r="AE637" s="13"/>
      <c r="AF637" s="13"/>
      <c r="AJ637" s="10"/>
      <c r="AK637" s="10"/>
      <c r="AL637" s="6">
        <f>L637-Y637</f>
        <v>0</v>
      </c>
      <c r="AM637" s="10" t="s">
        <v>64</v>
      </c>
    </row>
    <row r="640" spans="1:39" x14ac:dyDescent="0.25">
      <c r="A640" s="12" t="s">
        <v>67</v>
      </c>
      <c r="N640" s="12" t="s">
        <v>67</v>
      </c>
      <c r="AA640" s="12" t="s">
        <v>67</v>
      </c>
    </row>
    <row r="641" spans="1:39" ht="18.75" x14ac:dyDescent="0.3">
      <c r="A641" s="10" t="s">
        <v>730</v>
      </c>
      <c r="B641" s="10"/>
      <c r="C641" s="11"/>
      <c r="D641" s="11"/>
      <c r="E641" s="11"/>
      <c r="F641" s="11"/>
      <c r="G641" s="11"/>
      <c r="H641" s="10"/>
      <c r="I641" s="10"/>
      <c r="J641" s="10"/>
      <c r="K641" s="10"/>
      <c r="L641" s="6"/>
      <c r="M641" s="10" t="s">
        <v>724</v>
      </c>
      <c r="N641" s="10" t="s">
        <v>730</v>
      </c>
      <c r="O641" s="10"/>
      <c r="P641" s="11"/>
      <c r="Q641" s="11"/>
      <c r="R641" s="11"/>
      <c r="S641" s="11"/>
      <c r="T641" s="11"/>
      <c r="U641" s="10"/>
      <c r="V641" s="10"/>
      <c r="W641" s="10"/>
      <c r="X641" s="10"/>
      <c r="Y641" s="6"/>
      <c r="Z641" s="10" t="s">
        <v>724</v>
      </c>
      <c r="AA641" s="10" t="s">
        <v>730</v>
      </c>
      <c r="AB641" s="10"/>
      <c r="AC641" s="11"/>
      <c r="AD641" s="11"/>
      <c r="AE641" s="11"/>
      <c r="AF641" s="11"/>
      <c r="AG641" s="11"/>
      <c r="AH641" s="10"/>
      <c r="AI641" s="10"/>
      <c r="AJ641" s="10"/>
      <c r="AK641" s="10"/>
      <c r="AL641" s="6">
        <f>L641-Y641</f>
        <v>0</v>
      </c>
      <c r="AM641" s="10" t="s">
        <v>724</v>
      </c>
    </row>
    <row r="642" spans="1:39" ht="20.25" customHeight="1" x14ac:dyDescent="0.3">
      <c r="A642" s="116" t="s">
        <v>725</v>
      </c>
      <c r="B642" s="116"/>
      <c r="C642" s="6"/>
      <c r="D642" s="10" t="s">
        <v>729</v>
      </c>
      <c r="E642" s="11"/>
      <c r="F642" s="6"/>
      <c r="G642" s="53" t="s">
        <v>726</v>
      </c>
      <c r="H642" s="1"/>
      <c r="I642" s="10"/>
      <c r="J642" s="10"/>
      <c r="K642" s="6"/>
      <c r="L642" s="10" t="s">
        <v>63</v>
      </c>
      <c r="M642" s="10"/>
      <c r="N642" s="116" t="s">
        <v>725</v>
      </c>
      <c r="O642" s="116"/>
      <c r="P642" s="6"/>
      <c r="Q642" s="10" t="s">
        <v>729</v>
      </c>
      <c r="R642" s="11"/>
      <c r="S642" s="6"/>
      <c r="T642" s="53" t="s">
        <v>726</v>
      </c>
      <c r="U642" s="1"/>
      <c r="V642" s="10"/>
      <c r="W642" s="10"/>
      <c r="X642" s="6"/>
      <c r="Y642" s="10" t="s">
        <v>63</v>
      </c>
      <c r="Z642" s="10"/>
      <c r="AA642" s="116" t="s">
        <v>725</v>
      </c>
      <c r="AB642" s="116"/>
      <c r="AC642" s="6">
        <f>C642-P642</f>
        <v>0</v>
      </c>
      <c r="AD642" s="10" t="s">
        <v>729</v>
      </c>
      <c r="AE642" s="11"/>
      <c r="AF642" s="6">
        <f>F642-S642</f>
        <v>0</v>
      </c>
      <c r="AG642" s="53" t="s">
        <v>726</v>
      </c>
      <c r="AH642" s="1"/>
      <c r="AI642" s="10"/>
      <c r="AJ642" s="10"/>
      <c r="AK642" s="6">
        <f>K642-X642</f>
        <v>0</v>
      </c>
      <c r="AL642" s="10" t="s">
        <v>63</v>
      </c>
      <c r="AM642" s="10"/>
    </row>
    <row r="643" spans="1:39" ht="21" customHeight="1" x14ac:dyDescent="0.3">
      <c r="A643" s="13" t="s">
        <v>728</v>
      </c>
      <c r="B643" s="13"/>
      <c r="C643" s="6"/>
      <c r="D643" s="13" t="s">
        <v>727</v>
      </c>
      <c r="E643" s="13"/>
      <c r="F643" s="13"/>
      <c r="J643" s="10"/>
      <c r="K643" s="10"/>
      <c r="L643" s="6"/>
      <c r="M643" s="10" t="s">
        <v>64</v>
      </c>
      <c r="N643" s="13" t="s">
        <v>728</v>
      </c>
      <c r="O643" s="13"/>
      <c r="P643" s="6"/>
      <c r="Q643" s="13" t="s">
        <v>727</v>
      </c>
      <c r="R643" s="13"/>
      <c r="S643" s="13"/>
      <c r="W643" s="10"/>
      <c r="X643" s="10"/>
      <c r="Y643" s="6"/>
      <c r="Z643" s="10" t="s">
        <v>64</v>
      </c>
      <c r="AA643" s="13" t="s">
        <v>728</v>
      </c>
      <c r="AB643" s="13"/>
      <c r="AC643" s="6">
        <f>C643-P643</f>
        <v>0</v>
      </c>
      <c r="AD643" s="13" t="s">
        <v>727</v>
      </c>
      <c r="AE643" s="13"/>
      <c r="AF643" s="13"/>
      <c r="AJ643" s="10"/>
      <c r="AK643" s="10"/>
      <c r="AL643" s="6">
        <f>L643-Y643</f>
        <v>0</v>
      </c>
      <c r="AM643" s="10" t="s">
        <v>64</v>
      </c>
    </row>
    <row r="646" spans="1:39" x14ac:dyDescent="0.25">
      <c r="A646" s="12" t="s">
        <v>68</v>
      </c>
      <c r="N646" s="12" t="s">
        <v>68</v>
      </c>
      <c r="AA646" s="12" t="s">
        <v>68</v>
      </c>
    </row>
    <row r="647" spans="1:39" ht="18.75" x14ac:dyDescent="0.3">
      <c r="A647" s="10" t="s">
        <v>730</v>
      </c>
      <c r="B647" s="10"/>
      <c r="C647" s="11"/>
      <c r="D647" s="11"/>
      <c r="E647" s="11"/>
      <c r="F647" s="11"/>
      <c r="G647" s="11"/>
      <c r="H647" s="10"/>
      <c r="I647" s="10"/>
      <c r="J647" s="10"/>
      <c r="K647" s="10"/>
      <c r="L647" s="6"/>
      <c r="M647" s="10" t="s">
        <v>724</v>
      </c>
      <c r="N647" s="10" t="s">
        <v>730</v>
      </c>
      <c r="O647" s="10"/>
      <c r="P647" s="11"/>
      <c r="Q647" s="11"/>
      <c r="R647" s="11"/>
      <c r="S647" s="11"/>
      <c r="T647" s="11"/>
      <c r="U647" s="10"/>
      <c r="V647" s="10"/>
      <c r="W647" s="10"/>
      <c r="X647" s="10"/>
      <c r="Y647" s="6"/>
      <c r="Z647" s="10" t="s">
        <v>724</v>
      </c>
      <c r="AA647" s="10" t="s">
        <v>730</v>
      </c>
      <c r="AB647" s="10"/>
      <c r="AC647" s="11"/>
      <c r="AD647" s="11"/>
      <c r="AE647" s="11"/>
      <c r="AF647" s="11"/>
      <c r="AG647" s="11"/>
      <c r="AH647" s="10"/>
      <c r="AI647" s="10"/>
      <c r="AJ647" s="10"/>
      <c r="AK647" s="10"/>
      <c r="AL647" s="6">
        <f>L647-Y647</f>
        <v>0</v>
      </c>
      <c r="AM647" s="10" t="s">
        <v>724</v>
      </c>
    </row>
    <row r="648" spans="1:39" ht="20.25" customHeight="1" x14ac:dyDescent="0.3">
      <c r="A648" s="116" t="s">
        <v>725</v>
      </c>
      <c r="B648" s="116"/>
      <c r="C648" s="6"/>
      <c r="D648" s="10" t="s">
        <v>729</v>
      </c>
      <c r="E648" s="11"/>
      <c r="F648" s="6"/>
      <c r="G648" s="53" t="s">
        <v>726</v>
      </c>
      <c r="H648" s="1"/>
      <c r="I648" s="10"/>
      <c r="J648" s="10"/>
      <c r="K648" s="6"/>
      <c r="L648" s="10" t="s">
        <v>63</v>
      </c>
      <c r="M648" s="10"/>
      <c r="N648" s="116" t="s">
        <v>725</v>
      </c>
      <c r="O648" s="116"/>
      <c r="P648" s="6"/>
      <c r="Q648" s="10" t="s">
        <v>729</v>
      </c>
      <c r="R648" s="11"/>
      <c r="S648" s="6"/>
      <c r="T648" s="53" t="s">
        <v>726</v>
      </c>
      <c r="U648" s="1"/>
      <c r="V648" s="10"/>
      <c r="W648" s="10"/>
      <c r="X648" s="6"/>
      <c r="Y648" s="10" t="s">
        <v>63</v>
      </c>
      <c r="Z648" s="10"/>
      <c r="AA648" s="116" t="s">
        <v>725</v>
      </c>
      <c r="AB648" s="116"/>
      <c r="AC648" s="6">
        <f>C648-P648</f>
        <v>0</v>
      </c>
      <c r="AD648" s="10" t="s">
        <v>729</v>
      </c>
      <c r="AE648" s="11"/>
      <c r="AF648" s="6">
        <f>F648-S648</f>
        <v>0</v>
      </c>
      <c r="AG648" s="53" t="s">
        <v>726</v>
      </c>
      <c r="AH648" s="1"/>
      <c r="AI648" s="10"/>
      <c r="AJ648" s="10"/>
      <c r="AK648" s="6">
        <f>K648-X648</f>
        <v>0</v>
      </c>
      <c r="AL648" s="10" t="s">
        <v>63</v>
      </c>
      <c r="AM648" s="10"/>
    </row>
    <row r="649" spans="1:39" ht="21" customHeight="1" x14ac:dyDescent="0.3">
      <c r="A649" s="13" t="s">
        <v>728</v>
      </c>
      <c r="B649" s="13"/>
      <c r="C649" s="6"/>
      <c r="D649" s="13" t="s">
        <v>727</v>
      </c>
      <c r="E649" s="13"/>
      <c r="F649" s="13"/>
      <c r="J649" s="10"/>
      <c r="K649" s="10"/>
      <c r="L649" s="6"/>
      <c r="M649" s="10" t="s">
        <v>64</v>
      </c>
      <c r="N649" s="13" t="s">
        <v>728</v>
      </c>
      <c r="O649" s="13"/>
      <c r="P649" s="6"/>
      <c r="Q649" s="13" t="s">
        <v>727</v>
      </c>
      <c r="R649" s="13"/>
      <c r="S649" s="13"/>
      <c r="W649" s="10"/>
      <c r="X649" s="10"/>
      <c r="Y649" s="6"/>
      <c r="Z649" s="10" t="s">
        <v>64</v>
      </c>
      <c r="AA649" s="13" t="s">
        <v>728</v>
      </c>
      <c r="AB649" s="13"/>
      <c r="AC649" s="6">
        <f>C649-P649</f>
        <v>0</v>
      </c>
      <c r="AD649" s="13" t="s">
        <v>727</v>
      </c>
      <c r="AE649" s="13"/>
      <c r="AF649" s="13"/>
      <c r="AJ649" s="10"/>
      <c r="AK649" s="10"/>
      <c r="AL649" s="6">
        <f>L649-Y649</f>
        <v>0</v>
      </c>
      <c r="AM649" s="10" t="s">
        <v>64</v>
      </c>
    </row>
    <row r="652" spans="1:39" ht="17.25" customHeight="1" x14ac:dyDescent="0.25">
      <c r="A652" s="19" t="s">
        <v>145</v>
      </c>
      <c r="B652" s="19"/>
      <c r="C652" s="19"/>
      <c r="D652" s="19"/>
      <c r="E652" s="18"/>
      <c r="F652" s="18"/>
      <c r="G652" s="18"/>
      <c r="H652" s="18"/>
      <c r="I652" s="18"/>
      <c r="J652" s="18"/>
      <c r="K652" s="135"/>
      <c r="L652" s="135"/>
      <c r="M652" s="135"/>
      <c r="N652" s="19" t="s">
        <v>145</v>
      </c>
      <c r="O652" s="19"/>
      <c r="P652" s="19"/>
      <c r="Q652" s="19"/>
      <c r="R652" s="18"/>
      <c r="S652" s="18"/>
      <c r="T652" s="18"/>
      <c r="U652" s="18"/>
      <c r="V652" s="18"/>
      <c r="W652" s="18"/>
      <c r="X652" s="18"/>
      <c r="Y652" s="18"/>
      <c r="Z652" s="18"/>
      <c r="AA652" s="19" t="s">
        <v>145</v>
      </c>
      <c r="AB652" s="19"/>
      <c r="AC652" s="19"/>
      <c r="AD652" s="19"/>
      <c r="AE652" s="18"/>
      <c r="AF652" s="18"/>
      <c r="AG652" s="18"/>
      <c r="AH652" s="18"/>
      <c r="AI652" s="18"/>
      <c r="AJ652" s="18"/>
      <c r="AK652" s="18"/>
      <c r="AL652" s="18"/>
      <c r="AM652" s="18"/>
    </row>
    <row r="653" spans="1:39" ht="17.25" customHeight="1" x14ac:dyDescent="0.25">
      <c r="A653" s="9" t="s">
        <v>65</v>
      </c>
      <c r="B653" s="67"/>
      <c r="C653" s="7"/>
      <c r="D653" s="7"/>
      <c r="E653" s="7"/>
      <c r="F653" s="7"/>
      <c r="G653" s="7"/>
      <c r="H653" s="7"/>
      <c r="I653" s="7"/>
      <c r="J653" s="7"/>
      <c r="K653" s="7"/>
      <c r="L653" s="67"/>
      <c r="M653" s="67"/>
      <c r="N653" s="9" t="s">
        <v>65</v>
      </c>
      <c r="O653" s="67"/>
      <c r="P653" s="7"/>
      <c r="Q653" s="7"/>
      <c r="R653" s="7"/>
      <c r="S653" s="7"/>
      <c r="T653" s="7"/>
      <c r="U653" s="7"/>
      <c r="V653" s="7"/>
      <c r="W653" s="7"/>
      <c r="X653" s="7"/>
      <c r="Y653" s="67"/>
      <c r="Z653" s="67"/>
      <c r="AA653" s="9" t="s">
        <v>65</v>
      </c>
      <c r="AB653" s="67"/>
      <c r="AC653" s="7"/>
      <c r="AD653" s="7"/>
      <c r="AE653" s="7"/>
      <c r="AF653" s="7"/>
      <c r="AG653" s="7"/>
      <c r="AH653" s="7"/>
      <c r="AI653" s="7"/>
      <c r="AJ653" s="7"/>
      <c r="AK653" s="7"/>
      <c r="AL653" s="67"/>
      <c r="AM653" s="67"/>
    </row>
    <row r="654" spans="1:39" ht="27" customHeight="1" x14ac:dyDescent="0.25">
      <c r="A654" s="121" t="s">
        <v>52</v>
      </c>
      <c r="B654" s="121" t="s">
        <v>53</v>
      </c>
      <c r="C654" s="127" t="s">
        <v>70</v>
      </c>
      <c r="D654" s="131"/>
      <c r="E654" s="131"/>
      <c r="F654" s="131"/>
      <c r="G654" s="131"/>
      <c r="H654" s="131"/>
      <c r="I654" s="128"/>
      <c r="J654" s="132" t="s">
        <v>69</v>
      </c>
      <c r="K654" s="132"/>
      <c r="L654" s="44"/>
      <c r="M654" s="55"/>
      <c r="N654" s="121" t="s">
        <v>52</v>
      </c>
      <c r="O654" s="121" t="s">
        <v>53</v>
      </c>
      <c r="P654" s="127" t="s">
        <v>70</v>
      </c>
      <c r="Q654" s="131"/>
      <c r="R654" s="131"/>
      <c r="S654" s="131"/>
      <c r="T654" s="131"/>
      <c r="U654" s="131"/>
      <c r="V654" s="128"/>
      <c r="W654" s="119" t="s">
        <v>69</v>
      </c>
      <c r="X654" s="120"/>
      <c r="Y654" s="44"/>
      <c r="Z654" s="44"/>
      <c r="AA654" s="121" t="s">
        <v>52</v>
      </c>
      <c r="AB654" s="121" t="s">
        <v>53</v>
      </c>
      <c r="AC654" s="127" t="s">
        <v>70</v>
      </c>
      <c r="AD654" s="131"/>
      <c r="AE654" s="131"/>
      <c r="AF654" s="131"/>
      <c r="AG654" s="131"/>
      <c r="AH654" s="131"/>
      <c r="AI654" s="128"/>
      <c r="AJ654" s="119" t="s">
        <v>69</v>
      </c>
      <c r="AK654" s="120"/>
      <c r="AM654" s="33"/>
    </row>
    <row r="655" spans="1:39" ht="21" customHeight="1" x14ac:dyDescent="0.25">
      <c r="A655" s="122"/>
      <c r="B655" s="122"/>
      <c r="C655" s="121" t="s">
        <v>40</v>
      </c>
      <c r="D655" s="127" t="s">
        <v>48</v>
      </c>
      <c r="E655" s="131"/>
      <c r="F655" s="131"/>
      <c r="G655" s="131"/>
      <c r="H655" s="131"/>
      <c r="I655" s="128"/>
      <c r="J655" s="121" t="s">
        <v>47</v>
      </c>
      <c r="K655" s="124" t="s">
        <v>49</v>
      </c>
      <c r="L655" s="30"/>
      <c r="M655" s="55"/>
      <c r="N655" s="122"/>
      <c r="O655" s="122"/>
      <c r="P655" s="121" t="s">
        <v>40</v>
      </c>
      <c r="Q655" s="127" t="s">
        <v>48</v>
      </c>
      <c r="R655" s="131"/>
      <c r="S655" s="131"/>
      <c r="T655" s="131"/>
      <c r="U655" s="131"/>
      <c r="V655" s="128"/>
      <c r="W655" s="121" t="s">
        <v>47</v>
      </c>
      <c r="X655" s="124" t="s">
        <v>49</v>
      </c>
      <c r="Y655" s="44"/>
      <c r="Z655" s="44"/>
      <c r="AA655" s="122"/>
      <c r="AB655" s="122"/>
      <c r="AC655" s="121" t="s">
        <v>40</v>
      </c>
      <c r="AD655" s="127" t="s">
        <v>48</v>
      </c>
      <c r="AE655" s="131"/>
      <c r="AF655" s="131"/>
      <c r="AG655" s="131"/>
      <c r="AH655" s="131"/>
      <c r="AI655" s="128"/>
      <c r="AJ655" s="121" t="s">
        <v>47</v>
      </c>
      <c r="AK655" s="124" t="s">
        <v>49</v>
      </c>
    </row>
    <row r="656" spans="1:39" ht="18.75" customHeight="1" x14ac:dyDescent="0.25">
      <c r="A656" s="122"/>
      <c r="B656" s="122"/>
      <c r="C656" s="122"/>
      <c r="D656" s="124" t="s">
        <v>43</v>
      </c>
      <c r="E656" s="124" t="s">
        <v>42</v>
      </c>
      <c r="F656" s="124" t="s">
        <v>50</v>
      </c>
      <c r="G656" s="127" t="s">
        <v>44</v>
      </c>
      <c r="H656" s="128"/>
      <c r="I656" s="124" t="s">
        <v>723</v>
      </c>
      <c r="J656" s="122"/>
      <c r="K656" s="125"/>
      <c r="L656" s="30"/>
      <c r="M656" s="55"/>
      <c r="N656" s="122"/>
      <c r="O656" s="122"/>
      <c r="P656" s="122"/>
      <c r="Q656" s="124" t="s">
        <v>43</v>
      </c>
      <c r="R656" s="124" t="s">
        <v>42</v>
      </c>
      <c r="S656" s="124" t="s">
        <v>50</v>
      </c>
      <c r="T656" s="127" t="s">
        <v>44</v>
      </c>
      <c r="U656" s="128"/>
      <c r="V656" s="124" t="s">
        <v>723</v>
      </c>
      <c r="W656" s="122"/>
      <c r="X656" s="125"/>
      <c r="Y656" s="44"/>
      <c r="Z656" s="44"/>
      <c r="AA656" s="122"/>
      <c r="AB656" s="122"/>
      <c r="AC656" s="122"/>
      <c r="AD656" s="124" t="s">
        <v>43</v>
      </c>
      <c r="AE656" s="124" t="s">
        <v>42</v>
      </c>
      <c r="AF656" s="124" t="s">
        <v>50</v>
      </c>
      <c r="AG656" s="127" t="s">
        <v>44</v>
      </c>
      <c r="AH656" s="128"/>
      <c r="AI656" s="124" t="s">
        <v>723</v>
      </c>
      <c r="AJ656" s="122"/>
      <c r="AK656" s="125"/>
    </row>
    <row r="657" spans="1:39" ht="20.25" customHeight="1" x14ac:dyDescent="0.25">
      <c r="A657" s="122"/>
      <c r="B657" s="122"/>
      <c r="C657" s="122"/>
      <c r="D657" s="125"/>
      <c r="E657" s="125"/>
      <c r="F657" s="125"/>
      <c r="G657" s="117" t="s">
        <v>45</v>
      </c>
      <c r="H657" s="117" t="s">
        <v>46</v>
      </c>
      <c r="I657" s="125"/>
      <c r="J657" s="122"/>
      <c r="K657" s="125"/>
      <c r="L657" s="30"/>
      <c r="M657" s="55"/>
      <c r="N657" s="122"/>
      <c r="O657" s="122"/>
      <c r="P657" s="122"/>
      <c r="Q657" s="125"/>
      <c r="R657" s="125"/>
      <c r="S657" s="125"/>
      <c r="T657" s="117" t="s">
        <v>45</v>
      </c>
      <c r="U657" s="117" t="s">
        <v>46</v>
      </c>
      <c r="V657" s="125"/>
      <c r="W657" s="122"/>
      <c r="X657" s="125"/>
      <c r="Y657" s="44"/>
      <c r="Z657" s="44"/>
      <c r="AA657" s="122"/>
      <c r="AB657" s="122"/>
      <c r="AC657" s="122"/>
      <c r="AD657" s="125"/>
      <c r="AE657" s="125"/>
      <c r="AF657" s="125"/>
      <c r="AG657" s="117" t="s">
        <v>45</v>
      </c>
      <c r="AH657" s="117" t="s">
        <v>46</v>
      </c>
      <c r="AI657" s="125"/>
      <c r="AJ657" s="122"/>
      <c r="AK657" s="125"/>
    </row>
    <row r="658" spans="1:39" ht="47.25" customHeight="1" x14ac:dyDescent="0.25">
      <c r="A658" s="123"/>
      <c r="B658" s="123"/>
      <c r="C658" s="123"/>
      <c r="D658" s="126"/>
      <c r="E658" s="126"/>
      <c r="F658" s="126"/>
      <c r="G658" s="118"/>
      <c r="H658" s="118"/>
      <c r="I658" s="126"/>
      <c r="J658" s="123"/>
      <c r="K658" s="126"/>
      <c r="L658" s="30"/>
      <c r="M658" s="55"/>
      <c r="N658" s="123"/>
      <c r="O658" s="123"/>
      <c r="P658" s="123"/>
      <c r="Q658" s="126"/>
      <c r="R658" s="126"/>
      <c r="S658" s="126"/>
      <c r="T658" s="118"/>
      <c r="U658" s="118"/>
      <c r="V658" s="126"/>
      <c r="W658" s="123"/>
      <c r="X658" s="126"/>
      <c r="Y658" s="44"/>
      <c r="Z658" s="44"/>
      <c r="AA658" s="123"/>
      <c r="AB658" s="123"/>
      <c r="AC658" s="123"/>
      <c r="AD658" s="126"/>
      <c r="AE658" s="126"/>
      <c r="AF658" s="126"/>
      <c r="AG658" s="118"/>
      <c r="AH658" s="118"/>
      <c r="AI658" s="126"/>
      <c r="AJ658" s="123"/>
      <c r="AK658" s="126"/>
    </row>
    <row r="659" spans="1:39" ht="18.75" customHeight="1" x14ac:dyDescent="0.25">
      <c r="A659" s="66">
        <v>1</v>
      </c>
      <c r="B659" s="66">
        <v>2</v>
      </c>
      <c r="C659" s="66">
        <v>3</v>
      </c>
      <c r="D659" s="66">
        <v>4</v>
      </c>
      <c r="E659" s="66">
        <v>5</v>
      </c>
      <c r="F659" s="66">
        <v>6</v>
      </c>
      <c r="G659" s="66">
        <v>7</v>
      </c>
      <c r="H659" s="66">
        <v>8</v>
      </c>
      <c r="I659" s="66">
        <v>9</v>
      </c>
      <c r="J659" s="66">
        <v>10</v>
      </c>
      <c r="K659" s="66">
        <v>11</v>
      </c>
      <c r="L659" s="45"/>
      <c r="M659" s="39"/>
      <c r="N659" s="66">
        <v>1</v>
      </c>
      <c r="O659" s="66">
        <v>2</v>
      </c>
      <c r="P659" s="66">
        <v>3</v>
      </c>
      <c r="Q659" s="66">
        <v>4</v>
      </c>
      <c r="R659" s="66">
        <v>5</v>
      </c>
      <c r="S659" s="66">
        <v>6</v>
      </c>
      <c r="T659" s="66">
        <v>7</v>
      </c>
      <c r="U659" s="66">
        <v>8</v>
      </c>
      <c r="V659" s="66">
        <v>9</v>
      </c>
      <c r="W659" s="66">
        <v>10</v>
      </c>
      <c r="X659" s="66">
        <v>11</v>
      </c>
      <c r="Y659" s="45"/>
      <c r="Z659" s="45"/>
      <c r="AA659" s="66">
        <v>1</v>
      </c>
      <c r="AB659" s="66">
        <v>2</v>
      </c>
      <c r="AC659" s="66">
        <v>3</v>
      </c>
      <c r="AD659" s="66">
        <v>4</v>
      </c>
      <c r="AE659" s="66">
        <v>5</v>
      </c>
      <c r="AF659" s="66">
        <v>6</v>
      </c>
      <c r="AG659" s="66">
        <v>7</v>
      </c>
      <c r="AH659" s="66">
        <v>8</v>
      </c>
      <c r="AI659" s="66">
        <v>9</v>
      </c>
      <c r="AJ659" s="66">
        <v>10</v>
      </c>
      <c r="AK659" s="66">
        <v>11</v>
      </c>
    </row>
    <row r="660" spans="1:39" ht="38.25" customHeight="1" x14ac:dyDescent="0.25">
      <c r="A660" s="8" t="s">
        <v>54</v>
      </c>
      <c r="B660" s="66">
        <v>1</v>
      </c>
      <c r="C660" s="4"/>
      <c r="D660" s="4"/>
      <c r="E660" s="4"/>
      <c r="F660" s="4"/>
      <c r="G660" s="4"/>
      <c r="H660" s="4"/>
      <c r="I660" s="4"/>
      <c r="J660" s="3"/>
      <c r="K660" s="3"/>
      <c r="L660" s="31"/>
      <c r="M660" s="40"/>
      <c r="N660" s="8" t="s">
        <v>54</v>
      </c>
      <c r="O660" s="66">
        <v>1</v>
      </c>
      <c r="P660" s="4"/>
      <c r="Q660" s="4"/>
      <c r="R660" s="4"/>
      <c r="S660" s="4"/>
      <c r="T660" s="4"/>
      <c r="U660" s="4"/>
      <c r="V660" s="4"/>
      <c r="W660" s="3"/>
      <c r="X660" s="3"/>
      <c r="Y660" s="31"/>
      <c r="Z660" s="31"/>
      <c r="AA660" s="8" t="s">
        <v>54</v>
      </c>
      <c r="AB660" s="66">
        <v>1</v>
      </c>
      <c r="AC660" s="4">
        <f t="shared" ref="AC660:AC668" si="142">C660-P660</f>
        <v>0</v>
      </c>
      <c r="AD660" s="4">
        <f t="shared" ref="AD660:AD668" si="143">D660-Q660</f>
        <v>0</v>
      </c>
      <c r="AE660" s="4">
        <f t="shared" ref="AE660:AE668" si="144">E660-R660</f>
        <v>0</v>
      </c>
      <c r="AF660" s="4">
        <f t="shared" ref="AF660:AF668" si="145">F660-S660</f>
        <v>0</v>
      </c>
      <c r="AG660" s="4">
        <f t="shared" ref="AG660:AG668" si="146">G660-T660</f>
        <v>0</v>
      </c>
      <c r="AH660" s="4">
        <f t="shared" ref="AH660:AH668" si="147">H660-U660</f>
        <v>0</v>
      </c>
      <c r="AI660" s="4">
        <f t="shared" ref="AI660:AI668" si="148">I660-V660</f>
        <v>0</v>
      </c>
      <c r="AJ660" s="3">
        <f t="shared" ref="AJ660:AJ668" si="149">J660-W660</f>
        <v>0</v>
      </c>
      <c r="AK660" s="3">
        <f t="shared" ref="AK660:AK668" si="150">K660-X660</f>
        <v>0</v>
      </c>
    </row>
    <row r="661" spans="1:39" ht="39" customHeight="1" x14ac:dyDescent="0.25">
      <c r="A661" s="8" t="s">
        <v>55</v>
      </c>
      <c r="B661" s="66">
        <v>2</v>
      </c>
      <c r="C661" s="4"/>
      <c r="D661" s="4"/>
      <c r="E661" s="4"/>
      <c r="F661" s="4"/>
      <c r="G661" s="4"/>
      <c r="H661" s="4"/>
      <c r="I661" s="4"/>
      <c r="J661" s="3"/>
      <c r="K661" s="3"/>
      <c r="L661" s="31"/>
      <c r="M661" s="40"/>
      <c r="N661" s="8" t="s">
        <v>55</v>
      </c>
      <c r="O661" s="66">
        <v>2</v>
      </c>
      <c r="P661" s="4"/>
      <c r="Q661" s="4"/>
      <c r="R661" s="4"/>
      <c r="S661" s="4"/>
      <c r="T661" s="4"/>
      <c r="U661" s="4"/>
      <c r="V661" s="4"/>
      <c r="W661" s="3"/>
      <c r="X661" s="3"/>
      <c r="Y661" s="31"/>
      <c r="Z661" s="31"/>
      <c r="AA661" s="8" t="s">
        <v>55</v>
      </c>
      <c r="AB661" s="66">
        <v>2</v>
      </c>
      <c r="AC661" s="4">
        <f t="shared" si="142"/>
        <v>0</v>
      </c>
      <c r="AD661" s="4">
        <f t="shared" si="143"/>
        <v>0</v>
      </c>
      <c r="AE661" s="4">
        <f t="shared" si="144"/>
        <v>0</v>
      </c>
      <c r="AF661" s="4">
        <f t="shared" si="145"/>
        <v>0</v>
      </c>
      <c r="AG661" s="4">
        <f t="shared" si="146"/>
        <v>0</v>
      </c>
      <c r="AH661" s="4">
        <f t="shared" si="147"/>
        <v>0</v>
      </c>
      <c r="AI661" s="4">
        <f t="shared" si="148"/>
        <v>0</v>
      </c>
      <c r="AJ661" s="3">
        <f t="shared" si="149"/>
        <v>0</v>
      </c>
      <c r="AK661" s="3">
        <f t="shared" si="150"/>
        <v>0</v>
      </c>
    </row>
    <row r="662" spans="1:39" ht="52.5" customHeight="1" x14ac:dyDescent="0.25">
      <c r="A662" s="8" t="s">
        <v>56</v>
      </c>
      <c r="B662" s="66">
        <v>3</v>
      </c>
      <c r="C662" s="4"/>
      <c r="D662" s="4"/>
      <c r="E662" s="4"/>
      <c r="F662" s="4"/>
      <c r="G662" s="4"/>
      <c r="H662" s="4"/>
      <c r="I662" s="4"/>
      <c r="J662" s="3"/>
      <c r="K662" s="3"/>
      <c r="L662" s="31"/>
      <c r="M662" s="40"/>
      <c r="N662" s="8" t="s">
        <v>56</v>
      </c>
      <c r="O662" s="66">
        <v>3</v>
      </c>
      <c r="P662" s="4"/>
      <c r="Q662" s="4"/>
      <c r="R662" s="4"/>
      <c r="S662" s="4"/>
      <c r="T662" s="4"/>
      <c r="U662" s="4"/>
      <c r="V662" s="4"/>
      <c r="W662" s="3"/>
      <c r="X662" s="3"/>
      <c r="Y662" s="31"/>
      <c r="Z662" s="31"/>
      <c r="AA662" s="8" t="s">
        <v>56</v>
      </c>
      <c r="AB662" s="66">
        <v>3</v>
      </c>
      <c r="AC662" s="4">
        <f t="shared" si="142"/>
        <v>0</v>
      </c>
      <c r="AD662" s="4">
        <f t="shared" si="143"/>
        <v>0</v>
      </c>
      <c r="AE662" s="4">
        <f t="shared" si="144"/>
        <v>0</v>
      </c>
      <c r="AF662" s="4">
        <f t="shared" si="145"/>
        <v>0</v>
      </c>
      <c r="AG662" s="4">
        <f t="shared" si="146"/>
        <v>0</v>
      </c>
      <c r="AH662" s="4">
        <f t="shared" si="147"/>
        <v>0</v>
      </c>
      <c r="AI662" s="4">
        <f t="shared" si="148"/>
        <v>0</v>
      </c>
      <c r="AJ662" s="3">
        <f t="shared" si="149"/>
        <v>0</v>
      </c>
      <c r="AK662" s="3">
        <f t="shared" si="150"/>
        <v>0</v>
      </c>
    </row>
    <row r="663" spans="1:39" ht="12.75" customHeight="1" x14ac:dyDescent="0.25">
      <c r="A663" s="8" t="s">
        <v>57</v>
      </c>
      <c r="B663" s="66">
        <v>4</v>
      </c>
      <c r="C663" s="4"/>
      <c r="D663" s="4"/>
      <c r="E663" s="4"/>
      <c r="F663" s="4"/>
      <c r="G663" s="4"/>
      <c r="H663" s="4"/>
      <c r="I663" s="4"/>
      <c r="J663" s="3"/>
      <c r="K663" s="3"/>
      <c r="L663" s="31"/>
      <c r="M663" s="40"/>
      <c r="N663" s="8" t="s">
        <v>57</v>
      </c>
      <c r="O663" s="66">
        <v>4</v>
      </c>
      <c r="P663" s="4"/>
      <c r="Q663" s="4"/>
      <c r="R663" s="4"/>
      <c r="S663" s="4"/>
      <c r="T663" s="4"/>
      <c r="U663" s="4"/>
      <c r="V663" s="4"/>
      <c r="W663" s="3"/>
      <c r="X663" s="3"/>
      <c r="Y663" s="31"/>
      <c r="Z663" s="31"/>
      <c r="AA663" s="8" t="s">
        <v>57</v>
      </c>
      <c r="AB663" s="66">
        <v>4</v>
      </c>
      <c r="AC663" s="4">
        <f t="shared" si="142"/>
        <v>0</v>
      </c>
      <c r="AD663" s="4">
        <f t="shared" si="143"/>
        <v>0</v>
      </c>
      <c r="AE663" s="4">
        <f t="shared" si="144"/>
        <v>0</v>
      </c>
      <c r="AF663" s="4">
        <f t="shared" si="145"/>
        <v>0</v>
      </c>
      <c r="AG663" s="4">
        <f t="shared" si="146"/>
        <v>0</v>
      </c>
      <c r="AH663" s="4">
        <f t="shared" si="147"/>
        <v>0</v>
      </c>
      <c r="AI663" s="4">
        <f t="shared" si="148"/>
        <v>0</v>
      </c>
      <c r="AJ663" s="3">
        <f t="shared" si="149"/>
        <v>0</v>
      </c>
      <c r="AK663" s="3">
        <f t="shared" si="150"/>
        <v>0</v>
      </c>
    </row>
    <row r="664" spans="1:39" ht="12" customHeight="1" x14ac:dyDescent="0.25">
      <c r="A664" s="8" t="s">
        <v>720</v>
      </c>
      <c r="B664" s="65">
        <v>5</v>
      </c>
      <c r="C664" s="4"/>
      <c r="D664" s="4"/>
      <c r="E664" s="4"/>
      <c r="F664" s="4"/>
      <c r="G664" s="4"/>
      <c r="H664" s="4"/>
      <c r="I664" s="4"/>
      <c r="J664" s="3"/>
      <c r="K664" s="3"/>
      <c r="L664" s="31"/>
      <c r="M664" s="40"/>
      <c r="N664" s="8" t="s">
        <v>58</v>
      </c>
      <c r="O664" s="65">
        <v>5</v>
      </c>
      <c r="P664" s="4"/>
      <c r="Q664" s="4"/>
      <c r="R664" s="4"/>
      <c r="S664" s="4"/>
      <c r="T664" s="4"/>
      <c r="U664" s="4"/>
      <c r="V664" s="4"/>
      <c r="W664" s="3"/>
      <c r="X664" s="3"/>
      <c r="Y664" s="31"/>
      <c r="Z664" s="31"/>
      <c r="AA664" s="8" t="s">
        <v>58</v>
      </c>
      <c r="AB664" s="65">
        <v>5</v>
      </c>
      <c r="AC664" s="4">
        <f t="shared" si="142"/>
        <v>0</v>
      </c>
      <c r="AD664" s="4">
        <f t="shared" si="143"/>
        <v>0</v>
      </c>
      <c r="AE664" s="4">
        <f t="shared" si="144"/>
        <v>0</v>
      </c>
      <c r="AF664" s="4">
        <f t="shared" si="145"/>
        <v>0</v>
      </c>
      <c r="AG664" s="4">
        <f t="shared" si="146"/>
        <v>0</v>
      </c>
      <c r="AH664" s="4">
        <f t="shared" si="147"/>
        <v>0</v>
      </c>
      <c r="AI664" s="4">
        <f t="shared" si="148"/>
        <v>0</v>
      </c>
      <c r="AJ664" s="3">
        <f t="shared" si="149"/>
        <v>0</v>
      </c>
      <c r="AK664" s="3">
        <f t="shared" si="150"/>
        <v>0</v>
      </c>
    </row>
    <row r="665" spans="1:39" ht="12.75" customHeight="1" x14ac:dyDescent="0.25">
      <c r="A665" s="8" t="s">
        <v>59</v>
      </c>
      <c r="B665" s="65">
        <v>6</v>
      </c>
      <c r="C665" s="4"/>
      <c r="D665" s="4"/>
      <c r="E665" s="4"/>
      <c r="F665" s="4"/>
      <c r="G665" s="4"/>
      <c r="H665" s="4"/>
      <c r="I665" s="4"/>
      <c r="J665" s="3"/>
      <c r="K665" s="3"/>
      <c r="L665" s="31"/>
      <c r="M665" s="40"/>
      <c r="N665" s="8" t="s">
        <v>59</v>
      </c>
      <c r="O665" s="65">
        <v>6</v>
      </c>
      <c r="P665" s="4"/>
      <c r="Q665" s="4"/>
      <c r="R665" s="4"/>
      <c r="S665" s="4"/>
      <c r="T665" s="4"/>
      <c r="U665" s="4"/>
      <c r="V665" s="4"/>
      <c r="W665" s="3"/>
      <c r="X665" s="3"/>
      <c r="Y665" s="31"/>
      <c r="Z665" s="31"/>
      <c r="AA665" s="8" t="s">
        <v>59</v>
      </c>
      <c r="AB665" s="65">
        <v>6</v>
      </c>
      <c r="AC665" s="4">
        <f t="shared" si="142"/>
        <v>0</v>
      </c>
      <c r="AD665" s="4">
        <f t="shared" si="143"/>
        <v>0</v>
      </c>
      <c r="AE665" s="4">
        <f t="shared" si="144"/>
        <v>0</v>
      </c>
      <c r="AF665" s="4">
        <f t="shared" si="145"/>
        <v>0</v>
      </c>
      <c r="AG665" s="4">
        <f t="shared" si="146"/>
        <v>0</v>
      </c>
      <c r="AH665" s="4">
        <f t="shared" si="147"/>
        <v>0</v>
      </c>
      <c r="AI665" s="4">
        <f t="shared" si="148"/>
        <v>0</v>
      </c>
      <c r="AJ665" s="3">
        <f t="shared" si="149"/>
        <v>0</v>
      </c>
      <c r="AK665" s="3">
        <f t="shared" si="150"/>
        <v>0</v>
      </c>
    </row>
    <row r="666" spans="1:39" ht="12.75" customHeight="1" x14ac:dyDescent="0.25">
      <c r="A666" s="8" t="s">
        <v>60</v>
      </c>
      <c r="B666" s="65">
        <v>7</v>
      </c>
      <c r="C666" s="4"/>
      <c r="D666" s="4"/>
      <c r="E666" s="4"/>
      <c r="F666" s="4"/>
      <c r="G666" s="4"/>
      <c r="H666" s="4"/>
      <c r="I666" s="4"/>
      <c r="J666" s="3"/>
      <c r="K666" s="3"/>
      <c r="L666" s="31"/>
      <c r="M666" s="40"/>
      <c r="N666" s="8" t="s">
        <v>60</v>
      </c>
      <c r="O666" s="65">
        <v>7</v>
      </c>
      <c r="P666" s="4"/>
      <c r="Q666" s="4"/>
      <c r="R666" s="4"/>
      <c r="S666" s="4"/>
      <c r="T666" s="4"/>
      <c r="U666" s="4"/>
      <c r="V666" s="4"/>
      <c r="W666" s="3"/>
      <c r="X666" s="3"/>
      <c r="Y666" s="31"/>
      <c r="Z666" s="31"/>
      <c r="AA666" s="8" t="s">
        <v>60</v>
      </c>
      <c r="AB666" s="65">
        <v>7</v>
      </c>
      <c r="AC666" s="4">
        <f t="shared" si="142"/>
        <v>0</v>
      </c>
      <c r="AD666" s="4">
        <f t="shared" si="143"/>
        <v>0</v>
      </c>
      <c r="AE666" s="4">
        <f t="shared" si="144"/>
        <v>0</v>
      </c>
      <c r="AF666" s="4">
        <f t="shared" si="145"/>
        <v>0</v>
      </c>
      <c r="AG666" s="4">
        <f t="shared" si="146"/>
        <v>0</v>
      </c>
      <c r="AH666" s="4">
        <f t="shared" si="147"/>
        <v>0</v>
      </c>
      <c r="AI666" s="4">
        <f t="shared" si="148"/>
        <v>0</v>
      </c>
      <c r="AJ666" s="3">
        <f t="shared" si="149"/>
        <v>0</v>
      </c>
      <c r="AK666" s="3">
        <f t="shared" si="150"/>
        <v>0</v>
      </c>
    </row>
    <row r="667" spans="1:39" ht="16.5" customHeight="1" x14ac:dyDescent="0.25">
      <c r="A667" s="8" t="s">
        <v>61</v>
      </c>
      <c r="B667" s="65">
        <v>8</v>
      </c>
      <c r="C667" s="4"/>
      <c r="D667" s="4"/>
      <c r="E667" s="4"/>
      <c r="F667" s="4"/>
      <c r="G667" s="4"/>
      <c r="H667" s="4"/>
      <c r="I667" s="4"/>
      <c r="J667" s="3"/>
      <c r="K667" s="3"/>
      <c r="L667" s="31"/>
      <c r="M667" s="40"/>
      <c r="N667" s="8" t="s">
        <v>61</v>
      </c>
      <c r="O667" s="65">
        <v>8</v>
      </c>
      <c r="P667" s="4">
        <v>3</v>
      </c>
      <c r="Q667" s="4"/>
      <c r="R667" s="4"/>
      <c r="S667" s="4">
        <v>2</v>
      </c>
      <c r="T667" s="4">
        <v>2</v>
      </c>
      <c r="U667" s="4"/>
      <c r="V667" s="4">
        <v>1</v>
      </c>
      <c r="W667" s="3">
        <v>1890.4</v>
      </c>
      <c r="X667" s="3">
        <v>1853.3</v>
      </c>
      <c r="Y667" s="31"/>
      <c r="Z667" s="31"/>
      <c r="AA667" s="8" t="s">
        <v>61</v>
      </c>
      <c r="AB667" s="65">
        <v>8</v>
      </c>
      <c r="AC667" s="4">
        <f t="shared" si="142"/>
        <v>-3</v>
      </c>
      <c r="AD667" s="4">
        <f t="shared" si="143"/>
        <v>0</v>
      </c>
      <c r="AE667" s="4">
        <f t="shared" si="144"/>
        <v>0</v>
      </c>
      <c r="AF667" s="4">
        <f t="shared" si="145"/>
        <v>-2</v>
      </c>
      <c r="AG667" s="4">
        <f t="shared" si="146"/>
        <v>-2</v>
      </c>
      <c r="AH667" s="4">
        <f t="shared" si="147"/>
        <v>0</v>
      </c>
      <c r="AI667" s="4">
        <f t="shared" si="148"/>
        <v>-1</v>
      </c>
      <c r="AJ667" s="3">
        <f t="shared" si="149"/>
        <v>-1890.4</v>
      </c>
      <c r="AK667" s="3">
        <f t="shared" si="150"/>
        <v>-1853.3</v>
      </c>
    </row>
    <row r="668" spans="1:39" ht="15.75" customHeight="1" x14ac:dyDescent="0.25">
      <c r="A668" s="14" t="s">
        <v>258</v>
      </c>
      <c r="B668" s="15">
        <v>9</v>
      </c>
      <c r="C668" s="16">
        <f>SUM(C660:C667)</f>
        <v>0</v>
      </c>
      <c r="D668" s="16">
        <f t="shared" ref="D668:H668" si="151">SUM(D660:D667)</f>
        <v>0</v>
      </c>
      <c r="E668" s="16">
        <f t="shared" si="151"/>
        <v>0</v>
      </c>
      <c r="F668" s="16">
        <f t="shared" si="151"/>
        <v>0</v>
      </c>
      <c r="G668" s="16">
        <f t="shared" si="151"/>
        <v>0</v>
      </c>
      <c r="H668" s="16">
        <f t="shared" si="151"/>
        <v>0</v>
      </c>
      <c r="I668" s="16">
        <f>SUM(I660:I667)</f>
        <v>0</v>
      </c>
      <c r="J668" s="17">
        <f>SUM(J660:J667)</f>
        <v>0</v>
      </c>
      <c r="K668" s="17">
        <f>SUM(K660:K667)</f>
        <v>0</v>
      </c>
      <c r="L668" s="40"/>
      <c r="M668" s="40"/>
      <c r="N668" s="14" t="s">
        <v>62</v>
      </c>
      <c r="O668" s="15">
        <v>9</v>
      </c>
      <c r="P668" s="4">
        <f t="shared" ref="P668:X668" si="152">SUM(P660:P667)</f>
        <v>3</v>
      </c>
      <c r="Q668" s="4">
        <f t="shared" si="152"/>
        <v>0</v>
      </c>
      <c r="R668" s="4">
        <f t="shared" si="152"/>
        <v>0</v>
      </c>
      <c r="S668" s="4">
        <f t="shared" si="152"/>
        <v>2</v>
      </c>
      <c r="T668" s="4">
        <f t="shared" si="152"/>
        <v>2</v>
      </c>
      <c r="U668" s="4">
        <f t="shared" si="152"/>
        <v>0</v>
      </c>
      <c r="V668" s="4">
        <f t="shared" si="152"/>
        <v>1</v>
      </c>
      <c r="W668" s="3">
        <f t="shared" si="152"/>
        <v>1890.4</v>
      </c>
      <c r="X668" s="3">
        <f t="shared" si="152"/>
        <v>1853.3</v>
      </c>
      <c r="Y668" s="32"/>
      <c r="Z668" s="32"/>
      <c r="AA668" s="14" t="s">
        <v>62</v>
      </c>
      <c r="AB668" s="15">
        <v>9</v>
      </c>
      <c r="AC668" s="4">
        <f t="shared" si="142"/>
        <v>-3</v>
      </c>
      <c r="AD668" s="4">
        <f t="shared" si="143"/>
        <v>0</v>
      </c>
      <c r="AE668" s="4">
        <f t="shared" si="144"/>
        <v>0</v>
      </c>
      <c r="AF668" s="4">
        <f t="shared" si="145"/>
        <v>-2</v>
      </c>
      <c r="AG668" s="4">
        <f t="shared" si="146"/>
        <v>-2</v>
      </c>
      <c r="AH668" s="4">
        <f t="shared" si="147"/>
        <v>0</v>
      </c>
      <c r="AI668" s="4">
        <f t="shared" si="148"/>
        <v>-1</v>
      </c>
      <c r="AJ668" s="3">
        <f t="shared" si="149"/>
        <v>-1890.4</v>
      </c>
      <c r="AK668" s="3">
        <f t="shared" si="150"/>
        <v>-1853.3</v>
      </c>
    </row>
    <row r="670" spans="1:39" x14ac:dyDescent="0.25">
      <c r="A670" s="12" t="s">
        <v>66</v>
      </c>
      <c r="N670" s="12" t="s">
        <v>66</v>
      </c>
      <c r="AA670" s="12" t="s">
        <v>66</v>
      </c>
    </row>
    <row r="671" spans="1:39" ht="18.75" x14ac:dyDescent="0.3">
      <c r="A671" s="10" t="s">
        <v>730</v>
      </c>
      <c r="B671" s="10"/>
      <c r="C671" s="11"/>
      <c r="D671" s="11"/>
      <c r="E671" s="11"/>
      <c r="F671" s="11"/>
      <c r="G671" s="11"/>
      <c r="H671" s="10"/>
      <c r="I671" s="10"/>
      <c r="J671" s="10"/>
      <c r="K671" s="10"/>
      <c r="L671" s="6"/>
      <c r="M671" s="10" t="s">
        <v>724</v>
      </c>
      <c r="N671" s="10" t="s">
        <v>730</v>
      </c>
      <c r="O671" s="10"/>
      <c r="P671" s="11"/>
      <c r="Q671" s="11"/>
      <c r="R671" s="11"/>
      <c r="S671" s="11"/>
      <c r="T671" s="11"/>
      <c r="U671" s="10"/>
      <c r="V671" s="10"/>
      <c r="W671" s="10"/>
      <c r="X671" s="10"/>
      <c r="Y671" s="6"/>
      <c r="Z671" s="10" t="s">
        <v>724</v>
      </c>
      <c r="AA671" s="10" t="s">
        <v>730</v>
      </c>
      <c r="AB671" s="10"/>
      <c r="AC671" s="11"/>
      <c r="AD671" s="11"/>
      <c r="AE671" s="11"/>
      <c r="AF671" s="11"/>
      <c r="AG671" s="11"/>
      <c r="AH671" s="10"/>
      <c r="AI671" s="10"/>
      <c r="AJ671" s="10"/>
      <c r="AK671" s="10"/>
      <c r="AL671" s="6">
        <f>L671-Y671</f>
        <v>0</v>
      </c>
      <c r="AM671" s="10" t="s">
        <v>724</v>
      </c>
    </row>
    <row r="672" spans="1:39" ht="20.25" customHeight="1" x14ac:dyDescent="0.3">
      <c r="A672" s="116" t="s">
        <v>725</v>
      </c>
      <c r="B672" s="116"/>
      <c r="C672" s="6"/>
      <c r="D672" s="10" t="s">
        <v>729</v>
      </c>
      <c r="E672" s="11"/>
      <c r="F672" s="6"/>
      <c r="G672" s="53" t="s">
        <v>726</v>
      </c>
      <c r="H672" s="1"/>
      <c r="I672" s="10"/>
      <c r="J672" s="10"/>
      <c r="K672" s="6"/>
      <c r="L672" s="10" t="s">
        <v>63</v>
      </c>
      <c r="M672" s="10"/>
      <c r="N672" s="116" t="s">
        <v>725</v>
      </c>
      <c r="O672" s="116"/>
      <c r="P672" s="6"/>
      <c r="Q672" s="10" t="s">
        <v>729</v>
      </c>
      <c r="R672" s="11"/>
      <c r="S672" s="6"/>
      <c r="T672" s="53" t="s">
        <v>726</v>
      </c>
      <c r="U672" s="1"/>
      <c r="V672" s="10"/>
      <c r="W672" s="10"/>
      <c r="X672" s="6"/>
      <c r="Y672" s="10" t="s">
        <v>63</v>
      </c>
      <c r="Z672" s="10"/>
      <c r="AA672" s="116" t="s">
        <v>725</v>
      </c>
      <c r="AB672" s="116"/>
      <c r="AC672" s="6">
        <f>C672-P672</f>
        <v>0</v>
      </c>
      <c r="AD672" s="10" t="s">
        <v>729</v>
      </c>
      <c r="AE672" s="11"/>
      <c r="AF672" s="6">
        <f>F672-S672</f>
        <v>0</v>
      </c>
      <c r="AG672" s="53" t="s">
        <v>726</v>
      </c>
      <c r="AH672" s="1"/>
      <c r="AI672" s="10"/>
      <c r="AJ672" s="10"/>
      <c r="AK672" s="6">
        <f>K672-X672</f>
        <v>0</v>
      </c>
      <c r="AL672" s="10" t="s">
        <v>63</v>
      </c>
      <c r="AM672" s="10"/>
    </row>
    <row r="673" spans="1:39" ht="21" customHeight="1" x14ac:dyDescent="0.3">
      <c r="A673" s="13" t="s">
        <v>728</v>
      </c>
      <c r="B673" s="13"/>
      <c r="C673" s="6"/>
      <c r="D673" s="13" t="s">
        <v>727</v>
      </c>
      <c r="E673" s="13"/>
      <c r="F673" s="13"/>
      <c r="J673" s="10"/>
      <c r="K673" s="10"/>
      <c r="L673" s="6"/>
      <c r="M673" s="10" t="s">
        <v>64</v>
      </c>
      <c r="N673" s="13" t="s">
        <v>728</v>
      </c>
      <c r="O673" s="13"/>
      <c r="P673" s="6"/>
      <c r="Q673" s="13" t="s">
        <v>727</v>
      </c>
      <c r="R673" s="13"/>
      <c r="S673" s="13"/>
      <c r="W673" s="10"/>
      <c r="X673" s="10"/>
      <c r="Y673" s="6"/>
      <c r="Z673" s="10" t="s">
        <v>64</v>
      </c>
      <c r="AA673" s="13" t="s">
        <v>728</v>
      </c>
      <c r="AB673" s="13"/>
      <c r="AC673" s="6">
        <f>C673-P673</f>
        <v>0</v>
      </c>
      <c r="AD673" s="13" t="s">
        <v>727</v>
      </c>
      <c r="AE673" s="13"/>
      <c r="AF673" s="13"/>
      <c r="AJ673" s="10"/>
      <c r="AK673" s="10"/>
      <c r="AL673" s="6">
        <f>L673-Y673</f>
        <v>0</v>
      </c>
      <c r="AM673" s="10" t="s">
        <v>64</v>
      </c>
    </row>
    <row r="676" spans="1:39" x14ac:dyDescent="0.25">
      <c r="A676" s="12" t="s">
        <v>67</v>
      </c>
      <c r="N676" s="12" t="s">
        <v>67</v>
      </c>
      <c r="AA676" s="12" t="s">
        <v>67</v>
      </c>
    </row>
    <row r="677" spans="1:39" ht="18.75" x14ac:dyDescent="0.3">
      <c r="A677" s="10" t="s">
        <v>730</v>
      </c>
      <c r="B677" s="10"/>
      <c r="C677" s="11"/>
      <c r="D677" s="11"/>
      <c r="E677" s="11"/>
      <c r="F677" s="11"/>
      <c r="G677" s="11"/>
      <c r="H677" s="10"/>
      <c r="I677" s="10"/>
      <c r="J677" s="10"/>
      <c r="K677" s="10"/>
      <c r="L677" s="6"/>
      <c r="M677" s="10" t="s">
        <v>724</v>
      </c>
      <c r="N677" s="10" t="s">
        <v>730</v>
      </c>
      <c r="O677" s="10"/>
      <c r="P677" s="11"/>
      <c r="Q677" s="11"/>
      <c r="R677" s="11"/>
      <c r="S677" s="11"/>
      <c r="T677" s="11"/>
      <c r="U677" s="10"/>
      <c r="V677" s="10"/>
      <c r="W677" s="10"/>
      <c r="X677" s="10"/>
      <c r="Y677" s="6"/>
      <c r="Z677" s="10" t="s">
        <v>724</v>
      </c>
      <c r="AA677" s="10" t="s">
        <v>730</v>
      </c>
      <c r="AB677" s="10"/>
      <c r="AC677" s="11"/>
      <c r="AD677" s="11"/>
      <c r="AE677" s="11"/>
      <c r="AF677" s="11"/>
      <c r="AG677" s="11"/>
      <c r="AH677" s="10"/>
      <c r="AI677" s="10"/>
      <c r="AJ677" s="10"/>
      <c r="AK677" s="10"/>
      <c r="AL677" s="6">
        <f>L677-Y677</f>
        <v>0</v>
      </c>
      <c r="AM677" s="10" t="s">
        <v>724</v>
      </c>
    </row>
    <row r="678" spans="1:39" ht="20.25" customHeight="1" x14ac:dyDescent="0.3">
      <c r="A678" s="116" t="s">
        <v>725</v>
      </c>
      <c r="B678" s="116"/>
      <c r="C678" s="6"/>
      <c r="D678" s="10" t="s">
        <v>729</v>
      </c>
      <c r="E678" s="11"/>
      <c r="F678" s="6"/>
      <c r="G678" s="53" t="s">
        <v>726</v>
      </c>
      <c r="H678" s="1"/>
      <c r="I678" s="10"/>
      <c r="J678" s="10"/>
      <c r="K678" s="6"/>
      <c r="L678" s="10" t="s">
        <v>63</v>
      </c>
      <c r="M678" s="10"/>
      <c r="N678" s="116" t="s">
        <v>725</v>
      </c>
      <c r="O678" s="116"/>
      <c r="P678" s="6"/>
      <c r="Q678" s="10" t="s">
        <v>729</v>
      </c>
      <c r="R678" s="11"/>
      <c r="S678" s="6"/>
      <c r="T678" s="53" t="s">
        <v>726</v>
      </c>
      <c r="U678" s="1"/>
      <c r="V678" s="10"/>
      <c r="W678" s="10"/>
      <c r="X678" s="6"/>
      <c r="Y678" s="10" t="s">
        <v>63</v>
      </c>
      <c r="Z678" s="10"/>
      <c r="AA678" s="116" t="s">
        <v>725</v>
      </c>
      <c r="AB678" s="116"/>
      <c r="AC678" s="6">
        <f>C678-P678</f>
        <v>0</v>
      </c>
      <c r="AD678" s="10" t="s">
        <v>729</v>
      </c>
      <c r="AE678" s="11"/>
      <c r="AF678" s="6">
        <f>F678-S678</f>
        <v>0</v>
      </c>
      <c r="AG678" s="53" t="s">
        <v>726</v>
      </c>
      <c r="AH678" s="1"/>
      <c r="AI678" s="10"/>
      <c r="AJ678" s="10"/>
      <c r="AK678" s="6">
        <f>K678-X678</f>
        <v>0</v>
      </c>
      <c r="AL678" s="10" t="s">
        <v>63</v>
      </c>
      <c r="AM678" s="10"/>
    </row>
    <row r="679" spans="1:39" ht="21" customHeight="1" x14ac:dyDescent="0.3">
      <c r="A679" s="13" t="s">
        <v>728</v>
      </c>
      <c r="B679" s="13"/>
      <c r="C679" s="6"/>
      <c r="D679" s="13" t="s">
        <v>727</v>
      </c>
      <c r="E679" s="13"/>
      <c r="F679" s="13"/>
      <c r="J679" s="10"/>
      <c r="K679" s="10"/>
      <c r="L679" s="6"/>
      <c r="M679" s="10" t="s">
        <v>64</v>
      </c>
      <c r="N679" s="13" t="s">
        <v>728</v>
      </c>
      <c r="O679" s="13"/>
      <c r="P679" s="6"/>
      <c r="Q679" s="13" t="s">
        <v>727</v>
      </c>
      <c r="R679" s="13"/>
      <c r="S679" s="13"/>
      <c r="W679" s="10"/>
      <c r="X679" s="10"/>
      <c r="Y679" s="6"/>
      <c r="Z679" s="10" t="s">
        <v>64</v>
      </c>
      <c r="AA679" s="13" t="s">
        <v>728</v>
      </c>
      <c r="AB679" s="13"/>
      <c r="AC679" s="6">
        <f>C679-P679</f>
        <v>0</v>
      </c>
      <c r="AD679" s="13" t="s">
        <v>727</v>
      </c>
      <c r="AE679" s="13"/>
      <c r="AF679" s="13"/>
      <c r="AJ679" s="10"/>
      <c r="AK679" s="10"/>
      <c r="AL679" s="6">
        <f>L679-Y679</f>
        <v>0</v>
      </c>
      <c r="AM679" s="10" t="s">
        <v>64</v>
      </c>
    </row>
    <row r="682" spans="1:39" x14ac:dyDescent="0.25">
      <c r="A682" s="12" t="s">
        <v>68</v>
      </c>
      <c r="N682" s="12" t="s">
        <v>68</v>
      </c>
      <c r="AA682" s="12" t="s">
        <v>68</v>
      </c>
    </row>
    <row r="683" spans="1:39" ht="18.75" x14ac:dyDescent="0.3">
      <c r="A683" s="10" t="s">
        <v>730</v>
      </c>
      <c r="B683" s="10"/>
      <c r="C683" s="11"/>
      <c r="D683" s="11"/>
      <c r="E683" s="11"/>
      <c r="F683" s="11"/>
      <c r="G683" s="11"/>
      <c r="H683" s="10"/>
      <c r="I683" s="10"/>
      <c r="J683" s="10"/>
      <c r="K683" s="10"/>
      <c r="L683" s="6"/>
      <c r="M683" s="10" t="s">
        <v>724</v>
      </c>
      <c r="N683" s="10" t="s">
        <v>730</v>
      </c>
      <c r="O683" s="10"/>
      <c r="P683" s="11"/>
      <c r="Q683" s="11"/>
      <c r="R683" s="11"/>
      <c r="S683" s="11"/>
      <c r="T683" s="11"/>
      <c r="U683" s="10"/>
      <c r="V683" s="10"/>
      <c r="W683" s="10"/>
      <c r="X683" s="10"/>
      <c r="Y683" s="6"/>
      <c r="Z683" s="10" t="s">
        <v>724</v>
      </c>
      <c r="AA683" s="10" t="s">
        <v>730</v>
      </c>
      <c r="AB683" s="10"/>
      <c r="AC683" s="11"/>
      <c r="AD683" s="11"/>
      <c r="AE683" s="11"/>
      <c r="AF683" s="11"/>
      <c r="AG683" s="11"/>
      <c r="AH683" s="10"/>
      <c r="AI683" s="10"/>
      <c r="AJ683" s="10"/>
      <c r="AK683" s="10"/>
      <c r="AL683" s="6">
        <f>L683-Y683</f>
        <v>0</v>
      </c>
      <c r="AM683" s="10" t="s">
        <v>724</v>
      </c>
    </row>
    <row r="684" spans="1:39" ht="20.25" customHeight="1" x14ac:dyDescent="0.3">
      <c r="A684" s="116" t="s">
        <v>725</v>
      </c>
      <c r="B684" s="116"/>
      <c r="C684" s="6"/>
      <c r="D684" s="10" t="s">
        <v>729</v>
      </c>
      <c r="E684" s="11"/>
      <c r="F684" s="6"/>
      <c r="G684" s="53" t="s">
        <v>726</v>
      </c>
      <c r="H684" s="1"/>
      <c r="I684" s="10"/>
      <c r="J684" s="10"/>
      <c r="K684" s="6"/>
      <c r="L684" s="10" t="s">
        <v>63</v>
      </c>
      <c r="M684" s="10"/>
      <c r="N684" s="116" t="s">
        <v>725</v>
      </c>
      <c r="O684" s="116"/>
      <c r="P684" s="6"/>
      <c r="Q684" s="10" t="s">
        <v>729</v>
      </c>
      <c r="R684" s="11"/>
      <c r="S684" s="6"/>
      <c r="T684" s="53" t="s">
        <v>726</v>
      </c>
      <c r="U684" s="1"/>
      <c r="V684" s="10"/>
      <c r="W684" s="10"/>
      <c r="X684" s="6"/>
      <c r="Y684" s="10" t="s">
        <v>63</v>
      </c>
      <c r="Z684" s="10"/>
      <c r="AA684" s="116" t="s">
        <v>725</v>
      </c>
      <c r="AB684" s="116"/>
      <c r="AC684" s="6">
        <f>C684-P684</f>
        <v>0</v>
      </c>
      <c r="AD684" s="10" t="s">
        <v>729</v>
      </c>
      <c r="AE684" s="11"/>
      <c r="AF684" s="6">
        <f>F684-S684</f>
        <v>0</v>
      </c>
      <c r="AG684" s="53" t="s">
        <v>726</v>
      </c>
      <c r="AH684" s="1"/>
      <c r="AI684" s="10"/>
      <c r="AJ684" s="10"/>
      <c r="AK684" s="6">
        <f>K684-X684</f>
        <v>0</v>
      </c>
      <c r="AL684" s="10" t="s">
        <v>63</v>
      </c>
      <c r="AM684" s="10"/>
    </row>
    <row r="685" spans="1:39" ht="21" customHeight="1" x14ac:dyDescent="0.3">
      <c r="A685" s="13" t="s">
        <v>728</v>
      </c>
      <c r="B685" s="13"/>
      <c r="C685" s="6"/>
      <c r="D685" s="13" t="s">
        <v>727</v>
      </c>
      <c r="E685" s="13"/>
      <c r="F685" s="13"/>
      <c r="J685" s="10"/>
      <c r="K685" s="10"/>
      <c r="L685" s="6"/>
      <c r="M685" s="10" t="s">
        <v>64</v>
      </c>
      <c r="N685" s="13" t="s">
        <v>728</v>
      </c>
      <c r="O685" s="13"/>
      <c r="P685" s="6"/>
      <c r="Q685" s="13" t="s">
        <v>727</v>
      </c>
      <c r="R685" s="13"/>
      <c r="S685" s="13"/>
      <c r="W685" s="10"/>
      <c r="X685" s="10"/>
      <c r="Y685" s="6"/>
      <c r="Z685" s="10" t="s">
        <v>64</v>
      </c>
      <c r="AA685" s="13" t="s">
        <v>728</v>
      </c>
      <c r="AB685" s="13"/>
      <c r="AC685" s="6">
        <f>C685-P685</f>
        <v>0</v>
      </c>
      <c r="AD685" s="13" t="s">
        <v>727</v>
      </c>
      <c r="AE685" s="13"/>
      <c r="AF685" s="13"/>
      <c r="AJ685" s="10"/>
      <c r="AK685" s="10"/>
      <c r="AL685" s="6">
        <f>L685-Y685</f>
        <v>0</v>
      </c>
      <c r="AM685" s="10" t="s">
        <v>64</v>
      </c>
    </row>
    <row r="688" spans="1:39" ht="17.25" customHeight="1" x14ac:dyDescent="0.25">
      <c r="A688" s="136" t="s">
        <v>146</v>
      </c>
      <c r="B688" s="136"/>
      <c r="C688" s="136"/>
      <c r="D688" s="136"/>
      <c r="E688" s="136"/>
      <c r="F688" s="136"/>
      <c r="G688" s="136"/>
      <c r="H688" s="136"/>
      <c r="I688" s="136"/>
      <c r="J688" s="136"/>
      <c r="K688" s="136"/>
      <c r="L688" s="136"/>
      <c r="M688" s="136"/>
      <c r="N688" s="19" t="s">
        <v>146</v>
      </c>
      <c r="O688" s="19"/>
      <c r="P688" s="19"/>
      <c r="Q688" s="19"/>
      <c r="R688" s="18"/>
      <c r="S688" s="18"/>
      <c r="T688" s="18"/>
      <c r="U688" s="18"/>
      <c r="V688" s="18"/>
      <c r="W688" s="18"/>
      <c r="X688" s="18"/>
      <c r="Y688" s="18"/>
      <c r="Z688" s="18"/>
      <c r="AA688" s="19" t="s">
        <v>146</v>
      </c>
      <c r="AB688" s="19"/>
      <c r="AC688" s="19"/>
      <c r="AD688" s="19"/>
      <c r="AE688" s="18"/>
      <c r="AF688" s="18"/>
      <c r="AG688" s="18"/>
      <c r="AH688" s="18"/>
      <c r="AI688" s="18"/>
      <c r="AJ688" s="18"/>
      <c r="AK688" s="18"/>
      <c r="AL688" s="18"/>
      <c r="AM688" s="18"/>
    </row>
    <row r="689" spans="1:39" ht="17.25" customHeight="1" x14ac:dyDescent="0.25">
      <c r="A689" s="9" t="s">
        <v>65</v>
      </c>
      <c r="B689" s="67"/>
      <c r="C689" s="7"/>
      <c r="D689" s="7"/>
      <c r="E689" s="7"/>
      <c r="F689" s="7"/>
      <c r="G689" s="7"/>
      <c r="H689" s="7"/>
      <c r="I689" s="7"/>
      <c r="J689" s="7"/>
      <c r="K689" s="7"/>
      <c r="L689" s="67"/>
      <c r="M689" s="67"/>
      <c r="N689" s="9" t="s">
        <v>65</v>
      </c>
      <c r="O689" s="67"/>
      <c r="P689" s="7"/>
      <c r="Q689" s="7"/>
      <c r="R689" s="7"/>
      <c r="S689" s="7"/>
      <c r="T689" s="7"/>
      <c r="U689" s="7"/>
      <c r="V689" s="7"/>
      <c r="W689" s="7"/>
      <c r="X689" s="7"/>
      <c r="Y689" s="67"/>
      <c r="Z689" s="67"/>
      <c r="AA689" s="9" t="s">
        <v>65</v>
      </c>
      <c r="AB689" s="67"/>
      <c r="AC689" s="7"/>
      <c r="AD689" s="7"/>
      <c r="AE689" s="7"/>
      <c r="AF689" s="7"/>
      <c r="AG689" s="7"/>
      <c r="AH689" s="7"/>
      <c r="AI689" s="7"/>
      <c r="AJ689" s="7"/>
      <c r="AK689" s="7"/>
      <c r="AL689" s="67"/>
      <c r="AM689" s="67"/>
    </row>
    <row r="690" spans="1:39" ht="27" customHeight="1" x14ac:dyDescent="0.25">
      <c r="A690" s="121" t="s">
        <v>52</v>
      </c>
      <c r="B690" s="121" t="s">
        <v>53</v>
      </c>
      <c r="C690" s="127" t="s">
        <v>70</v>
      </c>
      <c r="D690" s="131"/>
      <c r="E690" s="131"/>
      <c r="F690" s="131"/>
      <c r="G690" s="131"/>
      <c r="H690" s="131"/>
      <c r="I690" s="128"/>
      <c r="J690" s="132" t="s">
        <v>69</v>
      </c>
      <c r="K690" s="132"/>
      <c r="L690" s="44"/>
      <c r="M690" s="55"/>
      <c r="N690" s="121" t="s">
        <v>52</v>
      </c>
      <c r="O690" s="121" t="s">
        <v>53</v>
      </c>
      <c r="P690" s="127" t="s">
        <v>70</v>
      </c>
      <c r="Q690" s="131"/>
      <c r="R690" s="131"/>
      <c r="S690" s="131"/>
      <c r="T690" s="131"/>
      <c r="U690" s="131"/>
      <c r="V690" s="128"/>
      <c r="W690" s="119" t="s">
        <v>69</v>
      </c>
      <c r="X690" s="120"/>
      <c r="Y690" s="44"/>
      <c r="Z690" s="44"/>
      <c r="AA690" s="121" t="s">
        <v>52</v>
      </c>
      <c r="AB690" s="121" t="s">
        <v>53</v>
      </c>
      <c r="AC690" s="127" t="s">
        <v>70</v>
      </c>
      <c r="AD690" s="131"/>
      <c r="AE690" s="131"/>
      <c r="AF690" s="131"/>
      <c r="AG690" s="131"/>
      <c r="AH690" s="131"/>
      <c r="AI690" s="128"/>
      <c r="AJ690" s="119" t="s">
        <v>69</v>
      </c>
      <c r="AK690" s="120"/>
      <c r="AM690" s="33"/>
    </row>
    <row r="691" spans="1:39" ht="21" customHeight="1" x14ac:dyDescent="0.25">
      <c r="A691" s="122"/>
      <c r="B691" s="122"/>
      <c r="C691" s="121" t="s">
        <v>40</v>
      </c>
      <c r="D691" s="127" t="s">
        <v>48</v>
      </c>
      <c r="E691" s="131"/>
      <c r="F691" s="131"/>
      <c r="G691" s="131"/>
      <c r="H691" s="131"/>
      <c r="I691" s="128"/>
      <c r="J691" s="121" t="s">
        <v>47</v>
      </c>
      <c r="K691" s="124" t="s">
        <v>49</v>
      </c>
      <c r="L691" s="30"/>
      <c r="M691" s="55"/>
      <c r="N691" s="122"/>
      <c r="O691" s="122"/>
      <c r="P691" s="121" t="s">
        <v>40</v>
      </c>
      <c r="Q691" s="127" t="s">
        <v>48</v>
      </c>
      <c r="R691" s="131"/>
      <c r="S691" s="131"/>
      <c r="T691" s="131"/>
      <c r="U691" s="131"/>
      <c r="V691" s="128"/>
      <c r="W691" s="121" t="s">
        <v>47</v>
      </c>
      <c r="X691" s="124" t="s">
        <v>49</v>
      </c>
      <c r="Y691" s="44"/>
      <c r="Z691" s="44"/>
      <c r="AA691" s="122"/>
      <c r="AB691" s="122"/>
      <c r="AC691" s="121" t="s">
        <v>40</v>
      </c>
      <c r="AD691" s="127" t="s">
        <v>48</v>
      </c>
      <c r="AE691" s="131"/>
      <c r="AF691" s="131"/>
      <c r="AG691" s="131"/>
      <c r="AH691" s="131"/>
      <c r="AI691" s="128"/>
      <c r="AJ691" s="121" t="s">
        <v>47</v>
      </c>
      <c r="AK691" s="124" t="s">
        <v>49</v>
      </c>
    </row>
    <row r="692" spans="1:39" ht="18.75" customHeight="1" x14ac:dyDescent="0.25">
      <c r="A692" s="122"/>
      <c r="B692" s="122"/>
      <c r="C692" s="122"/>
      <c r="D692" s="124" t="s">
        <v>43</v>
      </c>
      <c r="E692" s="124" t="s">
        <v>42</v>
      </c>
      <c r="F692" s="124" t="s">
        <v>50</v>
      </c>
      <c r="G692" s="127" t="s">
        <v>44</v>
      </c>
      <c r="H692" s="128"/>
      <c r="I692" s="124" t="s">
        <v>723</v>
      </c>
      <c r="J692" s="122"/>
      <c r="K692" s="125"/>
      <c r="L692" s="30"/>
      <c r="M692" s="55"/>
      <c r="N692" s="122"/>
      <c r="O692" s="122"/>
      <c r="P692" s="122"/>
      <c r="Q692" s="124" t="s">
        <v>43</v>
      </c>
      <c r="R692" s="124" t="s">
        <v>42</v>
      </c>
      <c r="S692" s="124" t="s">
        <v>50</v>
      </c>
      <c r="T692" s="127" t="s">
        <v>44</v>
      </c>
      <c r="U692" s="128"/>
      <c r="V692" s="124" t="s">
        <v>723</v>
      </c>
      <c r="W692" s="122"/>
      <c r="X692" s="125"/>
      <c r="Y692" s="44"/>
      <c r="Z692" s="44"/>
      <c r="AA692" s="122"/>
      <c r="AB692" s="122"/>
      <c r="AC692" s="122"/>
      <c r="AD692" s="124" t="s">
        <v>43</v>
      </c>
      <c r="AE692" s="124" t="s">
        <v>42</v>
      </c>
      <c r="AF692" s="124" t="s">
        <v>50</v>
      </c>
      <c r="AG692" s="127" t="s">
        <v>44</v>
      </c>
      <c r="AH692" s="128"/>
      <c r="AI692" s="124" t="s">
        <v>723</v>
      </c>
      <c r="AJ692" s="122"/>
      <c r="AK692" s="125"/>
    </row>
    <row r="693" spans="1:39" ht="20.25" customHeight="1" x14ac:dyDescent="0.25">
      <c r="A693" s="122"/>
      <c r="B693" s="122"/>
      <c r="C693" s="122"/>
      <c r="D693" s="125"/>
      <c r="E693" s="125"/>
      <c r="F693" s="125"/>
      <c r="G693" s="117" t="s">
        <v>45</v>
      </c>
      <c r="H693" s="117" t="s">
        <v>46</v>
      </c>
      <c r="I693" s="125"/>
      <c r="J693" s="122"/>
      <c r="K693" s="125"/>
      <c r="L693" s="30"/>
      <c r="M693" s="55"/>
      <c r="N693" s="122"/>
      <c r="O693" s="122"/>
      <c r="P693" s="122"/>
      <c r="Q693" s="125"/>
      <c r="R693" s="125"/>
      <c r="S693" s="125"/>
      <c r="T693" s="117" t="s">
        <v>45</v>
      </c>
      <c r="U693" s="117" t="s">
        <v>46</v>
      </c>
      <c r="V693" s="125"/>
      <c r="W693" s="122"/>
      <c r="X693" s="125"/>
      <c r="Y693" s="44"/>
      <c r="Z693" s="44"/>
      <c r="AA693" s="122"/>
      <c r="AB693" s="122"/>
      <c r="AC693" s="122"/>
      <c r="AD693" s="125"/>
      <c r="AE693" s="125"/>
      <c r="AF693" s="125"/>
      <c r="AG693" s="117" t="s">
        <v>45</v>
      </c>
      <c r="AH693" s="117" t="s">
        <v>46</v>
      </c>
      <c r="AI693" s="125"/>
      <c r="AJ693" s="122"/>
      <c r="AK693" s="125"/>
    </row>
    <row r="694" spans="1:39" ht="47.25" customHeight="1" x14ac:dyDescent="0.25">
      <c r="A694" s="123"/>
      <c r="B694" s="123"/>
      <c r="C694" s="123"/>
      <c r="D694" s="126"/>
      <c r="E694" s="126"/>
      <c r="F694" s="126"/>
      <c r="G694" s="118"/>
      <c r="H694" s="118"/>
      <c r="I694" s="126"/>
      <c r="J694" s="123"/>
      <c r="K694" s="126"/>
      <c r="L694" s="30"/>
      <c r="M694" s="55"/>
      <c r="N694" s="123"/>
      <c r="O694" s="123"/>
      <c r="P694" s="123"/>
      <c r="Q694" s="126"/>
      <c r="R694" s="126"/>
      <c r="S694" s="126"/>
      <c r="T694" s="118"/>
      <c r="U694" s="118"/>
      <c r="V694" s="126"/>
      <c r="W694" s="123"/>
      <c r="X694" s="126"/>
      <c r="Y694" s="44"/>
      <c r="Z694" s="44"/>
      <c r="AA694" s="123"/>
      <c r="AB694" s="123"/>
      <c r="AC694" s="123"/>
      <c r="AD694" s="126"/>
      <c r="AE694" s="126"/>
      <c r="AF694" s="126"/>
      <c r="AG694" s="118"/>
      <c r="AH694" s="118"/>
      <c r="AI694" s="126"/>
      <c r="AJ694" s="123"/>
      <c r="AK694" s="126"/>
    </row>
    <row r="695" spans="1:39" ht="18.75" customHeight="1" x14ac:dyDescent="0.25">
      <c r="A695" s="66">
        <v>1</v>
      </c>
      <c r="B695" s="66">
        <v>2</v>
      </c>
      <c r="C695" s="66">
        <v>3</v>
      </c>
      <c r="D695" s="66">
        <v>4</v>
      </c>
      <c r="E695" s="66">
        <v>5</v>
      </c>
      <c r="F695" s="66">
        <v>6</v>
      </c>
      <c r="G695" s="66">
        <v>7</v>
      </c>
      <c r="H695" s="66">
        <v>8</v>
      </c>
      <c r="I695" s="66">
        <v>9</v>
      </c>
      <c r="J695" s="66">
        <v>10</v>
      </c>
      <c r="K695" s="66">
        <v>11</v>
      </c>
      <c r="L695" s="45"/>
      <c r="M695" s="39"/>
      <c r="N695" s="66">
        <v>1</v>
      </c>
      <c r="O695" s="66">
        <v>2</v>
      </c>
      <c r="P695" s="66">
        <v>3</v>
      </c>
      <c r="Q695" s="66">
        <v>4</v>
      </c>
      <c r="R695" s="66">
        <v>5</v>
      </c>
      <c r="S695" s="66">
        <v>6</v>
      </c>
      <c r="T695" s="66">
        <v>7</v>
      </c>
      <c r="U695" s="66">
        <v>8</v>
      </c>
      <c r="V695" s="66">
        <v>9</v>
      </c>
      <c r="W695" s="66">
        <v>10</v>
      </c>
      <c r="X695" s="66">
        <v>11</v>
      </c>
      <c r="Y695" s="45"/>
      <c r="Z695" s="45"/>
      <c r="AA695" s="66">
        <v>1</v>
      </c>
      <c r="AB695" s="66">
        <v>2</v>
      </c>
      <c r="AC695" s="66">
        <v>3</v>
      </c>
      <c r="AD695" s="66">
        <v>4</v>
      </c>
      <c r="AE695" s="66">
        <v>5</v>
      </c>
      <c r="AF695" s="66">
        <v>6</v>
      </c>
      <c r="AG695" s="66">
        <v>7</v>
      </c>
      <c r="AH695" s="66">
        <v>8</v>
      </c>
      <c r="AI695" s="66">
        <v>9</v>
      </c>
      <c r="AJ695" s="66">
        <v>10</v>
      </c>
      <c r="AK695" s="66">
        <v>11</v>
      </c>
    </row>
    <row r="696" spans="1:39" ht="38.25" customHeight="1" x14ac:dyDescent="0.25">
      <c r="A696" s="8" t="s">
        <v>54</v>
      </c>
      <c r="B696" s="66">
        <v>1</v>
      </c>
      <c r="C696" s="4"/>
      <c r="D696" s="4"/>
      <c r="E696" s="4"/>
      <c r="F696" s="4"/>
      <c r="G696" s="4"/>
      <c r="H696" s="4"/>
      <c r="I696" s="4"/>
      <c r="J696" s="3"/>
      <c r="K696" s="3"/>
      <c r="L696" s="31"/>
      <c r="M696" s="40"/>
      <c r="N696" s="8" t="s">
        <v>54</v>
      </c>
      <c r="O696" s="66">
        <v>1</v>
      </c>
      <c r="P696" s="4"/>
      <c r="Q696" s="4"/>
      <c r="R696" s="4"/>
      <c r="S696" s="4"/>
      <c r="T696" s="4"/>
      <c r="U696" s="4"/>
      <c r="V696" s="4"/>
      <c r="W696" s="3"/>
      <c r="X696" s="3"/>
      <c r="Y696" s="31"/>
      <c r="Z696" s="31"/>
      <c r="AA696" s="8" t="s">
        <v>54</v>
      </c>
      <c r="AB696" s="66">
        <v>1</v>
      </c>
      <c r="AC696" s="4">
        <f t="shared" ref="AC696:AC704" si="153">C696-P696</f>
        <v>0</v>
      </c>
      <c r="AD696" s="4">
        <f t="shared" ref="AD696:AD704" si="154">D696-Q696</f>
        <v>0</v>
      </c>
      <c r="AE696" s="4">
        <f t="shared" ref="AE696:AE704" si="155">E696-R696</f>
        <v>0</v>
      </c>
      <c r="AF696" s="4">
        <f t="shared" ref="AF696:AF704" si="156">F696-S696</f>
        <v>0</v>
      </c>
      <c r="AG696" s="4">
        <f t="shared" ref="AG696:AG704" si="157">G696-T696</f>
        <v>0</v>
      </c>
      <c r="AH696" s="4">
        <f t="shared" ref="AH696:AH704" si="158">H696-U696</f>
        <v>0</v>
      </c>
      <c r="AI696" s="4">
        <f t="shared" ref="AI696:AI704" si="159">I696-V696</f>
        <v>0</v>
      </c>
      <c r="AJ696" s="3">
        <f t="shared" ref="AJ696:AJ704" si="160">J696-W696</f>
        <v>0</v>
      </c>
      <c r="AK696" s="3">
        <f t="shared" ref="AK696:AK704" si="161">K696-X696</f>
        <v>0</v>
      </c>
    </row>
    <row r="697" spans="1:39" ht="39" customHeight="1" x14ac:dyDescent="0.25">
      <c r="A697" s="8" t="s">
        <v>55</v>
      </c>
      <c r="B697" s="66">
        <v>2</v>
      </c>
      <c r="C697" s="4"/>
      <c r="D697" s="4"/>
      <c r="E697" s="4"/>
      <c r="F697" s="4"/>
      <c r="G697" s="4"/>
      <c r="H697" s="4"/>
      <c r="I697" s="4"/>
      <c r="J697" s="3"/>
      <c r="K697" s="3"/>
      <c r="L697" s="31"/>
      <c r="M697" s="40"/>
      <c r="N697" s="8" t="s">
        <v>55</v>
      </c>
      <c r="O697" s="66">
        <v>2</v>
      </c>
      <c r="P697" s="4"/>
      <c r="Q697" s="4"/>
      <c r="R697" s="4"/>
      <c r="S697" s="4"/>
      <c r="T697" s="4"/>
      <c r="U697" s="4"/>
      <c r="V697" s="4"/>
      <c r="W697" s="3"/>
      <c r="X697" s="3"/>
      <c r="Y697" s="31"/>
      <c r="Z697" s="31"/>
      <c r="AA697" s="8" t="s">
        <v>55</v>
      </c>
      <c r="AB697" s="66">
        <v>2</v>
      </c>
      <c r="AC697" s="4">
        <f t="shared" si="153"/>
        <v>0</v>
      </c>
      <c r="AD697" s="4">
        <f t="shared" si="154"/>
        <v>0</v>
      </c>
      <c r="AE697" s="4">
        <f t="shared" si="155"/>
        <v>0</v>
      </c>
      <c r="AF697" s="4">
        <f t="shared" si="156"/>
        <v>0</v>
      </c>
      <c r="AG697" s="4">
        <f t="shared" si="157"/>
        <v>0</v>
      </c>
      <c r="AH697" s="4">
        <f t="shared" si="158"/>
        <v>0</v>
      </c>
      <c r="AI697" s="4">
        <f t="shared" si="159"/>
        <v>0</v>
      </c>
      <c r="AJ697" s="3">
        <f t="shared" si="160"/>
        <v>0</v>
      </c>
      <c r="AK697" s="3">
        <f t="shared" si="161"/>
        <v>0</v>
      </c>
    </row>
    <row r="698" spans="1:39" ht="52.5" customHeight="1" x14ac:dyDescent="0.25">
      <c r="A698" s="8" t="s">
        <v>56</v>
      </c>
      <c r="B698" s="66">
        <v>3</v>
      </c>
      <c r="C698" s="4"/>
      <c r="D698" s="4"/>
      <c r="E698" s="4"/>
      <c r="F698" s="4"/>
      <c r="G698" s="4"/>
      <c r="H698" s="4"/>
      <c r="I698" s="4"/>
      <c r="J698" s="3"/>
      <c r="K698" s="3"/>
      <c r="L698" s="31"/>
      <c r="M698" s="40"/>
      <c r="N698" s="8" t="s">
        <v>56</v>
      </c>
      <c r="O698" s="66">
        <v>3</v>
      </c>
      <c r="P698" s="4"/>
      <c r="Q698" s="4"/>
      <c r="R698" s="4"/>
      <c r="S698" s="4"/>
      <c r="T698" s="4"/>
      <c r="U698" s="4"/>
      <c r="V698" s="4"/>
      <c r="W698" s="3"/>
      <c r="X698" s="3"/>
      <c r="Y698" s="31"/>
      <c r="Z698" s="31"/>
      <c r="AA698" s="8" t="s">
        <v>56</v>
      </c>
      <c r="AB698" s="66">
        <v>3</v>
      </c>
      <c r="AC698" s="4">
        <f t="shared" si="153"/>
        <v>0</v>
      </c>
      <c r="AD698" s="4">
        <f t="shared" si="154"/>
        <v>0</v>
      </c>
      <c r="AE698" s="4">
        <f t="shared" si="155"/>
        <v>0</v>
      </c>
      <c r="AF698" s="4">
        <f t="shared" si="156"/>
        <v>0</v>
      </c>
      <c r="AG698" s="4">
        <f t="shared" si="157"/>
        <v>0</v>
      </c>
      <c r="AH698" s="4">
        <f t="shared" si="158"/>
        <v>0</v>
      </c>
      <c r="AI698" s="4">
        <f t="shared" si="159"/>
        <v>0</v>
      </c>
      <c r="AJ698" s="3">
        <f t="shared" si="160"/>
        <v>0</v>
      </c>
      <c r="AK698" s="3">
        <f t="shared" si="161"/>
        <v>0</v>
      </c>
    </row>
    <row r="699" spans="1:39" ht="12.75" customHeight="1" x14ac:dyDescent="0.25">
      <c r="A699" s="8" t="s">
        <v>57</v>
      </c>
      <c r="B699" s="66">
        <v>4</v>
      </c>
      <c r="C699" s="4"/>
      <c r="D699" s="4"/>
      <c r="E699" s="4"/>
      <c r="F699" s="4"/>
      <c r="G699" s="4"/>
      <c r="H699" s="4"/>
      <c r="I699" s="4"/>
      <c r="J699" s="3"/>
      <c r="K699" s="3"/>
      <c r="L699" s="31"/>
      <c r="M699" s="40"/>
      <c r="N699" s="8" t="s">
        <v>57</v>
      </c>
      <c r="O699" s="66">
        <v>4</v>
      </c>
      <c r="P699" s="4"/>
      <c r="Q699" s="4"/>
      <c r="R699" s="4"/>
      <c r="S699" s="4"/>
      <c r="T699" s="4"/>
      <c r="U699" s="4"/>
      <c r="V699" s="4"/>
      <c r="W699" s="3"/>
      <c r="X699" s="3"/>
      <c r="Y699" s="31"/>
      <c r="Z699" s="31"/>
      <c r="AA699" s="8" t="s">
        <v>57</v>
      </c>
      <c r="AB699" s="66">
        <v>4</v>
      </c>
      <c r="AC699" s="4">
        <f t="shared" si="153"/>
        <v>0</v>
      </c>
      <c r="AD699" s="4">
        <f t="shared" si="154"/>
        <v>0</v>
      </c>
      <c r="AE699" s="4">
        <f t="shared" si="155"/>
        <v>0</v>
      </c>
      <c r="AF699" s="4">
        <f t="shared" si="156"/>
        <v>0</v>
      </c>
      <c r="AG699" s="4">
        <f t="shared" si="157"/>
        <v>0</v>
      </c>
      <c r="AH699" s="4">
        <f t="shared" si="158"/>
        <v>0</v>
      </c>
      <c r="AI699" s="4">
        <f t="shared" si="159"/>
        <v>0</v>
      </c>
      <c r="AJ699" s="3">
        <f t="shared" si="160"/>
        <v>0</v>
      </c>
      <c r="AK699" s="3">
        <f t="shared" si="161"/>
        <v>0</v>
      </c>
    </row>
    <row r="700" spans="1:39" ht="12" customHeight="1" x14ac:dyDescent="0.25">
      <c r="A700" s="8" t="s">
        <v>720</v>
      </c>
      <c r="B700" s="65">
        <v>5</v>
      </c>
      <c r="C700" s="4"/>
      <c r="D700" s="4"/>
      <c r="E700" s="4"/>
      <c r="F700" s="4"/>
      <c r="G700" s="4"/>
      <c r="H700" s="4"/>
      <c r="I700" s="4"/>
      <c r="J700" s="3"/>
      <c r="K700" s="3"/>
      <c r="L700" s="31"/>
      <c r="M700" s="40"/>
      <c r="N700" s="8" t="s">
        <v>58</v>
      </c>
      <c r="O700" s="65">
        <v>5</v>
      </c>
      <c r="P700" s="4"/>
      <c r="Q700" s="4"/>
      <c r="R700" s="4"/>
      <c r="S700" s="4"/>
      <c r="T700" s="4"/>
      <c r="U700" s="4"/>
      <c r="V700" s="4"/>
      <c r="W700" s="3"/>
      <c r="X700" s="3"/>
      <c r="Y700" s="31"/>
      <c r="Z700" s="31"/>
      <c r="AA700" s="8" t="s">
        <v>58</v>
      </c>
      <c r="AB700" s="65">
        <v>5</v>
      </c>
      <c r="AC700" s="4">
        <f t="shared" si="153"/>
        <v>0</v>
      </c>
      <c r="AD700" s="4">
        <f t="shared" si="154"/>
        <v>0</v>
      </c>
      <c r="AE700" s="4">
        <f t="shared" si="155"/>
        <v>0</v>
      </c>
      <c r="AF700" s="4">
        <f t="shared" si="156"/>
        <v>0</v>
      </c>
      <c r="AG700" s="4">
        <f t="shared" si="157"/>
        <v>0</v>
      </c>
      <c r="AH700" s="4">
        <f t="shared" si="158"/>
        <v>0</v>
      </c>
      <c r="AI700" s="4">
        <f t="shared" si="159"/>
        <v>0</v>
      </c>
      <c r="AJ700" s="3">
        <f t="shared" si="160"/>
        <v>0</v>
      </c>
      <c r="AK700" s="3">
        <f t="shared" si="161"/>
        <v>0</v>
      </c>
    </row>
    <row r="701" spans="1:39" ht="12.75" customHeight="1" x14ac:dyDescent="0.25">
      <c r="A701" s="8" t="s">
        <v>59</v>
      </c>
      <c r="B701" s="65">
        <v>6</v>
      </c>
      <c r="C701" s="4"/>
      <c r="D701" s="4"/>
      <c r="E701" s="4"/>
      <c r="F701" s="4"/>
      <c r="G701" s="4"/>
      <c r="H701" s="4"/>
      <c r="I701" s="4"/>
      <c r="J701" s="3"/>
      <c r="K701" s="3"/>
      <c r="L701" s="31"/>
      <c r="M701" s="40"/>
      <c r="N701" s="8" t="s">
        <v>59</v>
      </c>
      <c r="O701" s="65">
        <v>6</v>
      </c>
      <c r="P701" s="4"/>
      <c r="Q701" s="4"/>
      <c r="R701" s="4"/>
      <c r="S701" s="4"/>
      <c r="T701" s="4"/>
      <c r="U701" s="4"/>
      <c r="V701" s="4"/>
      <c r="W701" s="3"/>
      <c r="X701" s="3"/>
      <c r="Y701" s="31"/>
      <c r="Z701" s="31"/>
      <c r="AA701" s="8" t="s">
        <v>59</v>
      </c>
      <c r="AB701" s="65">
        <v>6</v>
      </c>
      <c r="AC701" s="4">
        <f t="shared" si="153"/>
        <v>0</v>
      </c>
      <c r="AD701" s="4">
        <f t="shared" si="154"/>
        <v>0</v>
      </c>
      <c r="AE701" s="4">
        <f t="shared" si="155"/>
        <v>0</v>
      </c>
      <c r="AF701" s="4">
        <f t="shared" si="156"/>
        <v>0</v>
      </c>
      <c r="AG701" s="4">
        <f t="shared" si="157"/>
        <v>0</v>
      </c>
      <c r="AH701" s="4">
        <f t="shared" si="158"/>
        <v>0</v>
      </c>
      <c r="AI701" s="4">
        <f t="shared" si="159"/>
        <v>0</v>
      </c>
      <c r="AJ701" s="3">
        <f t="shared" si="160"/>
        <v>0</v>
      </c>
      <c r="AK701" s="3">
        <f t="shared" si="161"/>
        <v>0</v>
      </c>
    </row>
    <row r="702" spans="1:39" ht="12.75" customHeight="1" x14ac:dyDescent="0.25">
      <c r="A702" s="8" t="s">
        <v>60</v>
      </c>
      <c r="B702" s="65">
        <v>7</v>
      </c>
      <c r="C702" s="4"/>
      <c r="D702" s="4"/>
      <c r="E702" s="4"/>
      <c r="F702" s="4"/>
      <c r="G702" s="4"/>
      <c r="H702" s="4"/>
      <c r="I702" s="4"/>
      <c r="J702" s="3"/>
      <c r="K702" s="3"/>
      <c r="L702" s="31"/>
      <c r="M702" s="40"/>
      <c r="N702" s="8" t="s">
        <v>60</v>
      </c>
      <c r="O702" s="65">
        <v>7</v>
      </c>
      <c r="P702" s="4"/>
      <c r="Q702" s="4"/>
      <c r="R702" s="4"/>
      <c r="S702" s="4"/>
      <c r="T702" s="4"/>
      <c r="U702" s="4"/>
      <c r="V702" s="4"/>
      <c r="W702" s="3"/>
      <c r="X702" s="3"/>
      <c r="Y702" s="31"/>
      <c r="Z702" s="31"/>
      <c r="AA702" s="8" t="s">
        <v>60</v>
      </c>
      <c r="AB702" s="65">
        <v>7</v>
      </c>
      <c r="AC702" s="4">
        <f t="shared" si="153"/>
        <v>0</v>
      </c>
      <c r="AD702" s="4">
        <f t="shared" si="154"/>
        <v>0</v>
      </c>
      <c r="AE702" s="4">
        <f t="shared" si="155"/>
        <v>0</v>
      </c>
      <c r="AF702" s="4">
        <f t="shared" si="156"/>
        <v>0</v>
      </c>
      <c r="AG702" s="4">
        <f t="shared" si="157"/>
        <v>0</v>
      </c>
      <c r="AH702" s="4">
        <f t="shared" si="158"/>
        <v>0</v>
      </c>
      <c r="AI702" s="4">
        <f t="shared" si="159"/>
        <v>0</v>
      </c>
      <c r="AJ702" s="3">
        <f t="shared" si="160"/>
        <v>0</v>
      </c>
      <c r="AK702" s="3">
        <f t="shared" si="161"/>
        <v>0</v>
      </c>
    </row>
    <row r="703" spans="1:39" ht="15" customHeight="1" x14ac:dyDescent="0.25">
      <c r="A703" s="8" t="s">
        <v>61</v>
      </c>
      <c r="B703" s="65">
        <v>8</v>
      </c>
      <c r="C703" s="4"/>
      <c r="D703" s="4"/>
      <c r="E703" s="4"/>
      <c r="F703" s="4"/>
      <c r="G703" s="4"/>
      <c r="H703" s="4"/>
      <c r="I703" s="4"/>
      <c r="J703" s="3"/>
      <c r="K703" s="3"/>
      <c r="L703" s="31"/>
      <c r="M703" s="40"/>
      <c r="N703" s="8" t="s">
        <v>61</v>
      </c>
      <c r="O703" s="65">
        <v>8</v>
      </c>
      <c r="P703" s="4">
        <v>1</v>
      </c>
      <c r="Q703" s="4"/>
      <c r="R703" s="4"/>
      <c r="S703" s="4"/>
      <c r="T703" s="4"/>
      <c r="U703" s="4">
        <v>1</v>
      </c>
      <c r="V703" s="4"/>
      <c r="W703" s="3">
        <v>89.1</v>
      </c>
      <c r="X703" s="3"/>
      <c r="Y703" s="31"/>
      <c r="Z703" s="31"/>
      <c r="AA703" s="8" t="s">
        <v>61</v>
      </c>
      <c r="AB703" s="65">
        <v>8</v>
      </c>
      <c r="AC703" s="4">
        <f t="shared" si="153"/>
        <v>-1</v>
      </c>
      <c r="AD703" s="4">
        <f t="shared" si="154"/>
        <v>0</v>
      </c>
      <c r="AE703" s="4">
        <f t="shared" si="155"/>
        <v>0</v>
      </c>
      <c r="AF703" s="4">
        <f t="shared" si="156"/>
        <v>0</v>
      </c>
      <c r="AG703" s="4">
        <f t="shared" si="157"/>
        <v>0</v>
      </c>
      <c r="AH703" s="4">
        <f t="shared" si="158"/>
        <v>-1</v>
      </c>
      <c r="AI703" s="4">
        <f t="shared" si="159"/>
        <v>0</v>
      </c>
      <c r="AJ703" s="3">
        <f t="shared" si="160"/>
        <v>-89.1</v>
      </c>
      <c r="AK703" s="3">
        <f t="shared" si="161"/>
        <v>0</v>
      </c>
    </row>
    <row r="704" spans="1:39" ht="16.5" customHeight="1" x14ac:dyDescent="0.25">
      <c r="A704" s="14" t="s">
        <v>258</v>
      </c>
      <c r="B704" s="15">
        <v>9</v>
      </c>
      <c r="C704" s="16">
        <f>SUM(C696:C703)</f>
        <v>0</v>
      </c>
      <c r="D704" s="16">
        <f t="shared" ref="D704:H704" si="162">SUM(D696:D703)</f>
        <v>0</v>
      </c>
      <c r="E704" s="16">
        <f t="shared" si="162"/>
        <v>0</v>
      </c>
      <c r="F704" s="16">
        <f t="shared" si="162"/>
        <v>0</v>
      </c>
      <c r="G704" s="16">
        <f t="shared" si="162"/>
        <v>0</v>
      </c>
      <c r="H704" s="16">
        <f t="shared" si="162"/>
        <v>0</v>
      </c>
      <c r="I704" s="16">
        <f>SUM(I696:I703)</f>
        <v>0</v>
      </c>
      <c r="J704" s="17">
        <f>SUM(J696:J703)</f>
        <v>0</v>
      </c>
      <c r="K704" s="17">
        <f>SUM(K696:K703)</f>
        <v>0</v>
      </c>
      <c r="L704" s="40"/>
      <c r="M704" s="40"/>
      <c r="N704" s="14" t="s">
        <v>62</v>
      </c>
      <c r="O704" s="15">
        <v>9</v>
      </c>
      <c r="P704" s="4">
        <f t="shared" ref="P704:X704" si="163">SUM(P696:P703)</f>
        <v>1</v>
      </c>
      <c r="Q704" s="4">
        <f t="shared" si="163"/>
        <v>0</v>
      </c>
      <c r="R704" s="4">
        <f t="shared" si="163"/>
        <v>0</v>
      </c>
      <c r="S704" s="4">
        <f t="shared" si="163"/>
        <v>0</v>
      </c>
      <c r="T704" s="4">
        <f t="shared" si="163"/>
        <v>0</v>
      </c>
      <c r="U704" s="4">
        <f t="shared" si="163"/>
        <v>1</v>
      </c>
      <c r="V704" s="4">
        <f t="shared" si="163"/>
        <v>0</v>
      </c>
      <c r="W704" s="3">
        <f t="shared" si="163"/>
        <v>89.1</v>
      </c>
      <c r="X704" s="3">
        <f t="shared" si="163"/>
        <v>0</v>
      </c>
      <c r="Y704" s="32"/>
      <c r="Z704" s="32"/>
      <c r="AA704" s="14" t="s">
        <v>62</v>
      </c>
      <c r="AB704" s="15">
        <v>9</v>
      </c>
      <c r="AC704" s="4">
        <f t="shared" si="153"/>
        <v>-1</v>
      </c>
      <c r="AD704" s="4">
        <f t="shared" si="154"/>
        <v>0</v>
      </c>
      <c r="AE704" s="4">
        <f t="shared" si="155"/>
        <v>0</v>
      </c>
      <c r="AF704" s="4">
        <f t="shared" si="156"/>
        <v>0</v>
      </c>
      <c r="AG704" s="4">
        <f t="shared" si="157"/>
        <v>0</v>
      </c>
      <c r="AH704" s="4">
        <f t="shared" si="158"/>
        <v>-1</v>
      </c>
      <c r="AI704" s="4">
        <f t="shared" si="159"/>
        <v>0</v>
      </c>
      <c r="AJ704" s="3">
        <f t="shared" si="160"/>
        <v>-89.1</v>
      </c>
      <c r="AK704" s="3">
        <f t="shared" si="161"/>
        <v>0</v>
      </c>
    </row>
    <row r="706" spans="1:39" x14ac:dyDescent="0.25">
      <c r="A706" s="12" t="s">
        <v>66</v>
      </c>
      <c r="N706" s="12" t="s">
        <v>66</v>
      </c>
      <c r="AA706" s="12" t="s">
        <v>66</v>
      </c>
    </row>
    <row r="707" spans="1:39" ht="18.75" x14ac:dyDescent="0.3">
      <c r="A707" s="10" t="s">
        <v>730</v>
      </c>
      <c r="B707" s="10"/>
      <c r="C707" s="11"/>
      <c r="D707" s="11"/>
      <c r="E707" s="11"/>
      <c r="F707" s="11"/>
      <c r="G707" s="11"/>
      <c r="H707" s="10"/>
      <c r="I707" s="10"/>
      <c r="J707" s="10"/>
      <c r="K707" s="10"/>
      <c r="L707" s="6"/>
      <c r="M707" s="10" t="s">
        <v>724</v>
      </c>
      <c r="N707" s="10" t="s">
        <v>730</v>
      </c>
      <c r="O707" s="10"/>
      <c r="P707" s="11"/>
      <c r="Q707" s="11"/>
      <c r="R707" s="11"/>
      <c r="S707" s="11"/>
      <c r="T707" s="11"/>
      <c r="U707" s="10"/>
      <c r="V707" s="10"/>
      <c r="W707" s="10"/>
      <c r="X707" s="10"/>
      <c r="Y707" s="6"/>
      <c r="Z707" s="10" t="s">
        <v>724</v>
      </c>
      <c r="AA707" s="10" t="s">
        <v>730</v>
      </c>
      <c r="AB707" s="10"/>
      <c r="AC707" s="11"/>
      <c r="AD707" s="11"/>
      <c r="AE707" s="11"/>
      <c r="AF707" s="11"/>
      <c r="AG707" s="11"/>
      <c r="AH707" s="10"/>
      <c r="AI707" s="10"/>
      <c r="AJ707" s="10"/>
      <c r="AK707" s="10"/>
      <c r="AL707" s="6">
        <f>L707-Y707</f>
        <v>0</v>
      </c>
      <c r="AM707" s="10" t="s">
        <v>724</v>
      </c>
    </row>
    <row r="708" spans="1:39" ht="20.25" customHeight="1" x14ac:dyDescent="0.3">
      <c r="A708" s="116" t="s">
        <v>725</v>
      </c>
      <c r="B708" s="116"/>
      <c r="C708" s="6"/>
      <c r="D708" s="10" t="s">
        <v>729</v>
      </c>
      <c r="E708" s="11"/>
      <c r="F708" s="6"/>
      <c r="G708" s="53" t="s">
        <v>726</v>
      </c>
      <c r="H708" s="1"/>
      <c r="I708" s="10"/>
      <c r="J708" s="10"/>
      <c r="K708" s="6"/>
      <c r="L708" s="10" t="s">
        <v>63</v>
      </c>
      <c r="M708" s="10"/>
      <c r="N708" s="116" t="s">
        <v>725</v>
      </c>
      <c r="O708" s="116"/>
      <c r="P708" s="6"/>
      <c r="Q708" s="10" t="s">
        <v>729</v>
      </c>
      <c r="R708" s="11"/>
      <c r="S708" s="6"/>
      <c r="T708" s="53" t="s">
        <v>726</v>
      </c>
      <c r="U708" s="1"/>
      <c r="V708" s="10"/>
      <c r="W708" s="10"/>
      <c r="X708" s="6"/>
      <c r="Y708" s="10" t="s">
        <v>63</v>
      </c>
      <c r="Z708" s="10"/>
      <c r="AA708" s="116" t="s">
        <v>725</v>
      </c>
      <c r="AB708" s="116"/>
      <c r="AC708" s="6">
        <f>C708-P708</f>
        <v>0</v>
      </c>
      <c r="AD708" s="10" t="s">
        <v>729</v>
      </c>
      <c r="AE708" s="11"/>
      <c r="AF708" s="6">
        <f>F708-S708</f>
        <v>0</v>
      </c>
      <c r="AG708" s="53" t="s">
        <v>726</v>
      </c>
      <c r="AH708" s="1"/>
      <c r="AI708" s="10"/>
      <c r="AJ708" s="10"/>
      <c r="AK708" s="6">
        <f>K708-X708</f>
        <v>0</v>
      </c>
      <c r="AL708" s="10" t="s">
        <v>63</v>
      </c>
      <c r="AM708" s="10"/>
    </row>
    <row r="709" spans="1:39" ht="21" customHeight="1" x14ac:dyDescent="0.3">
      <c r="A709" s="13" t="s">
        <v>728</v>
      </c>
      <c r="B709" s="13"/>
      <c r="C709" s="6"/>
      <c r="D709" s="13" t="s">
        <v>727</v>
      </c>
      <c r="E709" s="13"/>
      <c r="F709" s="13"/>
      <c r="J709" s="10"/>
      <c r="K709" s="10"/>
      <c r="L709" s="6"/>
      <c r="M709" s="10" t="s">
        <v>64</v>
      </c>
      <c r="N709" s="13" t="s">
        <v>728</v>
      </c>
      <c r="O709" s="13"/>
      <c r="P709" s="6"/>
      <c r="Q709" s="13" t="s">
        <v>727</v>
      </c>
      <c r="R709" s="13"/>
      <c r="S709" s="13"/>
      <c r="W709" s="10"/>
      <c r="X709" s="10"/>
      <c r="Y709" s="6"/>
      <c r="Z709" s="10" t="s">
        <v>64</v>
      </c>
      <c r="AA709" s="13" t="s">
        <v>728</v>
      </c>
      <c r="AB709" s="13"/>
      <c r="AC709" s="6">
        <f>C709-P709</f>
        <v>0</v>
      </c>
      <c r="AD709" s="13" t="s">
        <v>727</v>
      </c>
      <c r="AE709" s="13"/>
      <c r="AF709" s="13"/>
      <c r="AJ709" s="10"/>
      <c r="AK709" s="10"/>
      <c r="AL709" s="6">
        <f>L709-Y709</f>
        <v>0</v>
      </c>
      <c r="AM709" s="10" t="s">
        <v>64</v>
      </c>
    </row>
    <row r="712" spans="1:39" x14ac:dyDescent="0.25">
      <c r="A712" s="12" t="s">
        <v>67</v>
      </c>
      <c r="N712" s="12" t="s">
        <v>67</v>
      </c>
      <c r="AA712" s="12" t="s">
        <v>67</v>
      </c>
    </row>
    <row r="713" spans="1:39" ht="18.75" x14ac:dyDescent="0.3">
      <c r="A713" s="10" t="s">
        <v>730</v>
      </c>
      <c r="B713" s="10"/>
      <c r="C713" s="11"/>
      <c r="D713" s="11"/>
      <c r="E713" s="11"/>
      <c r="F713" s="11"/>
      <c r="G713" s="11"/>
      <c r="H713" s="10"/>
      <c r="I713" s="10"/>
      <c r="J713" s="10"/>
      <c r="K713" s="10"/>
      <c r="L713" s="6"/>
      <c r="M713" s="10" t="s">
        <v>724</v>
      </c>
      <c r="N713" s="10" t="s">
        <v>730</v>
      </c>
      <c r="O713" s="10"/>
      <c r="P713" s="11"/>
      <c r="Q713" s="11"/>
      <c r="R713" s="11"/>
      <c r="S713" s="11"/>
      <c r="T713" s="11"/>
      <c r="U713" s="10"/>
      <c r="V713" s="10"/>
      <c r="W713" s="10"/>
      <c r="X713" s="10"/>
      <c r="Y713" s="6"/>
      <c r="Z713" s="10" t="s">
        <v>724</v>
      </c>
      <c r="AA713" s="10" t="s">
        <v>730</v>
      </c>
      <c r="AB713" s="10"/>
      <c r="AC713" s="11"/>
      <c r="AD713" s="11"/>
      <c r="AE713" s="11"/>
      <c r="AF713" s="11"/>
      <c r="AG713" s="11"/>
      <c r="AH713" s="10"/>
      <c r="AI713" s="10"/>
      <c r="AJ713" s="10"/>
      <c r="AK713" s="10"/>
      <c r="AL713" s="6">
        <f>L713-Y713</f>
        <v>0</v>
      </c>
      <c r="AM713" s="10" t="s">
        <v>724</v>
      </c>
    </row>
    <row r="714" spans="1:39" ht="20.25" customHeight="1" x14ac:dyDescent="0.3">
      <c r="A714" s="116" t="s">
        <v>725</v>
      </c>
      <c r="B714" s="116"/>
      <c r="C714" s="6"/>
      <c r="D714" s="10" t="s">
        <v>729</v>
      </c>
      <c r="E714" s="11"/>
      <c r="F714" s="6"/>
      <c r="G714" s="53" t="s">
        <v>726</v>
      </c>
      <c r="H714" s="1"/>
      <c r="I714" s="10"/>
      <c r="J714" s="10"/>
      <c r="K714" s="6"/>
      <c r="L714" s="10" t="s">
        <v>63</v>
      </c>
      <c r="M714" s="10"/>
      <c r="N714" s="116" t="s">
        <v>725</v>
      </c>
      <c r="O714" s="116"/>
      <c r="P714" s="6"/>
      <c r="Q714" s="10" t="s">
        <v>729</v>
      </c>
      <c r="R714" s="11"/>
      <c r="S714" s="6"/>
      <c r="T714" s="53" t="s">
        <v>726</v>
      </c>
      <c r="U714" s="1"/>
      <c r="V714" s="10"/>
      <c r="W714" s="10"/>
      <c r="X714" s="6"/>
      <c r="Y714" s="10" t="s">
        <v>63</v>
      </c>
      <c r="Z714" s="10"/>
      <c r="AA714" s="116" t="s">
        <v>725</v>
      </c>
      <c r="AB714" s="116"/>
      <c r="AC714" s="6">
        <f>C714-P714</f>
        <v>0</v>
      </c>
      <c r="AD714" s="10" t="s">
        <v>729</v>
      </c>
      <c r="AE714" s="11"/>
      <c r="AF714" s="6">
        <f>F714-S714</f>
        <v>0</v>
      </c>
      <c r="AG714" s="53" t="s">
        <v>726</v>
      </c>
      <c r="AH714" s="1"/>
      <c r="AI714" s="10"/>
      <c r="AJ714" s="10"/>
      <c r="AK714" s="6">
        <f>K714-X714</f>
        <v>0</v>
      </c>
      <c r="AL714" s="10" t="s">
        <v>63</v>
      </c>
      <c r="AM714" s="10"/>
    </row>
    <row r="715" spans="1:39" ht="21" customHeight="1" x14ac:dyDescent="0.3">
      <c r="A715" s="13" t="s">
        <v>728</v>
      </c>
      <c r="B715" s="13"/>
      <c r="C715" s="6"/>
      <c r="D715" s="13" t="s">
        <v>727</v>
      </c>
      <c r="E715" s="13"/>
      <c r="F715" s="13"/>
      <c r="J715" s="10"/>
      <c r="K715" s="10"/>
      <c r="L715" s="6"/>
      <c r="M715" s="10" t="s">
        <v>64</v>
      </c>
      <c r="N715" s="13" t="s">
        <v>728</v>
      </c>
      <c r="O715" s="13"/>
      <c r="P715" s="6"/>
      <c r="Q715" s="13" t="s">
        <v>727</v>
      </c>
      <c r="R715" s="13"/>
      <c r="S715" s="13"/>
      <c r="W715" s="10"/>
      <c r="X715" s="10"/>
      <c r="Y715" s="6"/>
      <c r="Z715" s="10" t="s">
        <v>64</v>
      </c>
      <c r="AA715" s="13" t="s">
        <v>728</v>
      </c>
      <c r="AB715" s="13"/>
      <c r="AC715" s="6">
        <f>C715-P715</f>
        <v>0</v>
      </c>
      <c r="AD715" s="13" t="s">
        <v>727</v>
      </c>
      <c r="AE715" s="13"/>
      <c r="AF715" s="13"/>
      <c r="AJ715" s="10"/>
      <c r="AK715" s="10"/>
      <c r="AL715" s="6">
        <f>L715-Y715</f>
        <v>0</v>
      </c>
      <c r="AM715" s="10" t="s">
        <v>64</v>
      </c>
    </row>
    <row r="718" spans="1:39" x14ac:dyDescent="0.25">
      <c r="A718" s="12" t="s">
        <v>68</v>
      </c>
      <c r="N718" s="12" t="s">
        <v>68</v>
      </c>
      <c r="AA718" s="12" t="s">
        <v>68</v>
      </c>
    </row>
    <row r="719" spans="1:39" ht="18.75" x14ac:dyDescent="0.3">
      <c r="A719" s="10" t="s">
        <v>730</v>
      </c>
      <c r="B719" s="10"/>
      <c r="C719" s="11"/>
      <c r="D719" s="11"/>
      <c r="E719" s="11"/>
      <c r="F719" s="11"/>
      <c r="G719" s="11"/>
      <c r="H719" s="10"/>
      <c r="I719" s="10"/>
      <c r="J719" s="10"/>
      <c r="K719" s="10"/>
      <c r="L719" s="6"/>
      <c r="M719" s="10" t="s">
        <v>724</v>
      </c>
      <c r="N719" s="10" t="s">
        <v>730</v>
      </c>
      <c r="O719" s="10"/>
      <c r="P719" s="11"/>
      <c r="Q719" s="11"/>
      <c r="R719" s="11"/>
      <c r="S719" s="11"/>
      <c r="T719" s="11"/>
      <c r="U719" s="10"/>
      <c r="V719" s="10"/>
      <c r="W719" s="10"/>
      <c r="X719" s="10"/>
      <c r="Y719" s="6"/>
      <c r="Z719" s="10" t="s">
        <v>724</v>
      </c>
      <c r="AA719" s="10" t="s">
        <v>730</v>
      </c>
      <c r="AB719" s="10"/>
      <c r="AC719" s="11"/>
      <c r="AD719" s="11"/>
      <c r="AE719" s="11"/>
      <c r="AF719" s="11"/>
      <c r="AG719" s="11"/>
      <c r="AH719" s="10"/>
      <c r="AI719" s="10"/>
      <c r="AJ719" s="10"/>
      <c r="AK719" s="10"/>
      <c r="AL719" s="6">
        <f>L719-Y719</f>
        <v>0</v>
      </c>
      <c r="AM719" s="10" t="s">
        <v>724</v>
      </c>
    </row>
    <row r="720" spans="1:39" ht="20.25" customHeight="1" x14ac:dyDescent="0.3">
      <c r="A720" s="116" t="s">
        <v>725</v>
      </c>
      <c r="B720" s="116"/>
      <c r="C720" s="6"/>
      <c r="D720" s="10" t="s">
        <v>729</v>
      </c>
      <c r="E720" s="11"/>
      <c r="F720" s="6"/>
      <c r="G720" s="53" t="s">
        <v>726</v>
      </c>
      <c r="H720" s="1"/>
      <c r="I720" s="10"/>
      <c r="J720" s="10"/>
      <c r="K720" s="6"/>
      <c r="L720" s="10" t="s">
        <v>63</v>
      </c>
      <c r="M720" s="10"/>
      <c r="N720" s="116" t="s">
        <v>725</v>
      </c>
      <c r="O720" s="116"/>
      <c r="P720" s="6"/>
      <c r="Q720" s="10" t="s">
        <v>729</v>
      </c>
      <c r="R720" s="11"/>
      <c r="S720" s="6"/>
      <c r="T720" s="53" t="s">
        <v>726</v>
      </c>
      <c r="U720" s="1"/>
      <c r="V720" s="10"/>
      <c r="W720" s="10"/>
      <c r="X720" s="6"/>
      <c r="Y720" s="10" t="s">
        <v>63</v>
      </c>
      <c r="Z720" s="10"/>
      <c r="AA720" s="116" t="s">
        <v>725</v>
      </c>
      <c r="AB720" s="116"/>
      <c r="AC720" s="6">
        <f>C720-P720</f>
        <v>0</v>
      </c>
      <c r="AD720" s="10" t="s">
        <v>729</v>
      </c>
      <c r="AE720" s="11"/>
      <c r="AF720" s="6">
        <f>F720-S720</f>
        <v>0</v>
      </c>
      <c r="AG720" s="53" t="s">
        <v>726</v>
      </c>
      <c r="AH720" s="1"/>
      <c r="AI720" s="10"/>
      <c r="AJ720" s="10"/>
      <c r="AK720" s="6">
        <f>K720-X720</f>
        <v>0</v>
      </c>
      <c r="AL720" s="10" t="s">
        <v>63</v>
      </c>
      <c r="AM720" s="10"/>
    </row>
    <row r="721" spans="1:39" ht="21" customHeight="1" x14ac:dyDescent="0.3">
      <c r="A721" s="13" t="s">
        <v>728</v>
      </c>
      <c r="B721" s="13"/>
      <c r="C721" s="6"/>
      <c r="D721" s="13" t="s">
        <v>727</v>
      </c>
      <c r="E721" s="13"/>
      <c r="F721" s="13"/>
      <c r="J721" s="10"/>
      <c r="K721" s="10"/>
      <c r="L721" s="6"/>
      <c r="M721" s="10" t="s">
        <v>64</v>
      </c>
      <c r="N721" s="13" t="s">
        <v>728</v>
      </c>
      <c r="O721" s="13"/>
      <c r="P721" s="6"/>
      <c r="Q721" s="13" t="s">
        <v>727</v>
      </c>
      <c r="R721" s="13"/>
      <c r="S721" s="13"/>
      <c r="W721" s="10"/>
      <c r="X721" s="10"/>
      <c r="Y721" s="6"/>
      <c r="Z721" s="10" t="s">
        <v>64</v>
      </c>
      <c r="AA721" s="13" t="s">
        <v>728</v>
      </c>
      <c r="AB721" s="13"/>
      <c r="AC721" s="6">
        <f>C721-P721</f>
        <v>0</v>
      </c>
      <c r="AD721" s="13" t="s">
        <v>727</v>
      </c>
      <c r="AE721" s="13"/>
      <c r="AF721" s="13"/>
      <c r="AJ721" s="10"/>
      <c r="AK721" s="10"/>
      <c r="AL721" s="6">
        <f>L721-Y721</f>
        <v>0</v>
      </c>
      <c r="AM721" s="10" t="s">
        <v>64</v>
      </c>
    </row>
    <row r="724" spans="1:39" ht="17.25" customHeight="1" x14ac:dyDescent="0.25">
      <c r="A724" s="19" t="s">
        <v>212</v>
      </c>
      <c r="B724" s="19"/>
      <c r="C724" s="19"/>
      <c r="D724" s="19"/>
      <c r="E724" s="18"/>
      <c r="F724" s="18"/>
      <c r="G724" s="18"/>
      <c r="H724" s="18"/>
      <c r="I724" s="18"/>
      <c r="J724" s="18"/>
      <c r="K724" s="135"/>
      <c r="L724" s="135"/>
      <c r="M724" s="135"/>
      <c r="N724" s="19" t="s">
        <v>212</v>
      </c>
      <c r="O724" s="19"/>
      <c r="P724" s="19"/>
      <c r="Q724" s="19"/>
      <c r="R724" s="18"/>
      <c r="S724" s="18"/>
      <c r="T724" s="18"/>
      <c r="U724" s="18"/>
      <c r="V724" s="18"/>
      <c r="W724" s="18"/>
      <c r="X724" s="18"/>
      <c r="Y724" s="18"/>
      <c r="Z724" s="18"/>
      <c r="AA724" s="19" t="s">
        <v>212</v>
      </c>
      <c r="AB724" s="19"/>
      <c r="AC724" s="19"/>
      <c r="AD724" s="19"/>
      <c r="AE724" s="18"/>
      <c r="AF724" s="18"/>
      <c r="AG724" s="18"/>
      <c r="AH724" s="18"/>
      <c r="AI724" s="18"/>
      <c r="AJ724" s="18"/>
      <c r="AK724" s="18"/>
      <c r="AL724" s="18"/>
      <c r="AM724" s="18"/>
    </row>
    <row r="725" spans="1:39" ht="17.25" customHeight="1" x14ac:dyDescent="0.25">
      <c r="A725" s="9" t="s">
        <v>65</v>
      </c>
      <c r="B725" s="67"/>
      <c r="C725" s="7"/>
      <c r="D725" s="7"/>
      <c r="E725" s="7"/>
      <c r="F725" s="7"/>
      <c r="G725" s="7"/>
      <c r="H725" s="7"/>
      <c r="I725" s="7"/>
      <c r="J725" s="7"/>
      <c r="K725" s="7"/>
      <c r="L725" s="67"/>
      <c r="M725" s="67"/>
      <c r="N725" s="9" t="s">
        <v>65</v>
      </c>
      <c r="O725" s="67"/>
      <c r="P725" s="7"/>
      <c r="Q725" s="7"/>
      <c r="R725" s="7"/>
      <c r="S725" s="7"/>
      <c r="T725" s="7"/>
      <c r="U725" s="7"/>
      <c r="V725" s="7"/>
      <c r="W725" s="7"/>
      <c r="X725" s="7"/>
      <c r="Y725" s="67"/>
      <c r="Z725" s="67"/>
      <c r="AA725" s="9" t="s">
        <v>65</v>
      </c>
      <c r="AB725" s="67"/>
      <c r="AC725" s="7"/>
      <c r="AD725" s="7"/>
      <c r="AE725" s="7"/>
      <c r="AF725" s="7"/>
      <c r="AG725" s="7"/>
      <c r="AH725" s="7"/>
      <c r="AI725" s="7"/>
      <c r="AJ725" s="7"/>
      <c r="AK725" s="7"/>
      <c r="AL725" s="67"/>
      <c r="AM725" s="67"/>
    </row>
    <row r="726" spans="1:39" ht="27" customHeight="1" x14ac:dyDescent="0.25">
      <c r="A726" s="121" t="s">
        <v>52</v>
      </c>
      <c r="B726" s="121" t="s">
        <v>53</v>
      </c>
      <c r="C726" s="127" t="s">
        <v>70</v>
      </c>
      <c r="D726" s="131"/>
      <c r="E726" s="131"/>
      <c r="F726" s="131"/>
      <c r="G726" s="131"/>
      <c r="H726" s="131"/>
      <c r="I726" s="128"/>
      <c r="J726" s="132" t="s">
        <v>69</v>
      </c>
      <c r="K726" s="132"/>
      <c r="L726" s="44"/>
      <c r="M726" s="55"/>
      <c r="N726" s="121" t="s">
        <v>52</v>
      </c>
      <c r="O726" s="121" t="s">
        <v>53</v>
      </c>
      <c r="P726" s="127" t="s">
        <v>70</v>
      </c>
      <c r="Q726" s="131"/>
      <c r="R726" s="131"/>
      <c r="S726" s="131"/>
      <c r="T726" s="131"/>
      <c r="U726" s="131"/>
      <c r="V726" s="128"/>
      <c r="W726" s="119" t="s">
        <v>69</v>
      </c>
      <c r="X726" s="120"/>
      <c r="Y726" s="44"/>
      <c r="Z726" s="44"/>
      <c r="AA726" s="121" t="s">
        <v>52</v>
      </c>
      <c r="AB726" s="121" t="s">
        <v>53</v>
      </c>
      <c r="AC726" s="127" t="s">
        <v>70</v>
      </c>
      <c r="AD726" s="131"/>
      <c r="AE726" s="131"/>
      <c r="AF726" s="131"/>
      <c r="AG726" s="131"/>
      <c r="AH726" s="131"/>
      <c r="AI726" s="128"/>
      <c r="AJ726" s="119" t="s">
        <v>69</v>
      </c>
      <c r="AK726" s="120"/>
      <c r="AM726" s="33"/>
    </row>
    <row r="727" spans="1:39" ht="21" customHeight="1" x14ac:dyDescent="0.25">
      <c r="A727" s="122"/>
      <c r="B727" s="122"/>
      <c r="C727" s="121" t="s">
        <v>40</v>
      </c>
      <c r="D727" s="127" t="s">
        <v>48</v>
      </c>
      <c r="E727" s="131"/>
      <c r="F727" s="131"/>
      <c r="G727" s="131"/>
      <c r="H727" s="131"/>
      <c r="I727" s="128"/>
      <c r="J727" s="121" t="s">
        <v>47</v>
      </c>
      <c r="K727" s="124" t="s">
        <v>49</v>
      </c>
      <c r="L727" s="30"/>
      <c r="M727" s="55"/>
      <c r="N727" s="122"/>
      <c r="O727" s="122"/>
      <c r="P727" s="121" t="s">
        <v>40</v>
      </c>
      <c r="Q727" s="127" t="s">
        <v>48</v>
      </c>
      <c r="R727" s="131"/>
      <c r="S727" s="131"/>
      <c r="T727" s="131"/>
      <c r="U727" s="131"/>
      <c r="V727" s="128"/>
      <c r="W727" s="121" t="s">
        <v>47</v>
      </c>
      <c r="X727" s="124" t="s">
        <v>49</v>
      </c>
      <c r="Y727" s="44"/>
      <c r="Z727" s="44"/>
      <c r="AA727" s="122"/>
      <c r="AB727" s="122"/>
      <c r="AC727" s="121" t="s">
        <v>40</v>
      </c>
      <c r="AD727" s="127" t="s">
        <v>48</v>
      </c>
      <c r="AE727" s="131"/>
      <c r="AF727" s="131"/>
      <c r="AG727" s="131"/>
      <c r="AH727" s="131"/>
      <c r="AI727" s="128"/>
      <c r="AJ727" s="121" t="s">
        <v>47</v>
      </c>
      <c r="AK727" s="124" t="s">
        <v>49</v>
      </c>
    </row>
    <row r="728" spans="1:39" ht="18.75" customHeight="1" x14ac:dyDescent="0.25">
      <c r="A728" s="122"/>
      <c r="B728" s="122"/>
      <c r="C728" s="122"/>
      <c r="D728" s="124" t="s">
        <v>43</v>
      </c>
      <c r="E728" s="124" t="s">
        <v>42</v>
      </c>
      <c r="F728" s="124" t="s">
        <v>50</v>
      </c>
      <c r="G728" s="127" t="s">
        <v>44</v>
      </c>
      <c r="H728" s="128"/>
      <c r="I728" s="124" t="s">
        <v>723</v>
      </c>
      <c r="J728" s="122"/>
      <c r="K728" s="125"/>
      <c r="L728" s="30"/>
      <c r="M728" s="55"/>
      <c r="N728" s="122"/>
      <c r="O728" s="122"/>
      <c r="P728" s="122"/>
      <c r="Q728" s="124" t="s">
        <v>43</v>
      </c>
      <c r="R728" s="124" t="s">
        <v>42</v>
      </c>
      <c r="S728" s="124" t="s">
        <v>50</v>
      </c>
      <c r="T728" s="127" t="s">
        <v>44</v>
      </c>
      <c r="U728" s="128"/>
      <c r="V728" s="124" t="s">
        <v>723</v>
      </c>
      <c r="W728" s="122"/>
      <c r="X728" s="125"/>
      <c r="Y728" s="44"/>
      <c r="Z728" s="44"/>
      <c r="AA728" s="122"/>
      <c r="AB728" s="122"/>
      <c r="AC728" s="122"/>
      <c r="AD728" s="124" t="s">
        <v>43</v>
      </c>
      <c r="AE728" s="124" t="s">
        <v>42</v>
      </c>
      <c r="AF728" s="124" t="s">
        <v>50</v>
      </c>
      <c r="AG728" s="127" t="s">
        <v>44</v>
      </c>
      <c r="AH728" s="128"/>
      <c r="AI728" s="124" t="s">
        <v>723</v>
      </c>
      <c r="AJ728" s="122"/>
      <c r="AK728" s="125"/>
    </row>
    <row r="729" spans="1:39" ht="20.25" customHeight="1" x14ac:dyDescent="0.25">
      <c r="A729" s="122"/>
      <c r="B729" s="122"/>
      <c r="C729" s="122"/>
      <c r="D729" s="125"/>
      <c r="E729" s="125"/>
      <c r="F729" s="125"/>
      <c r="G729" s="117" t="s">
        <v>45</v>
      </c>
      <c r="H729" s="117" t="s">
        <v>46</v>
      </c>
      <c r="I729" s="125"/>
      <c r="J729" s="122"/>
      <c r="K729" s="125"/>
      <c r="L729" s="30"/>
      <c r="M729" s="55"/>
      <c r="N729" s="122"/>
      <c r="O729" s="122"/>
      <c r="P729" s="122"/>
      <c r="Q729" s="125"/>
      <c r="R729" s="125"/>
      <c r="S729" s="125"/>
      <c r="T729" s="117" t="s">
        <v>45</v>
      </c>
      <c r="U729" s="117" t="s">
        <v>46</v>
      </c>
      <c r="V729" s="125"/>
      <c r="W729" s="122"/>
      <c r="X729" s="125"/>
      <c r="Y729" s="44"/>
      <c r="Z729" s="44"/>
      <c r="AA729" s="122"/>
      <c r="AB729" s="122"/>
      <c r="AC729" s="122"/>
      <c r="AD729" s="125"/>
      <c r="AE729" s="125"/>
      <c r="AF729" s="125"/>
      <c r="AG729" s="117" t="s">
        <v>45</v>
      </c>
      <c r="AH729" s="117" t="s">
        <v>46</v>
      </c>
      <c r="AI729" s="125"/>
      <c r="AJ729" s="122"/>
      <c r="AK729" s="125"/>
    </row>
    <row r="730" spans="1:39" ht="47.25" customHeight="1" x14ac:dyDescent="0.25">
      <c r="A730" s="123"/>
      <c r="B730" s="123"/>
      <c r="C730" s="123"/>
      <c r="D730" s="126"/>
      <c r="E730" s="126"/>
      <c r="F730" s="126"/>
      <c r="G730" s="118"/>
      <c r="H730" s="118"/>
      <c r="I730" s="126"/>
      <c r="J730" s="123"/>
      <c r="K730" s="126"/>
      <c r="L730" s="30"/>
      <c r="M730" s="55"/>
      <c r="N730" s="123"/>
      <c r="O730" s="123"/>
      <c r="P730" s="123"/>
      <c r="Q730" s="126"/>
      <c r="R730" s="126"/>
      <c r="S730" s="126"/>
      <c r="T730" s="118"/>
      <c r="U730" s="118"/>
      <c r="V730" s="126"/>
      <c r="W730" s="123"/>
      <c r="X730" s="126"/>
      <c r="Y730" s="44"/>
      <c r="Z730" s="44"/>
      <c r="AA730" s="123"/>
      <c r="AB730" s="123"/>
      <c r="AC730" s="123"/>
      <c r="AD730" s="126"/>
      <c r="AE730" s="126"/>
      <c r="AF730" s="126"/>
      <c r="AG730" s="118"/>
      <c r="AH730" s="118"/>
      <c r="AI730" s="126"/>
      <c r="AJ730" s="123"/>
      <c r="AK730" s="126"/>
    </row>
    <row r="731" spans="1:39" ht="18.75" customHeight="1" x14ac:dyDescent="0.25">
      <c r="A731" s="66">
        <v>1</v>
      </c>
      <c r="B731" s="66">
        <v>2</v>
      </c>
      <c r="C731" s="66">
        <v>3</v>
      </c>
      <c r="D731" s="66">
        <v>4</v>
      </c>
      <c r="E731" s="66">
        <v>5</v>
      </c>
      <c r="F731" s="66">
        <v>6</v>
      </c>
      <c r="G731" s="66">
        <v>7</v>
      </c>
      <c r="H731" s="66">
        <v>8</v>
      </c>
      <c r="I731" s="66">
        <v>9</v>
      </c>
      <c r="J731" s="66">
        <v>10</v>
      </c>
      <c r="K731" s="66">
        <v>11</v>
      </c>
      <c r="L731" s="45"/>
      <c r="M731" s="39"/>
      <c r="N731" s="66">
        <v>1</v>
      </c>
      <c r="O731" s="66">
        <v>2</v>
      </c>
      <c r="P731" s="66">
        <v>3</v>
      </c>
      <c r="Q731" s="66">
        <v>4</v>
      </c>
      <c r="R731" s="66">
        <v>5</v>
      </c>
      <c r="S731" s="66">
        <v>6</v>
      </c>
      <c r="T731" s="66">
        <v>7</v>
      </c>
      <c r="U731" s="66">
        <v>8</v>
      </c>
      <c r="V731" s="66">
        <v>9</v>
      </c>
      <c r="W731" s="66">
        <v>10</v>
      </c>
      <c r="X731" s="66">
        <v>11</v>
      </c>
      <c r="Y731" s="45"/>
      <c r="Z731" s="45"/>
      <c r="AA731" s="66">
        <v>1</v>
      </c>
      <c r="AB731" s="66">
        <v>2</v>
      </c>
      <c r="AC731" s="66">
        <v>3</v>
      </c>
      <c r="AD731" s="66">
        <v>4</v>
      </c>
      <c r="AE731" s="66">
        <v>5</v>
      </c>
      <c r="AF731" s="66">
        <v>6</v>
      </c>
      <c r="AG731" s="66">
        <v>7</v>
      </c>
      <c r="AH731" s="66">
        <v>8</v>
      </c>
      <c r="AI731" s="66">
        <v>9</v>
      </c>
      <c r="AJ731" s="66">
        <v>10</v>
      </c>
      <c r="AK731" s="66">
        <v>11</v>
      </c>
    </row>
    <row r="732" spans="1:39" ht="38.25" customHeight="1" x14ac:dyDescent="0.25">
      <c r="A732" s="8" t="s">
        <v>54</v>
      </c>
      <c r="B732" s="66">
        <v>1</v>
      </c>
      <c r="C732" s="4"/>
      <c r="D732" s="4"/>
      <c r="E732" s="4"/>
      <c r="F732" s="4"/>
      <c r="G732" s="4"/>
      <c r="H732" s="4"/>
      <c r="I732" s="4"/>
      <c r="J732" s="3"/>
      <c r="K732" s="3"/>
      <c r="L732" s="31"/>
      <c r="M732" s="40"/>
      <c r="N732" s="8" t="s">
        <v>54</v>
      </c>
      <c r="O732" s="66">
        <v>1</v>
      </c>
      <c r="P732" s="4"/>
      <c r="Q732" s="4"/>
      <c r="R732" s="4"/>
      <c r="S732" s="4"/>
      <c r="T732" s="4"/>
      <c r="U732" s="4"/>
      <c r="V732" s="4"/>
      <c r="W732" s="3"/>
      <c r="X732" s="3"/>
      <c r="Y732" s="31"/>
      <c r="Z732" s="31"/>
      <c r="AA732" s="8" t="s">
        <v>54</v>
      </c>
      <c r="AB732" s="66">
        <v>1</v>
      </c>
      <c r="AC732" s="4">
        <f t="shared" ref="AC732:AC740" si="164">C732-P732</f>
        <v>0</v>
      </c>
      <c r="AD732" s="4">
        <f t="shared" ref="AD732:AD740" si="165">D732-Q732</f>
        <v>0</v>
      </c>
      <c r="AE732" s="4">
        <f t="shared" ref="AE732:AE740" si="166">E732-R732</f>
        <v>0</v>
      </c>
      <c r="AF732" s="4">
        <f t="shared" ref="AF732:AF740" si="167">F732-S732</f>
        <v>0</v>
      </c>
      <c r="AG732" s="4">
        <f t="shared" ref="AG732:AG740" si="168">G732-T732</f>
        <v>0</v>
      </c>
      <c r="AH732" s="4">
        <f t="shared" ref="AH732:AH740" si="169">H732-U732</f>
        <v>0</v>
      </c>
      <c r="AI732" s="4">
        <f t="shared" ref="AI732:AI740" si="170">I732-V732</f>
        <v>0</v>
      </c>
      <c r="AJ732" s="3">
        <f t="shared" ref="AJ732:AJ740" si="171">J732-W732</f>
        <v>0</v>
      </c>
      <c r="AK732" s="3">
        <f t="shared" ref="AK732:AK740" si="172">K732-X732</f>
        <v>0</v>
      </c>
    </row>
    <row r="733" spans="1:39" ht="39" customHeight="1" x14ac:dyDescent="0.25">
      <c r="A733" s="8" t="s">
        <v>55</v>
      </c>
      <c r="B733" s="66">
        <v>2</v>
      </c>
      <c r="C733" s="4"/>
      <c r="D733" s="4"/>
      <c r="E733" s="4"/>
      <c r="F733" s="4"/>
      <c r="G733" s="4"/>
      <c r="H733" s="4"/>
      <c r="I733" s="4"/>
      <c r="J733" s="3"/>
      <c r="K733" s="3"/>
      <c r="L733" s="31"/>
      <c r="M733" s="40"/>
      <c r="N733" s="8" t="s">
        <v>55</v>
      </c>
      <c r="O733" s="66">
        <v>2</v>
      </c>
      <c r="P733" s="4">
        <v>1</v>
      </c>
      <c r="Q733" s="4"/>
      <c r="R733" s="4"/>
      <c r="S733" s="4">
        <v>1</v>
      </c>
      <c r="T733" s="4">
        <v>1</v>
      </c>
      <c r="U733" s="4"/>
      <c r="V733" s="4">
        <v>1</v>
      </c>
      <c r="W733" s="3">
        <v>3516.4</v>
      </c>
      <c r="X733" s="3">
        <v>3516.4</v>
      </c>
      <c r="Y733" s="31"/>
      <c r="Z733" s="31"/>
      <c r="AA733" s="8" t="s">
        <v>55</v>
      </c>
      <c r="AB733" s="66">
        <v>2</v>
      </c>
      <c r="AC733" s="4">
        <f t="shared" si="164"/>
        <v>-1</v>
      </c>
      <c r="AD733" s="4">
        <f t="shared" si="165"/>
        <v>0</v>
      </c>
      <c r="AE733" s="4">
        <f t="shared" si="166"/>
        <v>0</v>
      </c>
      <c r="AF733" s="4">
        <f t="shared" si="167"/>
        <v>-1</v>
      </c>
      <c r="AG733" s="4">
        <f t="shared" si="168"/>
        <v>-1</v>
      </c>
      <c r="AH733" s="4">
        <f t="shared" si="169"/>
        <v>0</v>
      </c>
      <c r="AI733" s="4">
        <f t="shared" si="170"/>
        <v>-1</v>
      </c>
      <c r="AJ733" s="3">
        <f t="shared" si="171"/>
        <v>-3516.4</v>
      </c>
      <c r="AK733" s="3">
        <f t="shared" si="172"/>
        <v>-3516.4</v>
      </c>
    </row>
    <row r="734" spans="1:39" ht="52.5" customHeight="1" x14ac:dyDescent="0.25">
      <c r="A734" s="8" t="s">
        <v>56</v>
      </c>
      <c r="B734" s="66">
        <v>3</v>
      </c>
      <c r="C734" s="4"/>
      <c r="D734" s="4"/>
      <c r="E734" s="4"/>
      <c r="F734" s="4"/>
      <c r="G734" s="4"/>
      <c r="H734" s="4"/>
      <c r="I734" s="4"/>
      <c r="J734" s="3"/>
      <c r="K734" s="3"/>
      <c r="L734" s="31"/>
      <c r="M734" s="40"/>
      <c r="N734" s="8" t="s">
        <v>56</v>
      </c>
      <c r="O734" s="66">
        <v>3</v>
      </c>
      <c r="P734" s="4"/>
      <c r="Q734" s="4"/>
      <c r="R734" s="4"/>
      <c r="S734" s="4"/>
      <c r="T734" s="4"/>
      <c r="U734" s="4"/>
      <c r="V734" s="4"/>
      <c r="W734" s="3"/>
      <c r="X734" s="3"/>
      <c r="Y734" s="31"/>
      <c r="Z734" s="31"/>
      <c r="AA734" s="8" t="s">
        <v>56</v>
      </c>
      <c r="AB734" s="66">
        <v>3</v>
      </c>
      <c r="AC734" s="4">
        <f t="shared" si="164"/>
        <v>0</v>
      </c>
      <c r="AD734" s="4">
        <f t="shared" si="165"/>
        <v>0</v>
      </c>
      <c r="AE734" s="4">
        <f t="shared" si="166"/>
        <v>0</v>
      </c>
      <c r="AF734" s="4">
        <f t="shared" si="167"/>
        <v>0</v>
      </c>
      <c r="AG734" s="4">
        <f t="shared" si="168"/>
        <v>0</v>
      </c>
      <c r="AH734" s="4">
        <f t="shared" si="169"/>
        <v>0</v>
      </c>
      <c r="AI734" s="4">
        <f t="shared" si="170"/>
        <v>0</v>
      </c>
      <c r="AJ734" s="3">
        <f t="shared" si="171"/>
        <v>0</v>
      </c>
      <c r="AK734" s="3">
        <f t="shared" si="172"/>
        <v>0</v>
      </c>
    </row>
    <row r="735" spans="1:39" ht="12.75" customHeight="1" x14ac:dyDescent="0.25">
      <c r="A735" s="8" t="s">
        <v>57</v>
      </c>
      <c r="B735" s="66">
        <v>4</v>
      </c>
      <c r="C735" s="4"/>
      <c r="D735" s="4"/>
      <c r="E735" s="4"/>
      <c r="F735" s="4"/>
      <c r="G735" s="4"/>
      <c r="H735" s="4"/>
      <c r="I735" s="4"/>
      <c r="J735" s="3"/>
      <c r="K735" s="3"/>
      <c r="L735" s="31"/>
      <c r="M735" s="40"/>
      <c r="N735" s="8" t="s">
        <v>57</v>
      </c>
      <c r="O735" s="66">
        <v>4</v>
      </c>
      <c r="P735" s="4"/>
      <c r="Q735" s="4"/>
      <c r="R735" s="4"/>
      <c r="S735" s="4"/>
      <c r="T735" s="4"/>
      <c r="U735" s="4"/>
      <c r="V735" s="4"/>
      <c r="W735" s="3"/>
      <c r="X735" s="3"/>
      <c r="Y735" s="31"/>
      <c r="Z735" s="31"/>
      <c r="AA735" s="8" t="s">
        <v>57</v>
      </c>
      <c r="AB735" s="66">
        <v>4</v>
      </c>
      <c r="AC735" s="4">
        <f t="shared" si="164"/>
        <v>0</v>
      </c>
      <c r="AD735" s="4">
        <f t="shared" si="165"/>
        <v>0</v>
      </c>
      <c r="AE735" s="4">
        <f t="shared" si="166"/>
        <v>0</v>
      </c>
      <c r="AF735" s="4">
        <f t="shared" si="167"/>
        <v>0</v>
      </c>
      <c r="AG735" s="4">
        <f t="shared" si="168"/>
        <v>0</v>
      </c>
      <c r="AH735" s="4">
        <f t="shared" si="169"/>
        <v>0</v>
      </c>
      <c r="AI735" s="4">
        <f t="shared" si="170"/>
        <v>0</v>
      </c>
      <c r="AJ735" s="3">
        <f t="shared" si="171"/>
        <v>0</v>
      </c>
      <c r="AK735" s="3">
        <f t="shared" si="172"/>
        <v>0</v>
      </c>
    </row>
    <row r="736" spans="1:39" ht="12" customHeight="1" x14ac:dyDescent="0.25">
      <c r="A736" s="8" t="s">
        <v>720</v>
      </c>
      <c r="B736" s="65">
        <v>5</v>
      </c>
      <c r="C736" s="4"/>
      <c r="D736" s="4"/>
      <c r="E736" s="4"/>
      <c r="F736" s="4"/>
      <c r="G736" s="4"/>
      <c r="H736" s="4"/>
      <c r="I736" s="4"/>
      <c r="J736" s="3"/>
      <c r="K736" s="3"/>
      <c r="L736" s="31"/>
      <c r="M736" s="40"/>
      <c r="N736" s="8" t="s">
        <v>58</v>
      </c>
      <c r="O736" s="65">
        <v>5</v>
      </c>
      <c r="P736" s="4"/>
      <c r="Q736" s="4"/>
      <c r="R736" s="4"/>
      <c r="S736" s="4"/>
      <c r="T736" s="4"/>
      <c r="U736" s="4"/>
      <c r="V736" s="4"/>
      <c r="W736" s="3"/>
      <c r="X736" s="3"/>
      <c r="Y736" s="31"/>
      <c r="Z736" s="31"/>
      <c r="AA736" s="8" t="s">
        <v>58</v>
      </c>
      <c r="AB736" s="65">
        <v>5</v>
      </c>
      <c r="AC736" s="4">
        <f t="shared" si="164"/>
        <v>0</v>
      </c>
      <c r="AD736" s="4">
        <f t="shared" si="165"/>
        <v>0</v>
      </c>
      <c r="AE736" s="4">
        <f t="shared" si="166"/>
        <v>0</v>
      </c>
      <c r="AF736" s="4">
        <f t="shared" si="167"/>
        <v>0</v>
      </c>
      <c r="AG736" s="4">
        <f t="shared" si="168"/>
        <v>0</v>
      </c>
      <c r="AH736" s="4">
        <f t="shared" si="169"/>
        <v>0</v>
      </c>
      <c r="AI736" s="4">
        <f t="shared" si="170"/>
        <v>0</v>
      </c>
      <c r="AJ736" s="3">
        <f t="shared" si="171"/>
        <v>0</v>
      </c>
      <c r="AK736" s="3">
        <f t="shared" si="172"/>
        <v>0</v>
      </c>
    </row>
    <row r="737" spans="1:39" ht="12.75" customHeight="1" x14ac:dyDescent="0.25">
      <c r="A737" s="8" t="s">
        <v>59</v>
      </c>
      <c r="B737" s="65">
        <v>6</v>
      </c>
      <c r="C737" s="4"/>
      <c r="D737" s="4"/>
      <c r="E737" s="4"/>
      <c r="F737" s="4"/>
      <c r="G737" s="4"/>
      <c r="H737" s="4"/>
      <c r="I737" s="4"/>
      <c r="J737" s="3"/>
      <c r="K737" s="3"/>
      <c r="L737" s="31"/>
      <c r="M737" s="40"/>
      <c r="N737" s="8" t="s">
        <v>59</v>
      </c>
      <c r="O737" s="65">
        <v>6</v>
      </c>
      <c r="P737" s="4"/>
      <c r="Q737" s="4"/>
      <c r="R737" s="4"/>
      <c r="S737" s="4"/>
      <c r="T737" s="4"/>
      <c r="U737" s="4"/>
      <c r="V737" s="4"/>
      <c r="W737" s="3"/>
      <c r="X737" s="3"/>
      <c r="Y737" s="31"/>
      <c r="Z737" s="31"/>
      <c r="AA737" s="8" t="s">
        <v>59</v>
      </c>
      <c r="AB737" s="65">
        <v>6</v>
      </c>
      <c r="AC737" s="4">
        <f t="shared" si="164"/>
        <v>0</v>
      </c>
      <c r="AD737" s="4">
        <f t="shared" si="165"/>
        <v>0</v>
      </c>
      <c r="AE737" s="4">
        <f t="shared" si="166"/>
        <v>0</v>
      </c>
      <c r="AF737" s="4">
        <f t="shared" si="167"/>
        <v>0</v>
      </c>
      <c r="AG737" s="4">
        <f t="shared" si="168"/>
        <v>0</v>
      </c>
      <c r="AH737" s="4">
        <f t="shared" si="169"/>
        <v>0</v>
      </c>
      <c r="AI737" s="4">
        <f t="shared" si="170"/>
        <v>0</v>
      </c>
      <c r="AJ737" s="3">
        <f t="shared" si="171"/>
        <v>0</v>
      </c>
      <c r="AK737" s="3">
        <f t="shared" si="172"/>
        <v>0</v>
      </c>
    </row>
    <row r="738" spans="1:39" ht="12.75" customHeight="1" x14ac:dyDescent="0.25">
      <c r="A738" s="8" t="s">
        <v>60</v>
      </c>
      <c r="B738" s="65">
        <v>7</v>
      </c>
      <c r="C738" s="4"/>
      <c r="D738" s="4"/>
      <c r="E738" s="4"/>
      <c r="F738" s="4"/>
      <c r="G738" s="4"/>
      <c r="H738" s="4"/>
      <c r="I738" s="4"/>
      <c r="J738" s="3"/>
      <c r="K738" s="3"/>
      <c r="L738" s="31"/>
      <c r="M738" s="40"/>
      <c r="N738" s="8" t="s">
        <v>60</v>
      </c>
      <c r="O738" s="65">
        <v>7</v>
      </c>
      <c r="P738" s="4"/>
      <c r="Q738" s="4"/>
      <c r="R738" s="4"/>
      <c r="S738" s="4"/>
      <c r="T738" s="4"/>
      <c r="U738" s="4"/>
      <c r="V738" s="4"/>
      <c r="W738" s="3"/>
      <c r="X738" s="3"/>
      <c r="Y738" s="31"/>
      <c r="Z738" s="31"/>
      <c r="AA738" s="8" t="s">
        <v>60</v>
      </c>
      <c r="AB738" s="65">
        <v>7</v>
      </c>
      <c r="AC738" s="4">
        <f t="shared" si="164"/>
        <v>0</v>
      </c>
      <c r="AD738" s="4">
        <f t="shared" si="165"/>
        <v>0</v>
      </c>
      <c r="AE738" s="4">
        <f t="shared" si="166"/>
        <v>0</v>
      </c>
      <c r="AF738" s="4">
        <f t="shared" si="167"/>
        <v>0</v>
      </c>
      <c r="AG738" s="4">
        <f t="shared" si="168"/>
        <v>0</v>
      </c>
      <c r="AH738" s="4">
        <f t="shared" si="169"/>
        <v>0</v>
      </c>
      <c r="AI738" s="4">
        <f t="shared" si="170"/>
        <v>0</v>
      </c>
      <c r="AJ738" s="3">
        <f t="shared" si="171"/>
        <v>0</v>
      </c>
      <c r="AK738" s="3">
        <f t="shared" si="172"/>
        <v>0</v>
      </c>
    </row>
    <row r="739" spans="1:39" ht="14.25" customHeight="1" x14ac:dyDescent="0.25">
      <c r="A739" s="8" t="s">
        <v>61</v>
      </c>
      <c r="B739" s="65">
        <v>8</v>
      </c>
      <c r="C739" s="4"/>
      <c r="D739" s="4"/>
      <c r="E739" s="4"/>
      <c r="F739" s="4"/>
      <c r="G739" s="4"/>
      <c r="H739" s="4"/>
      <c r="I739" s="4"/>
      <c r="J739" s="3"/>
      <c r="K739" s="3"/>
      <c r="L739" s="31"/>
      <c r="M739" s="40"/>
      <c r="N739" s="8" t="s">
        <v>61</v>
      </c>
      <c r="O739" s="65">
        <v>8</v>
      </c>
      <c r="P739" s="4"/>
      <c r="Q739" s="4"/>
      <c r="R739" s="4"/>
      <c r="S739" s="4"/>
      <c r="T739" s="4"/>
      <c r="U739" s="4"/>
      <c r="V739" s="4"/>
      <c r="W739" s="3"/>
      <c r="X739" s="3"/>
      <c r="Y739" s="31"/>
      <c r="Z739" s="31"/>
      <c r="AA739" s="8" t="s">
        <v>61</v>
      </c>
      <c r="AB739" s="65">
        <v>8</v>
      </c>
      <c r="AC739" s="4">
        <f t="shared" si="164"/>
        <v>0</v>
      </c>
      <c r="AD739" s="4">
        <f t="shared" si="165"/>
        <v>0</v>
      </c>
      <c r="AE739" s="4">
        <f t="shared" si="166"/>
        <v>0</v>
      </c>
      <c r="AF739" s="4">
        <f t="shared" si="167"/>
        <v>0</v>
      </c>
      <c r="AG739" s="4">
        <f t="shared" si="168"/>
        <v>0</v>
      </c>
      <c r="AH739" s="4">
        <f t="shared" si="169"/>
        <v>0</v>
      </c>
      <c r="AI739" s="4">
        <f t="shared" si="170"/>
        <v>0</v>
      </c>
      <c r="AJ739" s="3">
        <f t="shared" si="171"/>
        <v>0</v>
      </c>
      <c r="AK739" s="3">
        <f t="shared" si="172"/>
        <v>0</v>
      </c>
    </row>
    <row r="740" spans="1:39" ht="15" customHeight="1" x14ac:dyDescent="0.25">
      <c r="A740" s="14" t="s">
        <v>258</v>
      </c>
      <c r="B740" s="15">
        <v>9</v>
      </c>
      <c r="C740" s="16">
        <f>SUM(C732:C739)</f>
        <v>0</v>
      </c>
      <c r="D740" s="16">
        <f t="shared" ref="D740:H740" si="173">SUM(D732:D739)</f>
        <v>0</v>
      </c>
      <c r="E740" s="16">
        <f t="shared" si="173"/>
        <v>0</v>
      </c>
      <c r="F740" s="16">
        <f t="shared" si="173"/>
        <v>0</v>
      </c>
      <c r="G740" s="16">
        <f t="shared" si="173"/>
        <v>0</v>
      </c>
      <c r="H740" s="16">
        <f t="shared" si="173"/>
        <v>0</v>
      </c>
      <c r="I740" s="16">
        <f>SUM(I732:I739)</f>
        <v>0</v>
      </c>
      <c r="J740" s="17">
        <f>SUM(J732:J739)</f>
        <v>0</v>
      </c>
      <c r="K740" s="17">
        <f>SUM(K732:K739)</f>
        <v>0</v>
      </c>
      <c r="L740" s="40"/>
      <c r="M740" s="40"/>
      <c r="N740" s="14" t="s">
        <v>62</v>
      </c>
      <c r="O740" s="15">
        <v>9</v>
      </c>
      <c r="P740" s="4">
        <f t="shared" ref="P740:X740" si="174">SUM(P732:P739)</f>
        <v>1</v>
      </c>
      <c r="Q740" s="4">
        <f t="shared" si="174"/>
        <v>0</v>
      </c>
      <c r="R740" s="4">
        <f t="shared" si="174"/>
        <v>0</v>
      </c>
      <c r="S740" s="4">
        <f t="shared" si="174"/>
        <v>1</v>
      </c>
      <c r="T740" s="4">
        <f t="shared" si="174"/>
        <v>1</v>
      </c>
      <c r="U740" s="4">
        <f t="shared" si="174"/>
        <v>0</v>
      </c>
      <c r="V740" s="4">
        <f t="shared" si="174"/>
        <v>1</v>
      </c>
      <c r="W740" s="3">
        <f t="shared" si="174"/>
        <v>3516.4</v>
      </c>
      <c r="X740" s="3">
        <f t="shared" si="174"/>
        <v>3516.4</v>
      </c>
      <c r="Y740" s="32"/>
      <c r="Z740" s="32"/>
      <c r="AA740" s="14" t="s">
        <v>62</v>
      </c>
      <c r="AB740" s="15">
        <v>9</v>
      </c>
      <c r="AC740" s="4">
        <f t="shared" si="164"/>
        <v>-1</v>
      </c>
      <c r="AD740" s="4">
        <f t="shared" si="165"/>
        <v>0</v>
      </c>
      <c r="AE740" s="4">
        <f t="shared" si="166"/>
        <v>0</v>
      </c>
      <c r="AF740" s="4">
        <f t="shared" si="167"/>
        <v>-1</v>
      </c>
      <c r="AG740" s="4">
        <f t="shared" si="168"/>
        <v>-1</v>
      </c>
      <c r="AH740" s="4">
        <f t="shared" si="169"/>
        <v>0</v>
      </c>
      <c r="AI740" s="4">
        <f t="shared" si="170"/>
        <v>-1</v>
      </c>
      <c r="AJ740" s="3">
        <f t="shared" si="171"/>
        <v>-3516.4</v>
      </c>
      <c r="AK740" s="3">
        <f t="shared" si="172"/>
        <v>-3516.4</v>
      </c>
    </row>
    <row r="742" spans="1:39" x14ac:dyDescent="0.25">
      <c r="A742" s="12" t="s">
        <v>66</v>
      </c>
      <c r="N742" s="12" t="s">
        <v>66</v>
      </c>
      <c r="AA742" s="12" t="s">
        <v>66</v>
      </c>
    </row>
    <row r="743" spans="1:39" ht="18.75" x14ac:dyDescent="0.3">
      <c r="A743" s="10" t="s">
        <v>730</v>
      </c>
      <c r="B743" s="10"/>
      <c r="C743" s="11"/>
      <c r="D743" s="11"/>
      <c r="E743" s="11"/>
      <c r="F743" s="11"/>
      <c r="G743" s="11"/>
      <c r="H743" s="10"/>
      <c r="I743" s="10"/>
      <c r="J743" s="10"/>
      <c r="K743" s="10"/>
      <c r="L743" s="6"/>
      <c r="M743" s="10" t="s">
        <v>724</v>
      </c>
      <c r="N743" s="10" t="s">
        <v>730</v>
      </c>
      <c r="O743" s="10"/>
      <c r="P743" s="11"/>
      <c r="Q743" s="11"/>
      <c r="R743" s="11"/>
      <c r="S743" s="11"/>
      <c r="T743" s="11"/>
      <c r="U743" s="10"/>
      <c r="V743" s="10"/>
      <c r="W743" s="10"/>
      <c r="X743" s="10"/>
      <c r="Y743" s="6"/>
      <c r="Z743" s="10" t="s">
        <v>724</v>
      </c>
      <c r="AA743" s="10" t="s">
        <v>730</v>
      </c>
      <c r="AB743" s="10"/>
      <c r="AC743" s="11"/>
      <c r="AD743" s="11"/>
      <c r="AE743" s="11"/>
      <c r="AF743" s="11"/>
      <c r="AG743" s="11"/>
      <c r="AH743" s="10"/>
      <c r="AI743" s="10"/>
      <c r="AJ743" s="10"/>
      <c r="AK743" s="10"/>
      <c r="AL743" s="6">
        <f>L743-Y743</f>
        <v>0</v>
      </c>
      <c r="AM743" s="10" t="s">
        <v>724</v>
      </c>
    </row>
    <row r="744" spans="1:39" ht="20.25" customHeight="1" x14ac:dyDescent="0.3">
      <c r="A744" s="116" t="s">
        <v>725</v>
      </c>
      <c r="B744" s="116"/>
      <c r="C744" s="6"/>
      <c r="D744" s="10" t="s">
        <v>729</v>
      </c>
      <c r="E744" s="11"/>
      <c r="F744" s="6"/>
      <c r="G744" s="53" t="s">
        <v>726</v>
      </c>
      <c r="H744" s="1"/>
      <c r="I744" s="10"/>
      <c r="J744" s="10"/>
      <c r="K744" s="6"/>
      <c r="L744" s="10" t="s">
        <v>63</v>
      </c>
      <c r="M744" s="10"/>
      <c r="N744" s="116" t="s">
        <v>725</v>
      </c>
      <c r="O744" s="116"/>
      <c r="P744" s="6"/>
      <c r="Q744" s="10" t="s">
        <v>729</v>
      </c>
      <c r="R744" s="11"/>
      <c r="S744" s="6"/>
      <c r="T744" s="53" t="s">
        <v>726</v>
      </c>
      <c r="U744" s="1"/>
      <c r="V744" s="10"/>
      <c r="W744" s="10"/>
      <c r="X744" s="6"/>
      <c r="Y744" s="10" t="s">
        <v>63</v>
      </c>
      <c r="Z744" s="10"/>
      <c r="AA744" s="116" t="s">
        <v>725</v>
      </c>
      <c r="AB744" s="116"/>
      <c r="AC744" s="6">
        <f>C744-P744</f>
        <v>0</v>
      </c>
      <c r="AD744" s="10" t="s">
        <v>729</v>
      </c>
      <c r="AE744" s="11"/>
      <c r="AF744" s="6">
        <f>F744-S744</f>
        <v>0</v>
      </c>
      <c r="AG744" s="53" t="s">
        <v>726</v>
      </c>
      <c r="AH744" s="1"/>
      <c r="AI744" s="10"/>
      <c r="AJ744" s="10"/>
      <c r="AK744" s="6">
        <f>K744-X744</f>
        <v>0</v>
      </c>
      <c r="AL744" s="10" t="s">
        <v>63</v>
      </c>
      <c r="AM744" s="10"/>
    </row>
    <row r="745" spans="1:39" ht="21" customHeight="1" x14ac:dyDescent="0.3">
      <c r="A745" s="13" t="s">
        <v>728</v>
      </c>
      <c r="B745" s="13"/>
      <c r="C745" s="6"/>
      <c r="D745" s="13" t="s">
        <v>727</v>
      </c>
      <c r="E745" s="13"/>
      <c r="F745" s="13"/>
      <c r="J745" s="10"/>
      <c r="K745" s="10"/>
      <c r="L745" s="6"/>
      <c r="M745" s="10" t="s">
        <v>64</v>
      </c>
      <c r="N745" s="13" t="s">
        <v>728</v>
      </c>
      <c r="O745" s="13"/>
      <c r="P745" s="6"/>
      <c r="Q745" s="13" t="s">
        <v>727</v>
      </c>
      <c r="R745" s="13"/>
      <c r="S745" s="13"/>
      <c r="W745" s="10"/>
      <c r="X745" s="10"/>
      <c r="Y745" s="6"/>
      <c r="Z745" s="10" t="s">
        <v>64</v>
      </c>
      <c r="AA745" s="13" t="s">
        <v>728</v>
      </c>
      <c r="AB745" s="13"/>
      <c r="AC745" s="6">
        <f>C745-P745</f>
        <v>0</v>
      </c>
      <c r="AD745" s="13" t="s">
        <v>727</v>
      </c>
      <c r="AE745" s="13"/>
      <c r="AF745" s="13"/>
      <c r="AJ745" s="10"/>
      <c r="AK745" s="10"/>
      <c r="AL745" s="6">
        <f>L745-Y745</f>
        <v>0</v>
      </c>
      <c r="AM745" s="10" t="s">
        <v>64</v>
      </c>
    </row>
    <row r="748" spans="1:39" x14ac:dyDescent="0.25">
      <c r="A748" s="12" t="s">
        <v>67</v>
      </c>
      <c r="N748" s="12" t="s">
        <v>67</v>
      </c>
      <c r="AA748" s="12" t="s">
        <v>67</v>
      </c>
    </row>
    <row r="749" spans="1:39" ht="18.75" x14ac:dyDescent="0.3">
      <c r="A749" s="10" t="s">
        <v>730</v>
      </c>
      <c r="B749" s="10"/>
      <c r="C749" s="11"/>
      <c r="D749" s="11"/>
      <c r="E749" s="11"/>
      <c r="F749" s="11"/>
      <c r="G749" s="11"/>
      <c r="H749" s="10"/>
      <c r="I749" s="10"/>
      <c r="J749" s="10"/>
      <c r="K749" s="10"/>
      <c r="L749" s="6"/>
      <c r="M749" s="10" t="s">
        <v>724</v>
      </c>
      <c r="N749" s="10" t="s">
        <v>730</v>
      </c>
      <c r="O749" s="10"/>
      <c r="P749" s="11"/>
      <c r="Q749" s="11"/>
      <c r="R749" s="11"/>
      <c r="S749" s="11"/>
      <c r="T749" s="11"/>
      <c r="U749" s="10"/>
      <c r="V749" s="10"/>
      <c r="W749" s="10"/>
      <c r="X749" s="10"/>
      <c r="Y749" s="6"/>
      <c r="Z749" s="10" t="s">
        <v>724</v>
      </c>
      <c r="AA749" s="10" t="s">
        <v>730</v>
      </c>
      <c r="AB749" s="10"/>
      <c r="AC749" s="11"/>
      <c r="AD749" s="11"/>
      <c r="AE749" s="11"/>
      <c r="AF749" s="11"/>
      <c r="AG749" s="11"/>
      <c r="AH749" s="10"/>
      <c r="AI749" s="10"/>
      <c r="AJ749" s="10"/>
      <c r="AK749" s="10"/>
      <c r="AL749" s="6">
        <f>L749-Y749</f>
        <v>0</v>
      </c>
      <c r="AM749" s="10" t="s">
        <v>724</v>
      </c>
    </row>
    <row r="750" spans="1:39" ht="20.25" customHeight="1" x14ac:dyDescent="0.3">
      <c r="A750" s="116" t="s">
        <v>725</v>
      </c>
      <c r="B750" s="116"/>
      <c r="C750" s="6"/>
      <c r="D750" s="10" t="s">
        <v>729</v>
      </c>
      <c r="E750" s="11"/>
      <c r="F750" s="6"/>
      <c r="G750" s="53" t="s">
        <v>726</v>
      </c>
      <c r="H750" s="1"/>
      <c r="I750" s="10"/>
      <c r="J750" s="10"/>
      <c r="K750" s="6"/>
      <c r="L750" s="10" t="s">
        <v>63</v>
      </c>
      <c r="M750" s="10"/>
      <c r="N750" s="116" t="s">
        <v>725</v>
      </c>
      <c r="O750" s="116"/>
      <c r="P750" s="6"/>
      <c r="Q750" s="10" t="s">
        <v>729</v>
      </c>
      <c r="R750" s="11"/>
      <c r="S750" s="6"/>
      <c r="T750" s="53" t="s">
        <v>726</v>
      </c>
      <c r="U750" s="1"/>
      <c r="V750" s="10"/>
      <c r="W750" s="10"/>
      <c r="X750" s="6"/>
      <c r="Y750" s="10" t="s">
        <v>63</v>
      </c>
      <c r="Z750" s="10"/>
      <c r="AA750" s="116" t="s">
        <v>725</v>
      </c>
      <c r="AB750" s="116"/>
      <c r="AC750" s="6">
        <f>C750-P750</f>
        <v>0</v>
      </c>
      <c r="AD750" s="10" t="s">
        <v>729</v>
      </c>
      <c r="AE750" s="11"/>
      <c r="AF750" s="6">
        <f>F750-S750</f>
        <v>0</v>
      </c>
      <c r="AG750" s="53" t="s">
        <v>726</v>
      </c>
      <c r="AH750" s="1"/>
      <c r="AI750" s="10"/>
      <c r="AJ750" s="10"/>
      <c r="AK750" s="6">
        <f>K750-X750</f>
        <v>0</v>
      </c>
      <c r="AL750" s="10" t="s">
        <v>63</v>
      </c>
      <c r="AM750" s="10"/>
    </row>
    <row r="751" spans="1:39" ht="21" customHeight="1" x14ac:dyDescent="0.3">
      <c r="A751" s="13" t="s">
        <v>728</v>
      </c>
      <c r="B751" s="13"/>
      <c r="C751" s="6"/>
      <c r="D751" s="13" t="s">
        <v>727</v>
      </c>
      <c r="E751" s="13"/>
      <c r="F751" s="13"/>
      <c r="J751" s="10"/>
      <c r="K751" s="10"/>
      <c r="L751" s="6"/>
      <c r="M751" s="10" t="s">
        <v>64</v>
      </c>
      <c r="N751" s="13" t="s">
        <v>728</v>
      </c>
      <c r="O751" s="13"/>
      <c r="P751" s="6"/>
      <c r="Q751" s="13" t="s">
        <v>727</v>
      </c>
      <c r="R751" s="13"/>
      <c r="S751" s="13"/>
      <c r="W751" s="10"/>
      <c r="X751" s="10"/>
      <c r="Y751" s="6"/>
      <c r="Z751" s="10" t="s">
        <v>64</v>
      </c>
      <c r="AA751" s="13" t="s">
        <v>728</v>
      </c>
      <c r="AB751" s="13"/>
      <c r="AC751" s="6">
        <f>C751-P751</f>
        <v>0</v>
      </c>
      <c r="AD751" s="13" t="s">
        <v>727</v>
      </c>
      <c r="AE751" s="13"/>
      <c r="AF751" s="13"/>
      <c r="AJ751" s="10"/>
      <c r="AK751" s="10"/>
      <c r="AL751" s="6">
        <f>L751-Y751</f>
        <v>0</v>
      </c>
      <c r="AM751" s="10" t="s">
        <v>64</v>
      </c>
    </row>
    <row r="754" spans="1:39" x14ac:dyDescent="0.25">
      <c r="A754" s="12" t="s">
        <v>68</v>
      </c>
      <c r="N754" s="12" t="s">
        <v>68</v>
      </c>
      <c r="AA754" s="12" t="s">
        <v>68</v>
      </c>
    </row>
    <row r="755" spans="1:39" ht="18.75" x14ac:dyDescent="0.3">
      <c r="A755" s="10" t="s">
        <v>730</v>
      </c>
      <c r="B755" s="10"/>
      <c r="C755" s="11"/>
      <c r="D755" s="11"/>
      <c r="E755" s="11"/>
      <c r="F755" s="11"/>
      <c r="G755" s="11"/>
      <c r="H755" s="10"/>
      <c r="I755" s="10"/>
      <c r="J755" s="10"/>
      <c r="K755" s="10"/>
      <c r="L755" s="6"/>
      <c r="M755" s="10" t="s">
        <v>724</v>
      </c>
      <c r="N755" s="10" t="s">
        <v>730</v>
      </c>
      <c r="O755" s="10"/>
      <c r="P755" s="11"/>
      <c r="Q755" s="11"/>
      <c r="R755" s="11"/>
      <c r="S755" s="11"/>
      <c r="T755" s="11"/>
      <c r="U755" s="10"/>
      <c r="V755" s="10"/>
      <c r="W755" s="10"/>
      <c r="X755" s="10"/>
      <c r="Y755" s="6"/>
      <c r="Z755" s="10" t="s">
        <v>724</v>
      </c>
      <c r="AA755" s="10" t="s">
        <v>730</v>
      </c>
      <c r="AB755" s="10"/>
      <c r="AC755" s="11"/>
      <c r="AD755" s="11"/>
      <c r="AE755" s="11"/>
      <c r="AF755" s="11"/>
      <c r="AG755" s="11"/>
      <c r="AH755" s="10"/>
      <c r="AI755" s="10"/>
      <c r="AJ755" s="10"/>
      <c r="AK755" s="10"/>
      <c r="AL755" s="6">
        <f>L755-Y755</f>
        <v>0</v>
      </c>
      <c r="AM755" s="10" t="s">
        <v>724</v>
      </c>
    </row>
    <row r="756" spans="1:39" ht="20.25" customHeight="1" x14ac:dyDescent="0.3">
      <c r="A756" s="116" t="s">
        <v>725</v>
      </c>
      <c r="B756" s="116"/>
      <c r="C756" s="6"/>
      <c r="D756" s="10" t="s">
        <v>729</v>
      </c>
      <c r="E756" s="11"/>
      <c r="F756" s="6"/>
      <c r="G756" s="53" t="s">
        <v>726</v>
      </c>
      <c r="H756" s="1"/>
      <c r="I756" s="10"/>
      <c r="J756" s="10"/>
      <c r="K756" s="6"/>
      <c r="L756" s="10" t="s">
        <v>63</v>
      </c>
      <c r="M756" s="10"/>
      <c r="N756" s="116" t="s">
        <v>725</v>
      </c>
      <c r="O756" s="116"/>
      <c r="P756" s="6"/>
      <c r="Q756" s="10" t="s">
        <v>729</v>
      </c>
      <c r="R756" s="11"/>
      <c r="S756" s="6"/>
      <c r="T756" s="53" t="s">
        <v>726</v>
      </c>
      <c r="U756" s="1"/>
      <c r="V756" s="10"/>
      <c r="W756" s="10"/>
      <c r="X756" s="6"/>
      <c r="Y756" s="10" t="s">
        <v>63</v>
      </c>
      <c r="Z756" s="10"/>
      <c r="AA756" s="116" t="s">
        <v>725</v>
      </c>
      <c r="AB756" s="116"/>
      <c r="AC756" s="6">
        <f>C756-P756</f>
        <v>0</v>
      </c>
      <c r="AD756" s="10" t="s">
        <v>729</v>
      </c>
      <c r="AE756" s="11"/>
      <c r="AF756" s="6">
        <f>F756-S756</f>
        <v>0</v>
      </c>
      <c r="AG756" s="53" t="s">
        <v>726</v>
      </c>
      <c r="AH756" s="1"/>
      <c r="AI756" s="10"/>
      <c r="AJ756" s="10"/>
      <c r="AK756" s="6">
        <f>K756-X756</f>
        <v>0</v>
      </c>
      <c r="AL756" s="10" t="s">
        <v>63</v>
      </c>
      <c r="AM756" s="10"/>
    </row>
    <row r="757" spans="1:39" ht="21" customHeight="1" x14ac:dyDescent="0.3">
      <c r="A757" s="13" t="s">
        <v>728</v>
      </c>
      <c r="B757" s="13"/>
      <c r="C757" s="6"/>
      <c r="D757" s="13" t="s">
        <v>727</v>
      </c>
      <c r="E757" s="13"/>
      <c r="F757" s="13"/>
      <c r="J757" s="10"/>
      <c r="K757" s="10"/>
      <c r="L757" s="6"/>
      <c r="M757" s="10" t="s">
        <v>64</v>
      </c>
      <c r="N757" s="13" t="s">
        <v>728</v>
      </c>
      <c r="O757" s="13"/>
      <c r="P757" s="6"/>
      <c r="Q757" s="13" t="s">
        <v>727</v>
      </c>
      <c r="R757" s="13"/>
      <c r="S757" s="13"/>
      <c r="W757" s="10"/>
      <c r="X757" s="10"/>
      <c r="Y757" s="6"/>
      <c r="Z757" s="10" t="s">
        <v>64</v>
      </c>
      <c r="AA757" s="13" t="s">
        <v>728</v>
      </c>
      <c r="AB757" s="13"/>
      <c r="AC757" s="6">
        <f>C757-P757</f>
        <v>0</v>
      </c>
      <c r="AD757" s="13" t="s">
        <v>727</v>
      </c>
      <c r="AE757" s="13"/>
      <c r="AF757" s="13"/>
      <c r="AJ757" s="10"/>
      <c r="AK757" s="10"/>
      <c r="AL757" s="6">
        <f>L757-Y757</f>
        <v>0</v>
      </c>
      <c r="AM757" s="10" t="s">
        <v>64</v>
      </c>
    </row>
    <row r="760" spans="1:39" ht="17.25" customHeight="1" x14ac:dyDescent="0.25">
      <c r="A760" s="19" t="s">
        <v>147</v>
      </c>
      <c r="B760" s="19"/>
      <c r="C760" s="19"/>
      <c r="D760" s="19"/>
      <c r="E760" s="18"/>
      <c r="F760" s="18"/>
      <c r="G760" s="18"/>
      <c r="H760" s="18"/>
      <c r="I760" s="18"/>
      <c r="J760" s="18"/>
      <c r="K760" s="135"/>
      <c r="L760" s="135"/>
      <c r="M760" s="135"/>
      <c r="N760" s="19" t="s">
        <v>147</v>
      </c>
      <c r="O760" s="19"/>
      <c r="P760" s="19"/>
      <c r="Q760" s="19"/>
      <c r="R760" s="18"/>
      <c r="S760" s="18"/>
      <c r="T760" s="18"/>
      <c r="U760" s="18"/>
      <c r="V760" s="18"/>
      <c r="W760" s="18"/>
      <c r="X760" s="18"/>
      <c r="Y760" s="18"/>
      <c r="Z760" s="18"/>
      <c r="AA760" s="19" t="s">
        <v>147</v>
      </c>
      <c r="AB760" s="19"/>
      <c r="AC760" s="19"/>
      <c r="AD760" s="19"/>
      <c r="AE760" s="18"/>
      <c r="AF760" s="18"/>
      <c r="AG760" s="18"/>
      <c r="AH760" s="18"/>
      <c r="AI760" s="18"/>
      <c r="AJ760" s="18"/>
      <c r="AK760" s="18"/>
      <c r="AL760" s="18"/>
      <c r="AM760" s="18"/>
    </row>
    <row r="761" spans="1:39" ht="17.25" customHeight="1" x14ac:dyDescent="0.25">
      <c r="A761" s="9" t="s">
        <v>65</v>
      </c>
      <c r="B761" s="67"/>
      <c r="C761" s="7"/>
      <c r="D761" s="7"/>
      <c r="E761" s="7"/>
      <c r="F761" s="7"/>
      <c r="G761" s="7"/>
      <c r="H761" s="7"/>
      <c r="I761" s="7"/>
      <c r="J761" s="7"/>
      <c r="K761" s="7"/>
      <c r="L761" s="67"/>
      <c r="M761" s="67"/>
      <c r="N761" s="9" t="s">
        <v>65</v>
      </c>
      <c r="O761" s="67"/>
      <c r="P761" s="7"/>
      <c r="Q761" s="7"/>
      <c r="R761" s="7"/>
      <c r="S761" s="7"/>
      <c r="T761" s="7"/>
      <c r="U761" s="7"/>
      <c r="V761" s="7"/>
      <c r="W761" s="7"/>
      <c r="X761" s="7"/>
      <c r="Y761" s="67"/>
      <c r="Z761" s="67"/>
      <c r="AA761" s="9" t="s">
        <v>65</v>
      </c>
      <c r="AB761" s="67"/>
      <c r="AC761" s="7"/>
      <c r="AD761" s="7"/>
      <c r="AE761" s="7"/>
      <c r="AF761" s="7"/>
      <c r="AG761" s="7"/>
      <c r="AH761" s="7"/>
      <c r="AI761" s="7"/>
      <c r="AJ761" s="7"/>
      <c r="AK761" s="7"/>
      <c r="AL761" s="67"/>
      <c r="AM761" s="67"/>
    </row>
    <row r="762" spans="1:39" ht="27" customHeight="1" x14ac:dyDescent="0.25">
      <c r="A762" s="121" t="s">
        <v>52</v>
      </c>
      <c r="B762" s="121" t="s">
        <v>53</v>
      </c>
      <c r="C762" s="127" t="s">
        <v>70</v>
      </c>
      <c r="D762" s="131"/>
      <c r="E762" s="131"/>
      <c r="F762" s="131"/>
      <c r="G762" s="131"/>
      <c r="H762" s="131"/>
      <c r="I762" s="128"/>
      <c r="J762" s="132" t="s">
        <v>69</v>
      </c>
      <c r="K762" s="132"/>
      <c r="L762" s="44"/>
      <c r="M762" s="55"/>
      <c r="N762" s="121" t="s">
        <v>52</v>
      </c>
      <c r="O762" s="121" t="s">
        <v>53</v>
      </c>
      <c r="P762" s="127" t="s">
        <v>70</v>
      </c>
      <c r="Q762" s="131"/>
      <c r="R762" s="131"/>
      <c r="S762" s="131"/>
      <c r="T762" s="131"/>
      <c r="U762" s="131"/>
      <c r="V762" s="128"/>
      <c r="W762" s="119" t="s">
        <v>69</v>
      </c>
      <c r="X762" s="120"/>
      <c r="Y762" s="44"/>
      <c r="Z762" s="44"/>
      <c r="AA762" s="121" t="s">
        <v>52</v>
      </c>
      <c r="AB762" s="121" t="s">
        <v>53</v>
      </c>
      <c r="AC762" s="127" t="s">
        <v>70</v>
      </c>
      <c r="AD762" s="131"/>
      <c r="AE762" s="131"/>
      <c r="AF762" s="131"/>
      <c r="AG762" s="131"/>
      <c r="AH762" s="131"/>
      <c r="AI762" s="128"/>
      <c r="AJ762" s="119" t="s">
        <v>69</v>
      </c>
      <c r="AK762" s="120"/>
      <c r="AM762" s="33"/>
    </row>
    <row r="763" spans="1:39" ht="21" customHeight="1" x14ac:dyDescent="0.25">
      <c r="A763" s="122"/>
      <c r="B763" s="122"/>
      <c r="C763" s="121" t="s">
        <v>40</v>
      </c>
      <c r="D763" s="127" t="s">
        <v>48</v>
      </c>
      <c r="E763" s="131"/>
      <c r="F763" s="131"/>
      <c r="G763" s="131"/>
      <c r="H763" s="131"/>
      <c r="I763" s="128"/>
      <c r="J763" s="121" t="s">
        <v>47</v>
      </c>
      <c r="K763" s="124" t="s">
        <v>49</v>
      </c>
      <c r="L763" s="30"/>
      <c r="M763" s="55"/>
      <c r="N763" s="122"/>
      <c r="O763" s="122"/>
      <c r="P763" s="121" t="s">
        <v>40</v>
      </c>
      <c r="Q763" s="127" t="s">
        <v>48</v>
      </c>
      <c r="R763" s="131"/>
      <c r="S763" s="131"/>
      <c r="T763" s="131"/>
      <c r="U763" s="131"/>
      <c r="V763" s="128"/>
      <c r="W763" s="121" t="s">
        <v>47</v>
      </c>
      <c r="X763" s="124" t="s">
        <v>49</v>
      </c>
      <c r="Y763" s="44"/>
      <c r="Z763" s="44"/>
      <c r="AA763" s="122"/>
      <c r="AB763" s="122"/>
      <c r="AC763" s="121" t="s">
        <v>40</v>
      </c>
      <c r="AD763" s="127" t="s">
        <v>48</v>
      </c>
      <c r="AE763" s="131"/>
      <c r="AF763" s="131"/>
      <c r="AG763" s="131"/>
      <c r="AH763" s="131"/>
      <c r="AI763" s="128"/>
      <c r="AJ763" s="121" t="s">
        <v>47</v>
      </c>
      <c r="AK763" s="124" t="s">
        <v>49</v>
      </c>
    </row>
    <row r="764" spans="1:39" ht="18.75" customHeight="1" x14ac:dyDescent="0.25">
      <c r="A764" s="122"/>
      <c r="B764" s="122"/>
      <c r="C764" s="122"/>
      <c r="D764" s="124" t="s">
        <v>43</v>
      </c>
      <c r="E764" s="124" t="s">
        <v>42</v>
      </c>
      <c r="F764" s="124" t="s">
        <v>50</v>
      </c>
      <c r="G764" s="127" t="s">
        <v>44</v>
      </c>
      <c r="H764" s="128"/>
      <c r="I764" s="124" t="s">
        <v>723</v>
      </c>
      <c r="J764" s="122"/>
      <c r="K764" s="125"/>
      <c r="L764" s="30"/>
      <c r="M764" s="55"/>
      <c r="N764" s="122"/>
      <c r="O764" s="122"/>
      <c r="P764" s="122"/>
      <c r="Q764" s="124" t="s">
        <v>43</v>
      </c>
      <c r="R764" s="124" t="s">
        <v>42</v>
      </c>
      <c r="S764" s="124" t="s">
        <v>50</v>
      </c>
      <c r="T764" s="127" t="s">
        <v>44</v>
      </c>
      <c r="U764" s="128"/>
      <c r="V764" s="124" t="s">
        <v>723</v>
      </c>
      <c r="W764" s="122"/>
      <c r="X764" s="125"/>
      <c r="Y764" s="44"/>
      <c r="Z764" s="44"/>
      <c r="AA764" s="122"/>
      <c r="AB764" s="122"/>
      <c r="AC764" s="122"/>
      <c r="AD764" s="124" t="s">
        <v>43</v>
      </c>
      <c r="AE764" s="124" t="s">
        <v>42</v>
      </c>
      <c r="AF764" s="124" t="s">
        <v>50</v>
      </c>
      <c r="AG764" s="127" t="s">
        <v>44</v>
      </c>
      <c r="AH764" s="128"/>
      <c r="AI764" s="124" t="s">
        <v>723</v>
      </c>
      <c r="AJ764" s="122"/>
      <c r="AK764" s="125"/>
    </row>
    <row r="765" spans="1:39" ht="20.25" customHeight="1" x14ac:dyDescent="0.25">
      <c r="A765" s="122"/>
      <c r="B765" s="122"/>
      <c r="C765" s="122"/>
      <c r="D765" s="125"/>
      <c r="E765" s="125"/>
      <c r="F765" s="125"/>
      <c r="G765" s="117" t="s">
        <v>45</v>
      </c>
      <c r="H765" s="117" t="s">
        <v>46</v>
      </c>
      <c r="I765" s="125"/>
      <c r="J765" s="122"/>
      <c r="K765" s="125"/>
      <c r="L765" s="30"/>
      <c r="M765" s="55"/>
      <c r="N765" s="122"/>
      <c r="O765" s="122"/>
      <c r="P765" s="122"/>
      <c r="Q765" s="125"/>
      <c r="R765" s="125"/>
      <c r="S765" s="125"/>
      <c r="T765" s="117" t="s">
        <v>45</v>
      </c>
      <c r="U765" s="117" t="s">
        <v>46</v>
      </c>
      <c r="V765" s="125"/>
      <c r="W765" s="122"/>
      <c r="X765" s="125"/>
      <c r="Y765" s="44"/>
      <c r="Z765" s="44"/>
      <c r="AA765" s="122"/>
      <c r="AB765" s="122"/>
      <c r="AC765" s="122"/>
      <c r="AD765" s="125"/>
      <c r="AE765" s="125"/>
      <c r="AF765" s="125"/>
      <c r="AG765" s="117" t="s">
        <v>45</v>
      </c>
      <c r="AH765" s="117" t="s">
        <v>46</v>
      </c>
      <c r="AI765" s="125"/>
      <c r="AJ765" s="122"/>
      <c r="AK765" s="125"/>
    </row>
    <row r="766" spans="1:39" ht="47.25" customHeight="1" x14ac:dyDescent="0.25">
      <c r="A766" s="123"/>
      <c r="B766" s="123"/>
      <c r="C766" s="123"/>
      <c r="D766" s="126"/>
      <c r="E766" s="126"/>
      <c r="F766" s="126"/>
      <c r="G766" s="118"/>
      <c r="H766" s="118"/>
      <c r="I766" s="126"/>
      <c r="J766" s="123"/>
      <c r="K766" s="126"/>
      <c r="L766" s="30"/>
      <c r="M766" s="55"/>
      <c r="N766" s="123"/>
      <c r="O766" s="123"/>
      <c r="P766" s="123"/>
      <c r="Q766" s="126"/>
      <c r="R766" s="126"/>
      <c r="S766" s="126"/>
      <c r="T766" s="118"/>
      <c r="U766" s="118"/>
      <c r="V766" s="126"/>
      <c r="W766" s="123"/>
      <c r="X766" s="126"/>
      <c r="Y766" s="44"/>
      <c r="Z766" s="44"/>
      <c r="AA766" s="123"/>
      <c r="AB766" s="123"/>
      <c r="AC766" s="123"/>
      <c r="AD766" s="126"/>
      <c r="AE766" s="126"/>
      <c r="AF766" s="126"/>
      <c r="AG766" s="118"/>
      <c r="AH766" s="118"/>
      <c r="AI766" s="126"/>
      <c r="AJ766" s="123"/>
      <c r="AK766" s="126"/>
    </row>
    <row r="767" spans="1:39" ht="18.75" customHeight="1" x14ac:dyDescent="0.25">
      <c r="A767" s="66">
        <v>1</v>
      </c>
      <c r="B767" s="66">
        <v>2</v>
      </c>
      <c r="C767" s="66">
        <v>3</v>
      </c>
      <c r="D767" s="66">
        <v>4</v>
      </c>
      <c r="E767" s="66">
        <v>5</v>
      </c>
      <c r="F767" s="66">
        <v>6</v>
      </c>
      <c r="G767" s="66">
        <v>7</v>
      </c>
      <c r="H767" s="66">
        <v>8</v>
      </c>
      <c r="I767" s="66">
        <v>9</v>
      </c>
      <c r="J767" s="66">
        <v>10</v>
      </c>
      <c r="K767" s="66">
        <v>11</v>
      </c>
      <c r="L767" s="45"/>
      <c r="M767" s="39"/>
      <c r="N767" s="66">
        <v>1</v>
      </c>
      <c r="O767" s="66">
        <v>2</v>
      </c>
      <c r="P767" s="66">
        <v>3</v>
      </c>
      <c r="Q767" s="66">
        <v>4</v>
      </c>
      <c r="R767" s="66">
        <v>5</v>
      </c>
      <c r="S767" s="66">
        <v>6</v>
      </c>
      <c r="T767" s="66">
        <v>7</v>
      </c>
      <c r="U767" s="66">
        <v>8</v>
      </c>
      <c r="V767" s="66">
        <v>9</v>
      </c>
      <c r="W767" s="66">
        <v>10</v>
      </c>
      <c r="X767" s="66">
        <v>11</v>
      </c>
      <c r="Y767" s="45"/>
      <c r="Z767" s="45"/>
      <c r="AA767" s="66">
        <v>1</v>
      </c>
      <c r="AB767" s="66">
        <v>2</v>
      </c>
      <c r="AC767" s="66">
        <v>3</v>
      </c>
      <c r="AD767" s="66">
        <v>4</v>
      </c>
      <c r="AE767" s="66">
        <v>5</v>
      </c>
      <c r="AF767" s="66">
        <v>6</v>
      </c>
      <c r="AG767" s="66">
        <v>7</v>
      </c>
      <c r="AH767" s="66">
        <v>8</v>
      </c>
      <c r="AI767" s="66">
        <v>9</v>
      </c>
      <c r="AJ767" s="66">
        <v>10</v>
      </c>
      <c r="AK767" s="66">
        <v>11</v>
      </c>
    </row>
    <row r="768" spans="1:39" ht="38.25" customHeight="1" x14ac:dyDescent="0.25">
      <c r="A768" s="8" t="s">
        <v>54</v>
      </c>
      <c r="B768" s="66">
        <v>1</v>
      </c>
      <c r="C768" s="4"/>
      <c r="D768" s="4"/>
      <c r="E768" s="4"/>
      <c r="F768" s="4"/>
      <c r="G768" s="4"/>
      <c r="H768" s="4"/>
      <c r="I768" s="4"/>
      <c r="J768" s="3"/>
      <c r="K768" s="3"/>
      <c r="L768" s="31"/>
      <c r="M768" s="40"/>
      <c r="N768" s="8" t="s">
        <v>54</v>
      </c>
      <c r="O768" s="66">
        <v>1</v>
      </c>
      <c r="P768" s="4"/>
      <c r="Q768" s="4"/>
      <c r="R768" s="4"/>
      <c r="S768" s="4"/>
      <c r="T768" s="4"/>
      <c r="U768" s="4"/>
      <c r="V768" s="4"/>
      <c r="W768" s="3"/>
      <c r="X768" s="3"/>
      <c r="Y768" s="31"/>
      <c r="Z768" s="31"/>
      <c r="AA768" s="8" t="s">
        <v>54</v>
      </c>
      <c r="AB768" s="66">
        <v>1</v>
      </c>
      <c r="AC768" s="4">
        <f t="shared" ref="AC768:AC776" si="175">C768-P768</f>
        <v>0</v>
      </c>
      <c r="AD768" s="4">
        <f t="shared" ref="AD768:AD776" si="176">D768-Q768</f>
        <v>0</v>
      </c>
      <c r="AE768" s="4">
        <f t="shared" ref="AE768:AE776" si="177">E768-R768</f>
        <v>0</v>
      </c>
      <c r="AF768" s="4">
        <f t="shared" ref="AF768:AF776" si="178">F768-S768</f>
        <v>0</v>
      </c>
      <c r="AG768" s="4">
        <f t="shared" ref="AG768:AG776" si="179">G768-T768</f>
        <v>0</v>
      </c>
      <c r="AH768" s="4">
        <f t="shared" ref="AH768:AH776" si="180">H768-U768</f>
        <v>0</v>
      </c>
      <c r="AI768" s="4">
        <f t="shared" ref="AI768:AI776" si="181">I768-V768</f>
        <v>0</v>
      </c>
      <c r="AJ768" s="3">
        <f t="shared" ref="AJ768:AJ776" si="182">J768-W768</f>
        <v>0</v>
      </c>
      <c r="AK768" s="3">
        <f t="shared" ref="AK768:AK776" si="183">K768-X768</f>
        <v>0</v>
      </c>
    </row>
    <row r="769" spans="1:39" ht="39" customHeight="1" x14ac:dyDescent="0.25">
      <c r="A769" s="8" t="s">
        <v>55</v>
      </c>
      <c r="B769" s="66">
        <v>2</v>
      </c>
      <c r="C769" s="4"/>
      <c r="D769" s="4"/>
      <c r="E769" s="4"/>
      <c r="F769" s="4"/>
      <c r="G769" s="4"/>
      <c r="H769" s="4"/>
      <c r="I769" s="4"/>
      <c r="J769" s="3"/>
      <c r="K769" s="3"/>
      <c r="L769" s="31"/>
      <c r="M769" s="40"/>
      <c r="N769" s="8" t="s">
        <v>55</v>
      </c>
      <c r="O769" s="66">
        <v>2</v>
      </c>
      <c r="P769" s="4"/>
      <c r="Q769" s="4"/>
      <c r="R769" s="4"/>
      <c r="S769" s="4"/>
      <c r="T769" s="4"/>
      <c r="U769" s="4"/>
      <c r="V769" s="4"/>
      <c r="W769" s="3"/>
      <c r="X769" s="3"/>
      <c r="Y769" s="31"/>
      <c r="Z769" s="31"/>
      <c r="AA769" s="8" t="s">
        <v>55</v>
      </c>
      <c r="AB769" s="66">
        <v>2</v>
      </c>
      <c r="AC769" s="4">
        <f t="shared" si="175"/>
        <v>0</v>
      </c>
      <c r="AD769" s="4">
        <f t="shared" si="176"/>
        <v>0</v>
      </c>
      <c r="AE769" s="4">
        <f t="shared" si="177"/>
        <v>0</v>
      </c>
      <c r="AF769" s="4">
        <f t="shared" si="178"/>
        <v>0</v>
      </c>
      <c r="AG769" s="4">
        <f t="shared" si="179"/>
        <v>0</v>
      </c>
      <c r="AH769" s="4">
        <f t="shared" si="180"/>
        <v>0</v>
      </c>
      <c r="AI769" s="4">
        <f t="shared" si="181"/>
        <v>0</v>
      </c>
      <c r="AJ769" s="3">
        <f t="shared" si="182"/>
        <v>0</v>
      </c>
      <c r="AK769" s="3">
        <f t="shared" si="183"/>
        <v>0</v>
      </c>
    </row>
    <row r="770" spans="1:39" ht="52.5" customHeight="1" x14ac:dyDescent="0.25">
      <c r="A770" s="8" t="s">
        <v>56</v>
      </c>
      <c r="B770" s="66">
        <v>3</v>
      </c>
      <c r="C770" s="4"/>
      <c r="D770" s="4"/>
      <c r="E770" s="4"/>
      <c r="F770" s="4"/>
      <c r="G770" s="4"/>
      <c r="H770" s="4"/>
      <c r="I770" s="4"/>
      <c r="J770" s="3"/>
      <c r="K770" s="3"/>
      <c r="L770" s="31"/>
      <c r="M770" s="40"/>
      <c r="N770" s="8" t="s">
        <v>56</v>
      </c>
      <c r="O770" s="66">
        <v>3</v>
      </c>
      <c r="P770" s="4"/>
      <c r="Q770" s="4"/>
      <c r="R770" s="4"/>
      <c r="S770" s="4"/>
      <c r="T770" s="4"/>
      <c r="U770" s="4"/>
      <c r="V770" s="4"/>
      <c r="W770" s="3"/>
      <c r="X770" s="3"/>
      <c r="Y770" s="31"/>
      <c r="Z770" s="31"/>
      <c r="AA770" s="8" t="s">
        <v>56</v>
      </c>
      <c r="AB770" s="66">
        <v>3</v>
      </c>
      <c r="AC770" s="4">
        <f t="shared" si="175"/>
        <v>0</v>
      </c>
      <c r="AD770" s="4">
        <f t="shared" si="176"/>
        <v>0</v>
      </c>
      <c r="AE770" s="4">
        <f t="shared" si="177"/>
        <v>0</v>
      </c>
      <c r="AF770" s="4">
        <f t="shared" si="178"/>
        <v>0</v>
      </c>
      <c r="AG770" s="4">
        <f t="shared" si="179"/>
        <v>0</v>
      </c>
      <c r="AH770" s="4">
        <f t="shared" si="180"/>
        <v>0</v>
      </c>
      <c r="AI770" s="4">
        <f t="shared" si="181"/>
        <v>0</v>
      </c>
      <c r="AJ770" s="3">
        <f t="shared" si="182"/>
        <v>0</v>
      </c>
      <c r="AK770" s="3">
        <f t="shared" si="183"/>
        <v>0</v>
      </c>
    </row>
    <row r="771" spans="1:39" ht="12.75" customHeight="1" x14ac:dyDescent="0.25">
      <c r="A771" s="8" t="s">
        <v>57</v>
      </c>
      <c r="B771" s="66">
        <v>4</v>
      </c>
      <c r="C771" s="4"/>
      <c r="D771" s="4"/>
      <c r="E771" s="4"/>
      <c r="F771" s="4"/>
      <c r="G771" s="4"/>
      <c r="H771" s="4"/>
      <c r="I771" s="4"/>
      <c r="J771" s="3"/>
      <c r="K771" s="3"/>
      <c r="L771" s="31"/>
      <c r="M771" s="40"/>
      <c r="N771" s="8" t="s">
        <v>57</v>
      </c>
      <c r="O771" s="66">
        <v>4</v>
      </c>
      <c r="P771" s="4"/>
      <c r="Q771" s="4"/>
      <c r="R771" s="4"/>
      <c r="S771" s="4"/>
      <c r="T771" s="4"/>
      <c r="U771" s="4"/>
      <c r="V771" s="4"/>
      <c r="W771" s="3"/>
      <c r="X771" s="3"/>
      <c r="Y771" s="31"/>
      <c r="Z771" s="31"/>
      <c r="AA771" s="8" t="s">
        <v>57</v>
      </c>
      <c r="AB771" s="66">
        <v>4</v>
      </c>
      <c r="AC771" s="4">
        <f t="shared" si="175"/>
        <v>0</v>
      </c>
      <c r="AD771" s="4">
        <f t="shared" si="176"/>
        <v>0</v>
      </c>
      <c r="AE771" s="4">
        <f t="shared" si="177"/>
        <v>0</v>
      </c>
      <c r="AF771" s="4">
        <f t="shared" si="178"/>
        <v>0</v>
      </c>
      <c r="AG771" s="4">
        <f t="shared" si="179"/>
        <v>0</v>
      </c>
      <c r="AH771" s="4">
        <f t="shared" si="180"/>
        <v>0</v>
      </c>
      <c r="AI771" s="4">
        <f t="shared" si="181"/>
        <v>0</v>
      </c>
      <c r="AJ771" s="3">
        <f t="shared" si="182"/>
        <v>0</v>
      </c>
      <c r="AK771" s="3">
        <f t="shared" si="183"/>
        <v>0</v>
      </c>
    </row>
    <row r="772" spans="1:39" ht="12" customHeight="1" x14ac:dyDescent="0.25">
      <c r="A772" s="8" t="s">
        <v>720</v>
      </c>
      <c r="B772" s="65">
        <v>5</v>
      </c>
      <c r="C772" s="4"/>
      <c r="D772" s="4"/>
      <c r="E772" s="4"/>
      <c r="F772" s="4"/>
      <c r="G772" s="4"/>
      <c r="H772" s="4"/>
      <c r="I772" s="4"/>
      <c r="J772" s="3"/>
      <c r="K772" s="3"/>
      <c r="L772" s="31"/>
      <c r="M772" s="40"/>
      <c r="N772" s="8" t="s">
        <v>58</v>
      </c>
      <c r="O772" s="65">
        <v>5</v>
      </c>
      <c r="P772" s="4"/>
      <c r="Q772" s="4"/>
      <c r="R772" s="4"/>
      <c r="S772" s="4"/>
      <c r="T772" s="4"/>
      <c r="U772" s="4"/>
      <c r="V772" s="4"/>
      <c r="W772" s="3"/>
      <c r="X772" s="3"/>
      <c r="Y772" s="31"/>
      <c r="Z772" s="31"/>
      <c r="AA772" s="8" t="s">
        <v>58</v>
      </c>
      <c r="AB772" s="65">
        <v>5</v>
      </c>
      <c r="AC772" s="4">
        <f t="shared" si="175"/>
        <v>0</v>
      </c>
      <c r="AD772" s="4">
        <f t="shared" si="176"/>
        <v>0</v>
      </c>
      <c r="AE772" s="4">
        <f t="shared" si="177"/>
        <v>0</v>
      </c>
      <c r="AF772" s="4">
        <f t="shared" si="178"/>
        <v>0</v>
      </c>
      <c r="AG772" s="4">
        <f t="shared" si="179"/>
        <v>0</v>
      </c>
      <c r="AH772" s="4">
        <f t="shared" si="180"/>
        <v>0</v>
      </c>
      <c r="AI772" s="4">
        <f t="shared" si="181"/>
        <v>0</v>
      </c>
      <c r="AJ772" s="3">
        <f t="shared" si="182"/>
        <v>0</v>
      </c>
      <c r="AK772" s="3">
        <f t="shared" si="183"/>
        <v>0</v>
      </c>
    </row>
    <row r="773" spans="1:39" ht="12.75" customHeight="1" x14ac:dyDescent="0.25">
      <c r="A773" s="8" t="s">
        <v>59</v>
      </c>
      <c r="B773" s="65">
        <v>6</v>
      </c>
      <c r="C773" s="4"/>
      <c r="D773" s="4"/>
      <c r="E773" s="4"/>
      <c r="F773" s="4"/>
      <c r="G773" s="4"/>
      <c r="H773" s="4"/>
      <c r="I773" s="4"/>
      <c r="J773" s="3"/>
      <c r="K773" s="3"/>
      <c r="L773" s="31"/>
      <c r="M773" s="40"/>
      <c r="N773" s="8" t="s">
        <v>59</v>
      </c>
      <c r="O773" s="65">
        <v>6</v>
      </c>
      <c r="P773" s="4"/>
      <c r="Q773" s="4"/>
      <c r="R773" s="4"/>
      <c r="S773" s="4"/>
      <c r="T773" s="4"/>
      <c r="U773" s="4"/>
      <c r="V773" s="4"/>
      <c r="W773" s="3"/>
      <c r="X773" s="3"/>
      <c r="Y773" s="31"/>
      <c r="Z773" s="31"/>
      <c r="AA773" s="8" t="s">
        <v>59</v>
      </c>
      <c r="AB773" s="65">
        <v>6</v>
      </c>
      <c r="AC773" s="4">
        <f t="shared" si="175"/>
        <v>0</v>
      </c>
      <c r="AD773" s="4">
        <f t="shared" si="176"/>
        <v>0</v>
      </c>
      <c r="AE773" s="4">
        <f t="shared" si="177"/>
        <v>0</v>
      </c>
      <c r="AF773" s="4">
        <f t="shared" si="178"/>
        <v>0</v>
      </c>
      <c r="AG773" s="4">
        <f t="shared" si="179"/>
        <v>0</v>
      </c>
      <c r="AH773" s="4">
        <f t="shared" si="180"/>
        <v>0</v>
      </c>
      <c r="AI773" s="4">
        <f t="shared" si="181"/>
        <v>0</v>
      </c>
      <c r="AJ773" s="3">
        <f t="shared" si="182"/>
        <v>0</v>
      </c>
      <c r="AK773" s="3">
        <f t="shared" si="183"/>
        <v>0</v>
      </c>
    </row>
    <row r="774" spans="1:39" ht="12.75" customHeight="1" x14ac:dyDescent="0.25">
      <c r="A774" s="8" t="s">
        <v>60</v>
      </c>
      <c r="B774" s="65">
        <v>7</v>
      </c>
      <c r="C774" s="4"/>
      <c r="D774" s="4"/>
      <c r="E774" s="4"/>
      <c r="F774" s="4"/>
      <c r="G774" s="4"/>
      <c r="H774" s="4"/>
      <c r="I774" s="4"/>
      <c r="J774" s="3"/>
      <c r="K774" s="3"/>
      <c r="L774" s="31"/>
      <c r="M774" s="40"/>
      <c r="N774" s="8" t="s">
        <v>60</v>
      </c>
      <c r="O774" s="65">
        <v>7</v>
      </c>
      <c r="P774" s="4"/>
      <c r="Q774" s="4"/>
      <c r="R774" s="4"/>
      <c r="S774" s="4"/>
      <c r="T774" s="4"/>
      <c r="U774" s="4"/>
      <c r="V774" s="4"/>
      <c r="W774" s="3"/>
      <c r="X774" s="3"/>
      <c r="Y774" s="31"/>
      <c r="Z774" s="31"/>
      <c r="AA774" s="8" t="s">
        <v>60</v>
      </c>
      <c r="AB774" s="65">
        <v>7</v>
      </c>
      <c r="AC774" s="4">
        <f t="shared" si="175"/>
        <v>0</v>
      </c>
      <c r="AD774" s="4">
        <f t="shared" si="176"/>
        <v>0</v>
      </c>
      <c r="AE774" s="4">
        <f t="shared" si="177"/>
        <v>0</v>
      </c>
      <c r="AF774" s="4">
        <f t="shared" si="178"/>
        <v>0</v>
      </c>
      <c r="AG774" s="4">
        <f t="shared" si="179"/>
        <v>0</v>
      </c>
      <c r="AH774" s="4">
        <f t="shared" si="180"/>
        <v>0</v>
      </c>
      <c r="AI774" s="4">
        <f t="shared" si="181"/>
        <v>0</v>
      </c>
      <c r="AJ774" s="3">
        <f t="shared" si="182"/>
        <v>0</v>
      </c>
      <c r="AK774" s="3">
        <f t="shared" si="183"/>
        <v>0</v>
      </c>
    </row>
    <row r="775" spans="1:39" ht="15" customHeight="1" x14ac:dyDescent="0.25">
      <c r="A775" s="8" t="s">
        <v>61</v>
      </c>
      <c r="B775" s="65">
        <v>8</v>
      </c>
      <c r="C775" s="4"/>
      <c r="D775" s="4"/>
      <c r="E775" s="4"/>
      <c r="F775" s="4"/>
      <c r="G775" s="4"/>
      <c r="H775" s="4"/>
      <c r="I775" s="4"/>
      <c r="J775" s="3"/>
      <c r="K775" s="83">
        <v>0</v>
      </c>
      <c r="L775" s="31"/>
      <c r="M775" s="40"/>
      <c r="N775" s="8" t="s">
        <v>61</v>
      </c>
      <c r="O775" s="65">
        <v>8</v>
      </c>
      <c r="P775" s="4">
        <v>1</v>
      </c>
      <c r="Q775" s="4">
        <v>0</v>
      </c>
      <c r="R775" s="4"/>
      <c r="S775" s="4"/>
      <c r="T775" s="4"/>
      <c r="U775" s="4">
        <v>1</v>
      </c>
      <c r="V775" s="4"/>
      <c r="W775" s="3">
        <v>1933.4</v>
      </c>
      <c r="X775" s="3">
        <v>0</v>
      </c>
      <c r="Y775" s="31"/>
      <c r="Z775" s="31"/>
      <c r="AA775" s="8" t="s">
        <v>61</v>
      </c>
      <c r="AB775" s="65">
        <v>8</v>
      </c>
      <c r="AC775" s="4">
        <f t="shared" si="175"/>
        <v>-1</v>
      </c>
      <c r="AD775" s="4">
        <f t="shared" si="176"/>
        <v>0</v>
      </c>
      <c r="AE775" s="4">
        <f t="shared" si="177"/>
        <v>0</v>
      </c>
      <c r="AF775" s="4">
        <f t="shared" si="178"/>
        <v>0</v>
      </c>
      <c r="AG775" s="4">
        <f t="shared" si="179"/>
        <v>0</v>
      </c>
      <c r="AH775" s="4">
        <f t="shared" si="180"/>
        <v>-1</v>
      </c>
      <c r="AI775" s="4">
        <f t="shared" si="181"/>
        <v>0</v>
      </c>
      <c r="AJ775" s="3">
        <f t="shared" si="182"/>
        <v>-1933.4</v>
      </c>
      <c r="AK775" s="3">
        <f t="shared" si="183"/>
        <v>0</v>
      </c>
    </row>
    <row r="776" spans="1:39" ht="17.25" customHeight="1" x14ac:dyDescent="0.25">
      <c r="A776" s="14" t="s">
        <v>258</v>
      </c>
      <c r="B776" s="15">
        <v>9</v>
      </c>
      <c r="C776" s="16">
        <f>SUM(C768:C775)</f>
        <v>0</v>
      </c>
      <c r="D776" s="16">
        <f t="shared" ref="D776:H776" si="184">SUM(D768:D775)</f>
        <v>0</v>
      </c>
      <c r="E776" s="16">
        <f t="shared" si="184"/>
        <v>0</v>
      </c>
      <c r="F776" s="16">
        <f t="shared" si="184"/>
        <v>0</v>
      </c>
      <c r="G776" s="16">
        <f t="shared" si="184"/>
        <v>0</v>
      </c>
      <c r="H776" s="16">
        <f t="shared" si="184"/>
        <v>0</v>
      </c>
      <c r="I776" s="16">
        <f>SUM(I768:I775)</f>
        <v>0</v>
      </c>
      <c r="J776" s="17">
        <f>SUM(J768:J775)</f>
        <v>0</v>
      </c>
      <c r="K776" s="17">
        <f>SUM(K768:K775)</f>
        <v>0</v>
      </c>
      <c r="L776" s="40"/>
      <c r="M776" s="40"/>
      <c r="N776" s="14" t="s">
        <v>62</v>
      </c>
      <c r="O776" s="15">
        <v>9</v>
      </c>
      <c r="P776" s="4">
        <f t="shared" ref="P776:X776" si="185">SUM(P768:P775)</f>
        <v>1</v>
      </c>
      <c r="Q776" s="4">
        <f t="shared" si="185"/>
        <v>0</v>
      </c>
      <c r="R776" s="4">
        <f t="shared" si="185"/>
        <v>0</v>
      </c>
      <c r="S776" s="4">
        <f t="shared" si="185"/>
        <v>0</v>
      </c>
      <c r="T776" s="4">
        <f t="shared" si="185"/>
        <v>0</v>
      </c>
      <c r="U776" s="4">
        <f t="shared" si="185"/>
        <v>1</v>
      </c>
      <c r="V776" s="4">
        <f t="shared" si="185"/>
        <v>0</v>
      </c>
      <c r="W776" s="3">
        <f t="shared" si="185"/>
        <v>1933.4</v>
      </c>
      <c r="X776" s="3">
        <f t="shared" si="185"/>
        <v>0</v>
      </c>
      <c r="Y776" s="32"/>
      <c r="Z776" s="32"/>
      <c r="AA776" s="14" t="s">
        <v>62</v>
      </c>
      <c r="AB776" s="15">
        <v>9</v>
      </c>
      <c r="AC776" s="4">
        <f t="shared" si="175"/>
        <v>-1</v>
      </c>
      <c r="AD776" s="4">
        <f t="shared" si="176"/>
        <v>0</v>
      </c>
      <c r="AE776" s="4">
        <f t="shared" si="177"/>
        <v>0</v>
      </c>
      <c r="AF776" s="4">
        <f t="shared" si="178"/>
        <v>0</v>
      </c>
      <c r="AG776" s="4">
        <f t="shared" si="179"/>
        <v>0</v>
      </c>
      <c r="AH776" s="4">
        <f t="shared" si="180"/>
        <v>-1</v>
      </c>
      <c r="AI776" s="4">
        <f t="shared" si="181"/>
        <v>0</v>
      </c>
      <c r="AJ776" s="3">
        <f t="shared" si="182"/>
        <v>-1933.4</v>
      </c>
      <c r="AK776" s="3">
        <f t="shared" si="183"/>
        <v>0</v>
      </c>
    </row>
    <row r="778" spans="1:39" x14ac:dyDescent="0.25">
      <c r="A778" s="12" t="s">
        <v>66</v>
      </c>
      <c r="N778" s="12" t="s">
        <v>66</v>
      </c>
      <c r="AA778" s="12" t="s">
        <v>66</v>
      </c>
    </row>
    <row r="779" spans="1:39" ht="18.75" x14ac:dyDescent="0.3">
      <c r="A779" s="10" t="s">
        <v>730</v>
      </c>
      <c r="B779" s="10"/>
      <c r="C779" s="11"/>
      <c r="D779" s="11"/>
      <c r="E779" s="11"/>
      <c r="F779" s="11"/>
      <c r="G779" s="11"/>
      <c r="H779" s="10"/>
      <c r="I779" s="10"/>
      <c r="J779" s="10"/>
      <c r="K779" s="10"/>
      <c r="L779" s="6"/>
      <c r="M779" s="10" t="s">
        <v>724</v>
      </c>
      <c r="N779" s="10" t="s">
        <v>730</v>
      </c>
      <c r="O779" s="10"/>
      <c r="P779" s="11"/>
      <c r="Q779" s="11"/>
      <c r="R779" s="11"/>
      <c r="S779" s="11"/>
      <c r="T779" s="11"/>
      <c r="U779" s="10"/>
      <c r="V779" s="10"/>
      <c r="W779" s="10"/>
      <c r="X779" s="10"/>
      <c r="Y779" s="6"/>
      <c r="Z779" s="10" t="s">
        <v>724</v>
      </c>
      <c r="AA779" s="10" t="s">
        <v>730</v>
      </c>
      <c r="AB779" s="10"/>
      <c r="AC779" s="11"/>
      <c r="AD779" s="11"/>
      <c r="AE779" s="11"/>
      <c r="AF779" s="11"/>
      <c r="AG779" s="11"/>
      <c r="AH779" s="10"/>
      <c r="AI779" s="10"/>
      <c r="AJ779" s="10"/>
      <c r="AK779" s="10"/>
      <c r="AL779" s="6">
        <f>L779-Y779</f>
        <v>0</v>
      </c>
      <c r="AM779" s="10" t="s">
        <v>724</v>
      </c>
    </row>
    <row r="780" spans="1:39" ht="20.25" customHeight="1" x14ac:dyDescent="0.3">
      <c r="A780" s="116" t="s">
        <v>725</v>
      </c>
      <c r="B780" s="116"/>
      <c r="C780" s="6"/>
      <c r="D780" s="10" t="s">
        <v>729</v>
      </c>
      <c r="E780" s="11"/>
      <c r="F780" s="6"/>
      <c r="G780" s="53" t="s">
        <v>726</v>
      </c>
      <c r="H780" s="1"/>
      <c r="I780" s="10"/>
      <c r="J780" s="10"/>
      <c r="K780" s="6"/>
      <c r="L780" s="10" t="s">
        <v>63</v>
      </c>
      <c r="M780" s="10"/>
      <c r="N780" s="116" t="s">
        <v>725</v>
      </c>
      <c r="O780" s="116"/>
      <c r="P780" s="6"/>
      <c r="Q780" s="10" t="s">
        <v>729</v>
      </c>
      <c r="R780" s="11"/>
      <c r="S780" s="6"/>
      <c r="T780" s="53" t="s">
        <v>726</v>
      </c>
      <c r="U780" s="1"/>
      <c r="V780" s="10"/>
      <c r="W780" s="10"/>
      <c r="X780" s="6"/>
      <c r="Y780" s="10" t="s">
        <v>63</v>
      </c>
      <c r="Z780" s="10"/>
      <c r="AA780" s="116" t="s">
        <v>725</v>
      </c>
      <c r="AB780" s="116"/>
      <c r="AC780" s="6">
        <f>C780-P780</f>
        <v>0</v>
      </c>
      <c r="AD780" s="10" t="s">
        <v>729</v>
      </c>
      <c r="AE780" s="11"/>
      <c r="AF780" s="6">
        <f>F780-S780</f>
        <v>0</v>
      </c>
      <c r="AG780" s="53" t="s">
        <v>726</v>
      </c>
      <c r="AH780" s="1"/>
      <c r="AI780" s="10"/>
      <c r="AJ780" s="10"/>
      <c r="AK780" s="6">
        <f>K780-X780</f>
        <v>0</v>
      </c>
      <c r="AL780" s="10" t="s">
        <v>63</v>
      </c>
      <c r="AM780" s="10"/>
    </row>
    <row r="781" spans="1:39" ht="21" customHeight="1" x14ac:dyDescent="0.3">
      <c r="A781" s="13" t="s">
        <v>728</v>
      </c>
      <c r="B781" s="13"/>
      <c r="C781" s="6"/>
      <c r="D781" s="13" t="s">
        <v>727</v>
      </c>
      <c r="E781" s="13"/>
      <c r="F781" s="13"/>
      <c r="J781" s="10"/>
      <c r="K781" s="10"/>
      <c r="L781" s="6"/>
      <c r="M781" s="10" t="s">
        <v>64</v>
      </c>
      <c r="N781" s="13" t="s">
        <v>728</v>
      </c>
      <c r="O781" s="13"/>
      <c r="P781" s="6"/>
      <c r="Q781" s="13" t="s">
        <v>727</v>
      </c>
      <c r="R781" s="13"/>
      <c r="S781" s="13"/>
      <c r="W781" s="10"/>
      <c r="X781" s="10"/>
      <c r="Y781" s="6"/>
      <c r="Z781" s="10" t="s">
        <v>64</v>
      </c>
      <c r="AA781" s="13" t="s">
        <v>728</v>
      </c>
      <c r="AB781" s="13"/>
      <c r="AC781" s="6">
        <f>C781-P781</f>
        <v>0</v>
      </c>
      <c r="AD781" s="13" t="s">
        <v>727</v>
      </c>
      <c r="AE781" s="13"/>
      <c r="AF781" s="13"/>
      <c r="AJ781" s="10"/>
      <c r="AK781" s="10"/>
      <c r="AL781" s="6">
        <f>L781-Y781</f>
        <v>0</v>
      </c>
      <c r="AM781" s="10" t="s">
        <v>64</v>
      </c>
    </row>
    <row r="784" spans="1:39" x14ac:dyDescent="0.25">
      <c r="A784" s="12" t="s">
        <v>67</v>
      </c>
      <c r="N784" s="12" t="s">
        <v>67</v>
      </c>
      <c r="AA784" s="12" t="s">
        <v>67</v>
      </c>
    </row>
    <row r="785" spans="1:39" ht="18.75" x14ac:dyDescent="0.3">
      <c r="A785" s="10" t="s">
        <v>730</v>
      </c>
      <c r="B785" s="10"/>
      <c r="C785" s="11"/>
      <c r="D785" s="11"/>
      <c r="E785" s="11"/>
      <c r="F785" s="11"/>
      <c r="G785" s="11"/>
      <c r="H785" s="10"/>
      <c r="I785" s="10"/>
      <c r="J785" s="10"/>
      <c r="K785" s="10"/>
      <c r="L785" s="6"/>
      <c r="M785" s="10" t="s">
        <v>724</v>
      </c>
      <c r="N785" s="10" t="s">
        <v>730</v>
      </c>
      <c r="O785" s="10"/>
      <c r="P785" s="11"/>
      <c r="Q785" s="11"/>
      <c r="R785" s="11"/>
      <c r="S785" s="11"/>
      <c r="T785" s="11"/>
      <c r="U785" s="10"/>
      <c r="V785" s="10"/>
      <c r="W785" s="10"/>
      <c r="X785" s="10"/>
      <c r="Y785" s="6"/>
      <c r="Z785" s="10" t="s">
        <v>724</v>
      </c>
      <c r="AA785" s="10" t="s">
        <v>730</v>
      </c>
      <c r="AB785" s="10"/>
      <c r="AC785" s="11"/>
      <c r="AD785" s="11"/>
      <c r="AE785" s="11"/>
      <c r="AF785" s="11"/>
      <c r="AG785" s="11"/>
      <c r="AH785" s="10"/>
      <c r="AI785" s="10"/>
      <c r="AJ785" s="10"/>
      <c r="AK785" s="10"/>
      <c r="AL785" s="6">
        <f>L785-Y785</f>
        <v>0</v>
      </c>
      <c r="AM785" s="10" t="s">
        <v>724</v>
      </c>
    </row>
    <row r="786" spans="1:39" ht="20.25" customHeight="1" x14ac:dyDescent="0.3">
      <c r="A786" s="116" t="s">
        <v>725</v>
      </c>
      <c r="B786" s="116"/>
      <c r="C786" s="6"/>
      <c r="D786" s="10" t="s">
        <v>729</v>
      </c>
      <c r="E786" s="11"/>
      <c r="F786" s="6"/>
      <c r="G786" s="53" t="s">
        <v>726</v>
      </c>
      <c r="H786" s="1"/>
      <c r="I786" s="10"/>
      <c r="J786" s="10"/>
      <c r="K786" s="6"/>
      <c r="L786" s="10" t="s">
        <v>63</v>
      </c>
      <c r="M786" s="10"/>
      <c r="N786" s="116" t="s">
        <v>725</v>
      </c>
      <c r="O786" s="116"/>
      <c r="P786" s="6"/>
      <c r="Q786" s="10" t="s">
        <v>729</v>
      </c>
      <c r="R786" s="11"/>
      <c r="S786" s="6"/>
      <c r="T786" s="53" t="s">
        <v>726</v>
      </c>
      <c r="U786" s="1"/>
      <c r="V786" s="10"/>
      <c r="W786" s="10"/>
      <c r="X786" s="6"/>
      <c r="Y786" s="10" t="s">
        <v>63</v>
      </c>
      <c r="Z786" s="10"/>
      <c r="AA786" s="116" t="s">
        <v>725</v>
      </c>
      <c r="AB786" s="116"/>
      <c r="AC786" s="6">
        <f>C786-P786</f>
        <v>0</v>
      </c>
      <c r="AD786" s="10" t="s">
        <v>729</v>
      </c>
      <c r="AE786" s="11"/>
      <c r="AF786" s="6">
        <f>F786-S786</f>
        <v>0</v>
      </c>
      <c r="AG786" s="53" t="s">
        <v>726</v>
      </c>
      <c r="AH786" s="1"/>
      <c r="AI786" s="10"/>
      <c r="AJ786" s="10"/>
      <c r="AK786" s="6">
        <f>K786-X786</f>
        <v>0</v>
      </c>
      <c r="AL786" s="10" t="s">
        <v>63</v>
      </c>
      <c r="AM786" s="10"/>
    </row>
    <row r="787" spans="1:39" ht="21" customHeight="1" x14ac:dyDescent="0.3">
      <c r="A787" s="13" t="s">
        <v>728</v>
      </c>
      <c r="B787" s="13"/>
      <c r="C787" s="6"/>
      <c r="D787" s="13" t="s">
        <v>727</v>
      </c>
      <c r="E787" s="13"/>
      <c r="F787" s="13"/>
      <c r="J787" s="10"/>
      <c r="K787" s="10"/>
      <c r="L787" s="6"/>
      <c r="M787" s="10" t="s">
        <v>64</v>
      </c>
      <c r="N787" s="13" t="s">
        <v>728</v>
      </c>
      <c r="O787" s="13"/>
      <c r="P787" s="6"/>
      <c r="Q787" s="13" t="s">
        <v>727</v>
      </c>
      <c r="R787" s="13"/>
      <c r="S787" s="13"/>
      <c r="W787" s="10"/>
      <c r="X787" s="10"/>
      <c r="Y787" s="6"/>
      <c r="Z787" s="10" t="s">
        <v>64</v>
      </c>
      <c r="AA787" s="13" t="s">
        <v>728</v>
      </c>
      <c r="AB787" s="13"/>
      <c r="AC787" s="6">
        <f>C787-P787</f>
        <v>0</v>
      </c>
      <c r="AD787" s="13" t="s">
        <v>727</v>
      </c>
      <c r="AE787" s="13"/>
      <c r="AF787" s="13"/>
      <c r="AJ787" s="10"/>
      <c r="AK787" s="10"/>
      <c r="AL787" s="6">
        <f>L787-Y787</f>
        <v>0</v>
      </c>
      <c r="AM787" s="10" t="s">
        <v>64</v>
      </c>
    </row>
    <row r="790" spans="1:39" x14ac:dyDescent="0.25">
      <c r="A790" s="12" t="s">
        <v>68</v>
      </c>
      <c r="N790" s="12" t="s">
        <v>68</v>
      </c>
      <c r="AA790" s="12" t="s">
        <v>68</v>
      </c>
    </row>
    <row r="791" spans="1:39" ht="18.75" x14ac:dyDescent="0.3">
      <c r="A791" s="10" t="s">
        <v>730</v>
      </c>
      <c r="B791" s="10"/>
      <c r="C791" s="11"/>
      <c r="D791" s="11"/>
      <c r="E791" s="11"/>
      <c r="F791" s="11"/>
      <c r="G791" s="11"/>
      <c r="H791" s="10"/>
      <c r="I791" s="10"/>
      <c r="J791" s="10"/>
      <c r="K791" s="10"/>
      <c r="L791" s="6"/>
      <c r="M791" s="10" t="s">
        <v>724</v>
      </c>
      <c r="N791" s="10" t="s">
        <v>730</v>
      </c>
      <c r="O791" s="10"/>
      <c r="P791" s="11"/>
      <c r="Q791" s="11"/>
      <c r="R791" s="11"/>
      <c r="S791" s="11"/>
      <c r="T791" s="11"/>
      <c r="U791" s="10"/>
      <c r="V791" s="10"/>
      <c r="W791" s="10"/>
      <c r="X791" s="10"/>
      <c r="Y791" s="6"/>
      <c r="Z791" s="10" t="s">
        <v>724</v>
      </c>
      <c r="AA791" s="10" t="s">
        <v>730</v>
      </c>
      <c r="AB791" s="10"/>
      <c r="AC791" s="11"/>
      <c r="AD791" s="11"/>
      <c r="AE791" s="11"/>
      <c r="AF791" s="11"/>
      <c r="AG791" s="11"/>
      <c r="AH791" s="10"/>
      <c r="AI791" s="10"/>
      <c r="AJ791" s="10"/>
      <c r="AK791" s="10"/>
      <c r="AL791" s="6">
        <f>L791-Y791</f>
        <v>0</v>
      </c>
      <c r="AM791" s="10" t="s">
        <v>724</v>
      </c>
    </row>
    <row r="792" spans="1:39" ht="20.25" customHeight="1" x14ac:dyDescent="0.3">
      <c r="A792" s="116" t="s">
        <v>725</v>
      </c>
      <c r="B792" s="116"/>
      <c r="C792" s="6"/>
      <c r="D792" s="10" t="s">
        <v>729</v>
      </c>
      <c r="E792" s="11"/>
      <c r="F792" s="6"/>
      <c r="G792" s="53" t="s">
        <v>726</v>
      </c>
      <c r="H792" s="1"/>
      <c r="I792" s="10"/>
      <c r="J792" s="10"/>
      <c r="K792" s="6"/>
      <c r="L792" s="10" t="s">
        <v>63</v>
      </c>
      <c r="M792" s="10"/>
      <c r="N792" s="116" t="s">
        <v>725</v>
      </c>
      <c r="O792" s="116"/>
      <c r="P792" s="6"/>
      <c r="Q792" s="10" t="s">
        <v>729</v>
      </c>
      <c r="R792" s="11"/>
      <c r="S792" s="6"/>
      <c r="T792" s="53" t="s">
        <v>726</v>
      </c>
      <c r="U792" s="1"/>
      <c r="V792" s="10"/>
      <c r="W792" s="10"/>
      <c r="X792" s="6"/>
      <c r="Y792" s="10" t="s">
        <v>63</v>
      </c>
      <c r="Z792" s="10"/>
      <c r="AA792" s="116" t="s">
        <v>725</v>
      </c>
      <c r="AB792" s="116"/>
      <c r="AC792" s="6">
        <f>C792-P792</f>
        <v>0</v>
      </c>
      <c r="AD792" s="10" t="s">
        <v>729</v>
      </c>
      <c r="AE792" s="11"/>
      <c r="AF792" s="6">
        <f>F792-S792</f>
        <v>0</v>
      </c>
      <c r="AG792" s="53" t="s">
        <v>726</v>
      </c>
      <c r="AH792" s="1"/>
      <c r="AI792" s="10"/>
      <c r="AJ792" s="10"/>
      <c r="AK792" s="6">
        <f>K792-X792</f>
        <v>0</v>
      </c>
      <c r="AL792" s="10" t="s">
        <v>63</v>
      </c>
      <c r="AM792" s="10"/>
    </row>
    <row r="793" spans="1:39" ht="21" customHeight="1" x14ac:dyDescent="0.3">
      <c r="A793" s="13" t="s">
        <v>728</v>
      </c>
      <c r="B793" s="13"/>
      <c r="C793" s="6"/>
      <c r="D793" s="13" t="s">
        <v>727</v>
      </c>
      <c r="E793" s="13"/>
      <c r="F793" s="13"/>
      <c r="J793" s="10"/>
      <c r="K793" s="10"/>
      <c r="L793" s="6"/>
      <c r="M793" s="10" t="s">
        <v>64</v>
      </c>
      <c r="N793" s="13" t="s">
        <v>728</v>
      </c>
      <c r="O793" s="13"/>
      <c r="P793" s="6"/>
      <c r="Q793" s="13" t="s">
        <v>727</v>
      </c>
      <c r="R793" s="13"/>
      <c r="S793" s="13"/>
      <c r="W793" s="10"/>
      <c r="X793" s="10"/>
      <c r="Y793" s="6"/>
      <c r="Z793" s="10" t="s">
        <v>64</v>
      </c>
      <c r="AA793" s="13" t="s">
        <v>728</v>
      </c>
      <c r="AB793" s="13"/>
      <c r="AC793" s="6">
        <f>C793-P793</f>
        <v>0</v>
      </c>
      <c r="AD793" s="13" t="s">
        <v>727</v>
      </c>
      <c r="AE793" s="13"/>
      <c r="AF793" s="13"/>
      <c r="AJ793" s="10"/>
      <c r="AK793" s="10"/>
      <c r="AL793" s="6">
        <f>L793-Y793</f>
        <v>0</v>
      </c>
      <c r="AM793" s="10" t="s">
        <v>64</v>
      </c>
    </row>
    <row r="796" spans="1:39" ht="17.25" customHeight="1" x14ac:dyDescent="0.25">
      <c r="A796" s="19" t="s">
        <v>148</v>
      </c>
      <c r="B796" s="19"/>
      <c r="C796" s="19"/>
      <c r="D796" s="19"/>
      <c r="E796" s="18"/>
      <c r="F796" s="18"/>
      <c r="G796" s="18"/>
      <c r="H796" s="18"/>
      <c r="I796" s="18"/>
      <c r="J796" s="18"/>
      <c r="K796" s="135"/>
      <c r="L796" s="135"/>
      <c r="M796" s="135"/>
      <c r="N796" s="19" t="s">
        <v>148</v>
      </c>
      <c r="O796" s="19"/>
      <c r="P796" s="19"/>
      <c r="Q796" s="19"/>
      <c r="R796" s="18"/>
      <c r="S796" s="18"/>
      <c r="T796" s="18"/>
      <c r="U796" s="18"/>
      <c r="V796" s="18"/>
      <c r="W796" s="18"/>
      <c r="X796" s="18"/>
      <c r="Y796" s="18"/>
      <c r="Z796" s="18"/>
      <c r="AA796" s="19" t="s">
        <v>148</v>
      </c>
      <c r="AB796" s="19"/>
      <c r="AC796" s="19"/>
      <c r="AD796" s="19"/>
      <c r="AE796" s="18"/>
      <c r="AF796" s="18"/>
      <c r="AG796" s="18"/>
      <c r="AH796" s="18"/>
      <c r="AI796" s="18"/>
      <c r="AJ796" s="18"/>
      <c r="AK796" s="18"/>
      <c r="AL796" s="18"/>
      <c r="AM796" s="18"/>
    </row>
    <row r="797" spans="1:39" ht="17.25" customHeight="1" x14ac:dyDescent="0.25">
      <c r="A797" s="9" t="s">
        <v>65</v>
      </c>
      <c r="B797" s="67"/>
      <c r="C797" s="7"/>
      <c r="D797" s="7"/>
      <c r="E797" s="7"/>
      <c r="F797" s="7"/>
      <c r="G797" s="7"/>
      <c r="H797" s="7"/>
      <c r="I797" s="7"/>
      <c r="J797" s="7"/>
      <c r="K797" s="7"/>
      <c r="L797" s="67"/>
      <c r="M797" s="67"/>
      <c r="N797" s="9" t="s">
        <v>65</v>
      </c>
      <c r="O797" s="67"/>
      <c r="P797" s="7"/>
      <c r="Q797" s="7"/>
      <c r="R797" s="7"/>
      <c r="S797" s="7"/>
      <c r="T797" s="7"/>
      <c r="U797" s="7"/>
      <c r="V797" s="7"/>
      <c r="W797" s="7"/>
      <c r="X797" s="7"/>
      <c r="Y797" s="67"/>
      <c r="Z797" s="67"/>
      <c r="AA797" s="9" t="s">
        <v>65</v>
      </c>
      <c r="AB797" s="67"/>
      <c r="AC797" s="7"/>
      <c r="AD797" s="7"/>
      <c r="AE797" s="7"/>
      <c r="AF797" s="7"/>
      <c r="AG797" s="7"/>
      <c r="AH797" s="7"/>
      <c r="AI797" s="7"/>
      <c r="AJ797" s="7"/>
      <c r="AK797" s="7"/>
      <c r="AL797" s="67"/>
      <c r="AM797" s="67"/>
    </row>
    <row r="798" spans="1:39" ht="27" customHeight="1" x14ac:dyDescent="0.25">
      <c r="A798" s="121" t="s">
        <v>52</v>
      </c>
      <c r="B798" s="121" t="s">
        <v>53</v>
      </c>
      <c r="C798" s="127" t="s">
        <v>70</v>
      </c>
      <c r="D798" s="131"/>
      <c r="E798" s="131"/>
      <c r="F798" s="131"/>
      <c r="G798" s="131"/>
      <c r="H798" s="131"/>
      <c r="I798" s="128"/>
      <c r="J798" s="132" t="s">
        <v>69</v>
      </c>
      <c r="K798" s="132"/>
      <c r="L798" s="44"/>
      <c r="M798" s="55"/>
      <c r="N798" s="121" t="s">
        <v>52</v>
      </c>
      <c r="O798" s="121" t="s">
        <v>53</v>
      </c>
      <c r="P798" s="127" t="s">
        <v>70</v>
      </c>
      <c r="Q798" s="131"/>
      <c r="R798" s="131"/>
      <c r="S798" s="131"/>
      <c r="T798" s="131"/>
      <c r="U798" s="131"/>
      <c r="V798" s="128"/>
      <c r="W798" s="119" t="s">
        <v>69</v>
      </c>
      <c r="X798" s="120"/>
      <c r="Y798" s="44"/>
      <c r="Z798" s="44"/>
      <c r="AA798" s="121" t="s">
        <v>52</v>
      </c>
      <c r="AB798" s="121" t="s">
        <v>53</v>
      </c>
      <c r="AC798" s="127" t="s">
        <v>70</v>
      </c>
      <c r="AD798" s="131"/>
      <c r="AE798" s="131"/>
      <c r="AF798" s="131"/>
      <c r="AG798" s="131"/>
      <c r="AH798" s="131"/>
      <c r="AI798" s="128"/>
      <c r="AJ798" s="119" t="s">
        <v>69</v>
      </c>
      <c r="AK798" s="120"/>
      <c r="AM798" s="33"/>
    </row>
    <row r="799" spans="1:39" ht="21" customHeight="1" x14ac:dyDescent="0.25">
      <c r="A799" s="122"/>
      <c r="B799" s="122"/>
      <c r="C799" s="121" t="s">
        <v>40</v>
      </c>
      <c r="D799" s="127" t="s">
        <v>48</v>
      </c>
      <c r="E799" s="131"/>
      <c r="F799" s="131"/>
      <c r="G799" s="131"/>
      <c r="H799" s="131"/>
      <c r="I799" s="128"/>
      <c r="J799" s="121" t="s">
        <v>47</v>
      </c>
      <c r="K799" s="124" t="s">
        <v>49</v>
      </c>
      <c r="L799" s="30"/>
      <c r="M799" s="55"/>
      <c r="N799" s="122"/>
      <c r="O799" s="122"/>
      <c r="P799" s="121" t="s">
        <v>40</v>
      </c>
      <c r="Q799" s="127" t="s">
        <v>48</v>
      </c>
      <c r="R799" s="131"/>
      <c r="S799" s="131"/>
      <c r="T799" s="131"/>
      <c r="U799" s="131"/>
      <c r="V799" s="128"/>
      <c r="W799" s="121" t="s">
        <v>47</v>
      </c>
      <c r="X799" s="124" t="s">
        <v>49</v>
      </c>
      <c r="Y799" s="44"/>
      <c r="Z799" s="44"/>
      <c r="AA799" s="122"/>
      <c r="AB799" s="122"/>
      <c r="AC799" s="121" t="s">
        <v>40</v>
      </c>
      <c r="AD799" s="127" t="s">
        <v>48</v>
      </c>
      <c r="AE799" s="131"/>
      <c r="AF799" s="131"/>
      <c r="AG799" s="131"/>
      <c r="AH799" s="131"/>
      <c r="AI799" s="128"/>
      <c r="AJ799" s="121" t="s">
        <v>47</v>
      </c>
      <c r="AK799" s="124" t="s">
        <v>49</v>
      </c>
    </row>
    <row r="800" spans="1:39" ht="18.75" customHeight="1" x14ac:dyDescent="0.25">
      <c r="A800" s="122"/>
      <c r="B800" s="122"/>
      <c r="C800" s="122"/>
      <c r="D800" s="124" t="s">
        <v>43</v>
      </c>
      <c r="E800" s="124" t="s">
        <v>42</v>
      </c>
      <c r="F800" s="124" t="s">
        <v>50</v>
      </c>
      <c r="G800" s="127" t="s">
        <v>44</v>
      </c>
      <c r="H800" s="128"/>
      <c r="I800" s="124" t="s">
        <v>723</v>
      </c>
      <c r="J800" s="122"/>
      <c r="K800" s="125"/>
      <c r="L800" s="30"/>
      <c r="M800" s="55"/>
      <c r="N800" s="122"/>
      <c r="O800" s="122"/>
      <c r="P800" s="122"/>
      <c r="Q800" s="124" t="s">
        <v>43</v>
      </c>
      <c r="R800" s="124" t="s">
        <v>42</v>
      </c>
      <c r="S800" s="124" t="s">
        <v>50</v>
      </c>
      <c r="T800" s="127" t="s">
        <v>44</v>
      </c>
      <c r="U800" s="128"/>
      <c r="V800" s="124" t="s">
        <v>723</v>
      </c>
      <c r="W800" s="122"/>
      <c r="X800" s="125"/>
      <c r="Y800" s="44"/>
      <c r="Z800" s="44"/>
      <c r="AA800" s="122"/>
      <c r="AB800" s="122"/>
      <c r="AC800" s="122"/>
      <c r="AD800" s="124" t="s">
        <v>43</v>
      </c>
      <c r="AE800" s="124" t="s">
        <v>42</v>
      </c>
      <c r="AF800" s="124" t="s">
        <v>50</v>
      </c>
      <c r="AG800" s="127" t="s">
        <v>44</v>
      </c>
      <c r="AH800" s="128"/>
      <c r="AI800" s="124" t="s">
        <v>723</v>
      </c>
      <c r="AJ800" s="122"/>
      <c r="AK800" s="125"/>
    </row>
    <row r="801" spans="1:39" ht="20.25" customHeight="1" x14ac:dyDescent="0.25">
      <c r="A801" s="122"/>
      <c r="B801" s="122"/>
      <c r="C801" s="122"/>
      <c r="D801" s="125"/>
      <c r="E801" s="125"/>
      <c r="F801" s="125"/>
      <c r="G801" s="117" t="s">
        <v>45</v>
      </c>
      <c r="H801" s="117" t="s">
        <v>46</v>
      </c>
      <c r="I801" s="125"/>
      <c r="J801" s="122"/>
      <c r="K801" s="125"/>
      <c r="L801" s="30"/>
      <c r="M801" s="55"/>
      <c r="N801" s="122"/>
      <c r="O801" s="122"/>
      <c r="P801" s="122"/>
      <c r="Q801" s="125"/>
      <c r="R801" s="125"/>
      <c r="S801" s="125"/>
      <c r="T801" s="117" t="s">
        <v>45</v>
      </c>
      <c r="U801" s="117" t="s">
        <v>46</v>
      </c>
      <c r="V801" s="125"/>
      <c r="W801" s="122"/>
      <c r="X801" s="125"/>
      <c r="Y801" s="44"/>
      <c r="Z801" s="44"/>
      <c r="AA801" s="122"/>
      <c r="AB801" s="122"/>
      <c r="AC801" s="122"/>
      <c r="AD801" s="125"/>
      <c r="AE801" s="125"/>
      <c r="AF801" s="125"/>
      <c r="AG801" s="117" t="s">
        <v>45</v>
      </c>
      <c r="AH801" s="117" t="s">
        <v>46</v>
      </c>
      <c r="AI801" s="125"/>
      <c r="AJ801" s="122"/>
      <c r="AK801" s="125"/>
    </row>
    <row r="802" spans="1:39" ht="47.25" customHeight="1" x14ac:dyDescent="0.25">
      <c r="A802" s="123"/>
      <c r="B802" s="123"/>
      <c r="C802" s="123"/>
      <c r="D802" s="126"/>
      <c r="E802" s="126"/>
      <c r="F802" s="126"/>
      <c r="G802" s="118"/>
      <c r="H802" s="118"/>
      <c r="I802" s="126"/>
      <c r="J802" s="123"/>
      <c r="K802" s="126"/>
      <c r="L802" s="30"/>
      <c r="M802" s="55"/>
      <c r="N802" s="123"/>
      <c r="O802" s="123"/>
      <c r="P802" s="123"/>
      <c r="Q802" s="126"/>
      <c r="R802" s="126"/>
      <c r="S802" s="126"/>
      <c r="T802" s="118"/>
      <c r="U802" s="118"/>
      <c r="V802" s="126"/>
      <c r="W802" s="123"/>
      <c r="X802" s="126"/>
      <c r="Y802" s="44"/>
      <c r="Z802" s="44"/>
      <c r="AA802" s="123"/>
      <c r="AB802" s="123"/>
      <c r="AC802" s="123"/>
      <c r="AD802" s="126"/>
      <c r="AE802" s="126"/>
      <c r="AF802" s="126"/>
      <c r="AG802" s="118"/>
      <c r="AH802" s="118"/>
      <c r="AI802" s="126"/>
      <c r="AJ802" s="123"/>
      <c r="AK802" s="126"/>
    </row>
    <row r="803" spans="1:39" ht="18.75" customHeight="1" x14ac:dyDescent="0.25">
      <c r="A803" s="66">
        <v>1</v>
      </c>
      <c r="B803" s="66">
        <v>2</v>
      </c>
      <c r="C803" s="66">
        <v>3</v>
      </c>
      <c r="D803" s="66">
        <v>4</v>
      </c>
      <c r="E803" s="66">
        <v>5</v>
      </c>
      <c r="F803" s="66">
        <v>6</v>
      </c>
      <c r="G803" s="66">
        <v>7</v>
      </c>
      <c r="H803" s="66">
        <v>8</v>
      </c>
      <c r="I803" s="66">
        <v>9</v>
      </c>
      <c r="J803" s="66">
        <v>10</v>
      </c>
      <c r="K803" s="66">
        <v>11</v>
      </c>
      <c r="L803" s="45"/>
      <c r="M803" s="39"/>
      <c r="N803" s="66">
        <v>1</v>
      </c>
      <c r="O803" s="66">
        <v>2</v>
      </c>
      <c r="P803" s="66">
        <v>3</v>
      </c>
      <c r="Q803" s="66">
        <v>4</v>
      </c>
      <c r="R803" s="66">
        <v>5</v>
      </c>
      <c r="S803" s="66">
        <v>6</v>
      </c>
      <c r="T803" s="66">
        <v>7</v>
      </c>
      <c r="U803" s="66">
        <v>8</v>
      </c>
      <c r="V803" s="66">
        <v>9</v>
      </c>
      <c r="W803" s="66">
        <v>10</v>
      </c>
      <c r="X803" s="66">
        <v>11</v>
      </c>
      <c r="Y803" s="45"/>
      <c r="Z803" s="45"/>
      <c r="AA803" s="66">
        <v>1</v>
      </c>
      <c r="AB803" s="66">
        <v>2</v>
      </c>
      <c r="AC803" s="66">
        <v>3</v>
      </c>
      <c r="AD803" s="66">
        <v>4</v>
      </c>
      <c r="AE803" s="66">
        <v>5</v>
      </c>
      <c r="AF803" s="66">
        <v>6</v>
      </c>
      <c r="AG803" s="66">
        <v>7</v>
      </c>
      <c r="AH803" s="66">
        <v>8</v>
      </c>
      <c r="AI803" s="66">
        <v>9</v>
      </c>
      <c r="AJ803" s="66">
        <v>10</v>
      </c>
      <c r="AK803" s="66">
        <v>11</v>
      </c>
    </row>
    <row r="804" spans="1:39" ht="38.25" customHeight="1" x14ac:dyDescent="0.25">
      <c r="A804" s="8" t="s">
        <v>54</v>
      </c>
      <c r="B804" s="66">
        <v>1</v>
      </c>
      <c r="C804" s="4"/>
      <c r="D804" s="4"/>
      <c r="E804" s="4"/>
      <c r="F804" s="4"/>
      <c r="G804" s="4"/>
      <c r="H804" s="4"/>
      <c r="I804" s="4"/>
      <c r="J804" s="3"/>
      <c r="K804" s="3"/>
      <c r="L804" s="31"/>
      <c r="M804" s="40"/>
      <c r="N804" s="8" t="s">
        <v>54</v>
      </c>
      <c r="O804" s="66">
        <v>1</v>
      </c>
      <c r="P804" s="4"/>
      <c r="Q804" s="4"/>
      <c r="R804" s="4"/>
      <c r="S804" s="4"/>
      <c r="T804" s="4"/>
      <c r="U804" s="4"/>
      <c r="V804" s="4"/>
      <c r="W804" s="3"/>
      <c r="X804" s="3"/>
      <c r="Y804" s="31"/>
      <c r="Z804" s="31"/>
      <c r="AA804" s="8" t="s">
        <v>54</v>
      </c>
      <c r="AB804" s="66">
        <v>1</v>
      </c>
      <c r="AC804" s="4">
        <f t="shared" ref="AC804:AC812" si="186">C804-P804</f>
        <v>0</v>
      </c>
      <c r="AD804" s="4">
        <f t="shared" ref="AD804:AD812" si="187">D804-Q804</f>
        <v>0</v>
      </c>
      <c r="AE804" s="4">
        <f t="shared" ref="AE804:AE812" si="188">E804-R804</f>
        <v>0</v>
      </c>
      <c r="AF804" s="4">
        <f t="shared" ref="AF804:AF812" si="189">F804-S804</f>
        <v>0</v>
      </c>
      <c r="AG804" s="4">
        <f t="shared" ref="AG804:AG812" si="190">G804-T804</f>
        <v>0</v>
      </c>
      <c r="AH804" s="4">
        <f t="shared" ref="AH804:AH812" si="191">H804-U804</f>
        <v>0</v>
      </c>
      <c r="AI804" s="4">
        <f t="shared" ref="AI804:AI812" si="192">I804-V804</f>
        <v>0</v>
      </c>
      <c r="AJ804" s="3">
        <f t="shared" ref="AJ804:AJ812" si="193">J804-W804</f>
        <v>0</v>
      </c>
      <c r="AK804" s="3">
        <f t="shared" ref="AK804:AK812" si="194">K804-X804</f>
        <v>0</v>
      </c>
    </row>
    <row r="805" spans="1:39" ht="39" customHeight="1" x14ac:dyDescent="0.25">
      <c r="A805" s="8" t="s">
        <v>55</v>
      </c>
      <c r="B805" s="66">
        <v>2</v>
      </c>
      <c r="C805" s="4"/>
      <c r="D805" s="4"/>
      <c r="E805" s="4"/>
      <c r="F805" s="4"/>
      <c r="G805" s="4"/>
      <c r="H805" s="4"/>
      <c r="I805" s="4"/>
      <c r="J805" s="3"/>
      <c r="K805" s="3"/>
      <c r="L805" s="31"/>
      <c r="M805" s="40"/>
      <c r="N805" s="8" t="s">
        <v>55</v>
      </c>
      <c r="O805" s="66">
        <v>2</v>
      </c>
      <c r="P805" s="4"/>
      <c r="Q805" s="4"/>
      <c r="R805" s="4"/>
      <c r="S805" s="4"/>
      <c r="T805" s="4"/>
      <c r="U805" s="4"/>
      <c r="V805" s="4"/>
      <c r="W805" s="3"/>
      <c r="X805" s="3"/>
      <c r="Y805" s="31"/>
      <c r="Z805" s="31"/>
      <c r="AA805" s="8" t="s">
        <v>55</v>
      </c>
      <c r="AB805" s="66">
        <v>2</v>
      </c>
      <c r="AC805" s="4">
        <f t="shared" si="186"/>
        <v>0</v>
      </c>
      <c r="AD805" s="4">
        <f t="shared" si="187"/>
        <v>0</v>
      </c>
      <c r="AE805" s="4">
        <f t="shared" si="188"/>
        <v>0</v>
      </c>
      <c r="AF805" s="4">
        <f t="shared" si="189"/>
        <v>0</v>
      </c>
      <c r="AG805" s="4">
        <f t="shared" si="190"/>
        <v>0</v>
      </c>
      <c r="AH805" s="4">
        <f t="shared" si="191"/>
        <v>0</v>
      </c>
      <c r="AI805" s="4">
        <f t="shared" si="192"/>
        <v>0</v>
      </c>
      <c r="AJ805" s="3">
        <f t="shared" si="193"/>
        <v>0</v>
      </c>
      <c r="AK805" s="3">
        <f t="shared" si="194"/>
        <v>0</v>
      </c>
    </row>
    <row r="806" spans="1:39" ht="52.5" customHeight="1" x14ac:dyDescent="0.25">
      <c r="A806" s="8" t="s">
        <v>56</v>
      </c>
      <c r="B806" s="66">
        <v>3</v>
      </c>
      <c r="C806" s="4"/>
      <c r="D806" s="4"/>
      <c r="E806" s="4"/>
      <c r="F806" s="4"/>
      <c r="G806" s="4"/>
      <c r="H806" s="4"/>
      <c r="I806" s="4"/>
      <c r="J806" s="3"/>
      <c r="K806" s="3"/>
      <c r="L806" s="31"/>
      <c r="M806" s="40"/>
      <c r="N806" s="8" t="s">
        <v>56</v>
      </c>
      <c r="O806" s="66">
        <v>3</v>
      </c>
      <c r="P806" s="4"/>
      <c r="Q806" s="4"/>
      <c r="R806" s="4"/>
      <c r="S806" s="4"/>
      <c r="T806" s="4"/>
      <c r="U806" s="4"/>
      <c r="V806" s="4"/>
      <c r="W806" s="3"/>
      <c r="X806" s="3"/>
      <c r="Y806" s="31"/>
      <c r="Z806" s="31"/>
      <c r="AA806" s="8" t="s">
        <v>56</v>
      </c>
      <c r="AB806" s="66">
        <v>3</v>
      </c>
      <c r="AC806" s="4">
        <f t="shared" si="186"/>
        <v>0</v>
      </c>
      <c r="AD806" s="4">
        <f t="shared" si="187"/>
        <v>0</v>
      </c>
      <c r="AE806" s="4">
        <f t="shared" si="188"/>
        <v>0</v>
      </c>
      <c r="AF806" s="4">
        <f t="shared" si="189"/>
        <v>0</v>
      </c>
      <c r="AG806" s="4">
        <f t="shared" si="190"/>
        <v>0</v>
      </c>
      <c r="AH806" s="4">
        <f t="shared" si="191"/>
        <v>0</v>
      </c>
      <c r="AI806" s="4">
        <f t="shared" si="192"/>
        <v>0</v>
      </c>
      <c r="AJ806" s="3">
        <f t="shared" si="193"/>
        <v>0</v>
      </c>
      <c r="AK806" s="3">
        <f t="shared" si="194"/>
        <v>0</v>
      </c>
    </row>
    <row r="807" spans="1:39" ht="12.75" customHeight="1" x14ac:dyDescent="0.25">
      <c r="A807" s="8" t="s">
        <v>57</v>
      </c>
      <c r="B807" s="66">
        <v>4</v>
      </c>
      <c r="C807" s="4"/>
      <c r="D807" s="4"/>
      <c r="E807" s="4"/>
      <c r="F807" s="4"/>
      <c r="G807" s="4"/>
      <c r="H807" s="4"/>
      <c r="I807" s="4"/>
      <c r="J807" s="3"/>
      <c r="K807" s="3"/>
      <c r="L807" s="31"/>
      <c r="M807" s="40"/>
      <c r="N807" s="8" t="s">
        <v>57</v>
      </c>
      <c r="O807" s="66">
        <v>4</v>
      </c>
      <c r="P807" s="4"/>
      <c r="Q807" s="4"/>
      <c r="R807" s="4"/>
      <c r="S807" s="4"/>
      <c r="T807" s="4"/>
      <c r="U807" s="4"/>
      <c r="V807" s="4"/>
      <c r="W807" s="3"/>
      <c r="X807" s="3"/>
      <c r="Y807" s="31"/>
      <c r="Z807" s="31"/>
      <c r="AA807" s="8" t="s">
        <v>57</v>
      </c>
      <c r="AB807" s="66">
        <v>4</v>
      </c>
      <c r="AC807" s="4">
        <f t="shared" si="186"/>
        <v>0</v>
      </c>
      <c r="AD807" s="4">
        <f t="shared" si="187"/>
        <v>0</v>
      </c>
      <c r="AE807" s="4">
        <f t="shared" si="188"/>
        <v>0</v>
      </c>
      <c r="AF807" s="4">
        <f t="shared" si="189"/>
        <v>0</v>
      </c>
      <c r="AG807" s="4">
        <f t="shared" si="190"/>
        <v>0</v>
      </c>
      <c r="AH807" s="4">
        <f t="shared" si="191"/>
        <v>0</v>
      </c>
      <c r="AI807" s="4">
        <f t="shared" si="192"/>
        <v>0</v>
      </c>
      <c r="AJ807" s="3">
        <f t="shared" si="193"/>
        <v>0</v>
      </c>
      <c r="AK807" s="3">
        <f t="shared" si="194"/>
        <v>0</v>
      </c>
    </row>
    <row r="808" spans="1:39" ht="12" customHeight="1" x14ac:dyDescent="0.25">
      <c r="A808" s="8" t="s">
        <v>720</v>
      </c>
      <c r="B808" s="65">
        <v>5</v>
      </c>
      <c r="C808" s="4"/>
      <c r="D808" s="4"/>
      <c r="E808" s="4"/>
      <c r="F808" s="4"/>
      <c r="G808" s="4"/>
      <c r="H808" s="4"/>
      <c r="I808" s="4"/>
      <c r="J808" s="3"/>
      <c r="K808" s="3"/>
      <c r="L808" s="31"/>
      <c r="M808" s="40"/>
      <c r="N808" s="8" t="s">
        <v>58</v>
      </c>
      <c r="O808" s="65">
        <v>5</v>
      </c>
      <c r="P808" s="4"/>
      <c r="Q808" s="4"/>
      <c r="R808" s="4"/>
      <c r="S808" s="4"/>
      <c r="T808" s="4"/>
      <c r="U808" s="4"/>
      <c r="V808" s="4"/>
      <c r="W808" s="3"/>
      <c r="X808" s="3"/>
      <c r="Y808" s="31"/>
      <c r="Z808" s="31"/>
      <c r="AA808" s="8" t="s">
        <v>58</v>
      </c>
      <c r="AB808" s="65">
        <v>5</v>
      </c>
      <c r="AC808" s="4">
        <f t="shared" si="186"/>
        <v>0</v>
      </c>
      <c r="AD808" s="4">
        <f t="shared" si="187"/>
        <v>0</v>
      </c>
      <c r="AE808" s="4">
        <f t="shared" si="188"/>
        <v>0</v>
      </c>
      <c r="AF808" s="4">
        <f t="shared" si="189"/>
        <v>0</v>
      </c>
      <c r="AG808" s="4">
        <f t="shared" si="190"/>
        <v>0</v>
      </c>
      <c r="AH808" s="4">
        <f t="shared" si="191"/>
        <v>0</v>
      </c>
      <c r="AI808" s="4">
        <f t="shared" si="192"/>
        <v>0</v>
      </c>
      <c r="AJ808" s="3">
        <f t="shared" si="193"/>
        <v>0</v>
      </c>
      <c r="AK808" s="3">
        <f t="shared" si="194"/>
        <v>0</v>
      </c>
    </row>
    <row r="809" spans="1:39" ht="12.75" customHeight="1" x14ac:dyDescent="0.25">
      <c r="A809" s="8" t="s">
        <v>59</v>
      </c>
      <c r="B809" s="65">
        <v>6</v>
      </c>
      <c r="C809" s="4"/>
      <c r="D809" s="4"/>
      <c r="E809" s="4"/>
      <c r="F809" s="4"/>
      <c r="G809" s="4"/>
      <c r="H809" s="4"/>
      <c r="I809" s="4"/>
      <c r="J809" s="3"/>
      <c r="K809" s="3"/>
      <c r="L809" s="31"/>
      <c r="M809" s="40"/>
      <c r="N809" s="8" t="s">
        <v>59</v>
      </c>
      <c r="O809" s="65">
        <v>6</v>
      </c>
      <c r="P809" s="4"/>
      <c r="Q809" s="4"/>
      <c r="R809" s="4"/>
      <c r="S809" s="4"/>
      <c r="T809" s="4"/>
      <c r="U809" s="4"/>
      <c r="V809" s="4"/>
      <c r="W809" s="3"/>
      <c r="X809" s="3"/>
      <c r="Y809" s="31"/>
      <c r="Z809" s="31"/>
      <c r="AA809" s="8" t="s">
        <v>59</v>
      </c>
      <c r="AB809" s="65">
        <v>6</v>
      </c>
      <c r="AC809" s="4">
        <f t="shared" si="186"/>
        <v>0</v>
      </c>
      <c r="AD809" s="4">
        <f t="shared" si="187"/>
        <v>0</v>
      </c>
      <c r="AE809" s="4">
        <f t="shared" si="188"/>
        <v>0</v>
      </c>
      <c r="AF809" s="4">
        <f t="shared" si="189"/>
        <v>0</v>
      </c>
      <c r="AG809" s="4">
        <f t="shared" si="190"/>
        <v>0</v>
      </c>
      <c r="AH809" s="4">
        <f t="shared" si="191"/>
        <v>0</v>
      </c>
      <c r="AI809" s="4">
        <f t="shared" si="192"/>
        <v>0</v>
      </c>
      <c r="AJ809" s="3">
        <f t="shared" si="193"/>
        <v>0</v>
      </c>
      <c r="AK809" s="3">
        <f t="shared" si="194"/>
        <v>0</v>
      </c>
    </row>
    <row r="810" spans="1:39" ht="12.75" customHeight="1" x14ac:dyDescent="0.25">
      <c r="A810" s="8" t="s">
        <v>60</v>
      </c>
      <c r="B810" s="65">
        <v>7</v>
      </c>
      <c r="C810" s="4"/>
      <c r="D810" s="4"/>
      <c r="E810" s="4"/>
      <c r="F810" s="4"/>
      <c r="G810" s="4"/>
      <c r="H810" s="4"/>
      <c r="I810" s="4"/>
      <c r="J810" s="3"/>
      <c r="K810" s="3"/>
      <c r="L810" s="31"/>
      <c r="M810" s="40"/>
      <c r="N810" s="8" t="s">
        <v>60</v>
      </c>
      <c r="O810" s="65">
        <v>7</v>
      </c>
      <c r="P810" s="4"/>
      <c r="Q810" s="4"/>
      <c r="R810" s="4"/>
      <c r="S810" s="4"/>
      <c r="T810" s="4"/>
      <c r="U810" s="4"/>
      <c r="V810" s="4"/>
      <c r="W810" s="3"/>
      <c r="X810" s="3"/>
      <c r="Y810" s="31"/>
      <c r="Z810" s="31"/>
      <c r="AA810" s="8" t="s">
        <v>60</v>
      </c>
      <c r="AB810" s="65">
        <v>7</v>
      </c>
      <c r="AC810" s="4">
        <f t="shared" si="186"/>
        <v>0</v>
      </c>
      <c r="AD810" s="4">
        <f t="shared" si="187"/>
        <v>0</v>
      </c>
      <c r="AE810" s="4">
        <f t="shared" si="188"/>
        <v>0</v>
      </c>
      <c r="AF810" s="4">
        <f t="shared" si="189"/>
        <v>0</v>
      </c>
      <c r="AG810" s="4">
        <f t="shared" si="190"/>
        <v>0</v>
      </c>
      <c r="AH810" s="4">
        <f t="shared" si="191"/>
        <v>0</v>
      </c>
      <c r="AI810" s="4">
        <f t="shared" si="192"/>
        <v>0</v>
      </c>
      <c r="AJ810" s="3">
        <f t="shared" si="193"/>
        <v>0</v>
      </c>
      <c r="AK810" s="3">
        <f t="shared" si="194"/>
        <v>0</v>
      </c>
    </row>
    <row r="811" spans="1:39" ht="15.75" customHeight="1" x14ac:dyDescent="0.25">
      <c r="A811" s="8" t="s">
        <v>61</v>
      </c>
      <c r="B811" s="65">
        <v>8</v>
      </c>
      <c r="C811" s="4"/>
      <c r="D811" s="4"/>
      <c r="E811" s="4"/>
      <c r="F811" s="4"/>
      <c r="G811" s="4"/>
      <c r="H811" s="4"/>
      <c r="I811" s="4"/>
      <c r="J811" s="3"/>
      <c r="K811" s="3"/>
      <c r="L811" s="31"/>
      <c r="M811" s="40"/>
      <c r="N811" s="8" t="s">
        <v>61</v>
      </c>
      <c r="O811" s="65">
        <v>8</v>
      </c>
      <c r="P811" s="4">
        <v>3</v>
      </c>
      <c r="Q811" s="4">
        <v>1</v>
      </c>
      <c r="R811" s="4"/>
      <c r="S811" s="4">
        <v>0</v>
      </c>
      <c r="T811" s="4"/>
      <c r="U811" s="4"/>
      <c r="V811" s="4"/>
      <c r="W811" s="3">
        <v>3159.7</v>
      </c>
      <c r="X811" s="3">
        <v>2737.9</v>
      </c>
      <c r="Y811" s="31"/>
      <c r="Z811" s="31"/>
      <c r="AA811" s="8" t="s">
        <v>61</v>
      </c>
      <c r="AB811" s="65">
        <v>8</v>
      </c>
      <c r="AC811" s="4">
        <f t="shared" si="186"/>
        <v>-3</v>
      </c>
      <c r="AD811" s="4">
        <f t="shared" si="187"/>
        <v>-1</v>
      </c>
      <c r="AE811" s="4">
        <f t="shared" si="188"/>
        <v>0</v>
      </c>
      <c r="AF811" s="4">
        <f t="shared" si="189"/>
        <v>0</v>
      </c>
      <c r="AG811" s="4">
        <f t="shared" si="190"/>
        <v>0</v>
      </c>
      <c r="AH811" s="4">
        <f t="shared" si="191"/>
        <v>0</v>
      </c>
      <c r="AI811" s="4">
        <f t="shared" si="192"/>
        <v>0</v>
      </c>
      <c r="AJ811" s="3">
        <f t="shared" si="193"/>
        <v>-3159.7</v>
      </c>
      <c r="AK811" s="3">
        <f t="shared" si="194"/>
        <v>-2737.9</v>
      </c>
    </row>
    <row r="812" spans="1:39" ht="15.75" customHeight="1" x14ac:dyDescent="0.25">
      <c r="A812" s="14" t="s">
        <v>258</v>
      </c>
      <c r="B812" s="15">
        <v>9</v>
      </c>
      <c r="C812" s="16">
        <f>SUM(C804:C811)</f>
        <v>0</v>
      </c>
      <c r="D812" s="16">
        <f t="shared" ref="D812:H812" si="195">SUM(D804:D811)</f>
        <v>0</v>
      </c>
      <c r="E812" s="16">
        <f t="shared" si="195"/>
        <v>0</v>
      </c>
      <c r="F812" s="16">
        <f t="shared" si="195"/>
        <v>0</v>
      </c>
      <c r="G812" s="16">
        <f t="shared" si="195"/>
        <v>0</v>
      </c>
      <c r="H812" s="16">
        <f t="shared" si="195"/>
        <v>0</v>
      </c>
      <c r="I812" s="16">
        <f>SUM(I804:I811)</f>
        <v>0</v>
      </c>
      <c r="J812" s="17">
        <f>SUM(J804:J811)</f>
        <v>0</v>
      </c>
      <c r="K812" s="17">
        <f>SUM(K804:K811)</f>
        <v>0</v>
      </c>
      <c r="L812" s="40"/>
      <c r="M812" s="40"/>
      <c r="N812" s="14" t="s">
        <v>62</v>
      </c>
      <c r="O812" s="15">
        <v>9</v>
      </c>
      <c r="P812" s="4">
        <f t="shared" ref="P812:X812" si="196">SUM(P804:P811)</f>
        <v>3</v>
      </c>
      <c r="Q812" s="4">
        <f t="shared" si="196"/>
        <v>1</v>
      </c>
      <c r="R812" s="4">
        <f t="shared" si="196"/>
        <v>0</v>
      </c>
      <c r="S812" s="4">
        <f t="shared" si="196"/>
        <v>0</v>
      </c>
      <c r="T812" s="4">
        <f t="shared" si="196"/>
        <v>0</v>
      </c>
      <c r="U812" s="4">
        <f t="shared" si="196"/>
        <v>0</v>
      </c>
      <c r="V812" s="4">
        <f t="shared" si="196"/>
        <v>0</v>
      </c>
      <c r="W812" s="3">
        <f t="shared" si="196"/>
        <v>3159.7</v>
      </c>
      <c r="X812" s="3">
        <f t="shared" si="196"/>
        <v>2737.9</v>
      </c>
      <c r="Y812" s="32"/>
      <c r="Z812" s="32"/>
      <c r="AA812" s="14" t="s">
        <v>62</v>
      </c>
      <c r="AB812" s="15">
        <v>9</v>
      </c>
      <c r="AC812" s="4">
        <f t="shared" si="186"/>
        <v>-3</v>
      </c>
      <c r="AD812" s="4">
        <f t="shared" si="187"/>
        <v>-1</v>
      </c>
      <c r="AE812" s="4">
        <f t="shared" si="188"/>
        <v>0</v>
      </c>
      <c r="AF812" s="4">
        <f t="shared" si="189"/>
        <v>0</v>
      </c>
      <c r="AG812" s="4">
        <f t="shared" si="190"/>
        <v>0</v>
      </c>
      <c r="AH812" s="4">
        <f t="shared" si="191"/>
        <v>0</v>
      </c>
      <c r="AI812" s="4">
        <f t="shared" si="192"/>
        <v>0</v>
      </c>
      <c r="AJ812" s="3">
        <f t="shared" si="193"/>
        <v>-3159.7</v>
      </c>
      <c r="AK812" s="3">
        <f t="shared" si="194"/>
        <v>-2737.9</v>
      </c>
    </row>
    <row r="814" spans="1:39" x14ac:dyDescent="0.25">
      <c r="A814" s="12" t="s">
        <v>66</v>
      </c>
      <c r="N814" s="12" t="s">
        <v>66</v>
      </c>
      <c r="AA814" s="12" t="s">
        <v>66</v>
      </c>
    </row>
    <row r="815" spans="1:39" ht="18.75" x14ac:dyDescent="0.3">
      <c r="A815" s="10" t="s">
        <v>730</v>
      </c>
      <c r="B815" s="10"/>
      <c r="C815" s="11"/>
      <c r="D815" s="11"/>
      <c r="E815" s="11"/>
      <c r="F815" s="11"/>
      <c r="G815" s="11"/>
      <c r="H815" s="10"/>
      <c r="I815" s="10"/>
      <c r="J815" s="10"/>
      <c r="K815" s="10"/>
      <c r="L815" s="6"/>
      <c r="M815" s="10" t="s">
        <v>724</v>
      </c>
      <c r="N815" s="10" t="s">
        <v>730</v>
      </c>
      <c r="O815" s="10"/>
      <c r="P815" s="11"/>
      <c r="Q815" s="11"/>
      <c r="R815" s="11"/>
      <c r="S815" s="11"/>
      <c r="T815" s="11"/>
      <c r="U815" s="10"/>
      <c r="V815" s="10"/>
      <c r="W815" s="10"/>
      <c r="X815" s="10"/>
      <c r="Y815" s="6"/>
      <c r="Z815" s="10" t="s">
        <v>724</v>
      </c>
      <c r="AA815" s="10" t="s">
        <v>730</v>
      </c>
      <c r="AB815" s="10"/>
      <c r="AC815" s="11"/>
      <c r="AD815" s="11"/>
      <c r="AE815" s="11"/>
      <c r="AF815" s="11"/>
      <c r="AG815" s="11"/>
      <c r="AH815" s="10"/>
      <c r="AI815" s="10"/>
      <c r="AJ815" s="10"/>
      <c r="AK815" s="10"/>
      <c r="AL815" s="6">
        <f>L815-Y815</f>
        <v>0</v>
      </c>
      <c r="AM815" s="10" t="s">
        <v>724</v>
      </c>
    </row>
    <row r="816" spans="1:39" ht="20.25" customHeight="1" x14ac:dyDescent="0.3">
      <c r="A816" s="116" t="s">
        <v>725</v>
      </c>
      <c r="B816" s="116"/>
      <c r="C816" s="6"/>
      <c r="D816" s="10" t="s">
        <v>729</v>
      </c>
      <c r="E816" s="11"/>
      <c r="F816" s="6"/>
      <c r="G816" s="53" t="s">
        <v>726</v>
      </c>
      <c r="H816" s="1"/>
      <c r="I816" s="10"/>
      <c r="J816" s="10"/>
      <c r="K816" s="6"/>
      <c r="L816" s="10" t="s">
        <v>63</v>
      </c>
      <c r="M816" s="10"/>
      <c r="N816" s="116" t="s">
        <v>725</v>
      </c>
      <c r="O816" s="116"/>
      <c r="P816" s="6"/>
      <c r="Q816" s="10" t="s">
        <v>729</v>
      </c>
      <c r="R816" s="11"/>
      <c r="S816" s="6"/>
      <c r="T816" s="53" t="s">
        <v>726</v>
      </c>
      <c r="U816" s="1"/>
      <c r="V816" s="10"/>
      <c r="W816" s="10"/>
      <c r="X816" s="6"/>
      <c r="Y816" s="10" t="s">
        <v>63</v>
      </c>
      <c r="Z816" s="10"/>
      <c r="AA816" s="116" t="s">
        <v>725</v>
      </c>
      <c r="AB816" s="116"/>
      <c r="AC816" s="6">
        <f>C816-P816</f>
        <v>0</v>
      </c>
      <c r="AD816" s="10" t="s">
        <v>729</v>
      </c>
      <c r="AE816" s="11"/>
      <c r="AF816" s="6">
        <f>F816-S816</f>
        <v>0</v>
      </c>
      <c r="AG816" s="53" t="s">
        <v>726</v>
      </c>
      <c r="AH816" s="1"/>
      <c r="AI816" s="10"/>
      <c r="AJ816" s="10"/>
      <c r="AK816" s="6">
        <f>K816-X816</f>
        <v>0</v>
      </c>
      <c r="AL816" s="10" t="s">
        <v>63</v>
      </c>
      <c r="AM816" s="10"/>
    </row>
    <row r="817" spans="1:39" ht="21" customHeight="1" x14ac:dyDescent="0.3">
      <c r="A817" s="13" t="s">
        <v>728</v>
      </c>
      <c r="B817" s="13"/>
      <c r="C817" s="6"/>
      <c r="D817" s="13" t="s">
        <v>727</v>
      </c>
      <c r="E817" s="13"/>
      <c r="F817" s="13"/>
      <c r="J817" s="10"/>
      <c r="K817" s="10"/>
      <c r="L817" s="6"/>
      <c r="M817" s="10" t="s">
        <v>64</v>
      </c>
      <c r="N817" s="13" t="s">
        <v>728</v>
      </c>
      <c r="O817" s="13"/>
      <c r="P817" s="6"/>
      <c r="Q817" s="13" t="s">
        <v>727</v>
      </c>
      <c r="R817" s="13"/>
      <c r="S817" s="13"/>
      <c r="W817" s="10"/>
      <c r="X817" s="10"/>
      <c r="Y817" s="6"/>
      <c r="Z817" s="10" t="s">
        <v>64</v>
      </c>
      <c r="AA817" s="13" t="s">
        <v>728</v>
      </c>
      <c r="AB817" s="13"/>
      <c r="AC817" s="6">
        <f>C817-P817</f>
        <v>0</v>
      </c>
      <c r="AD817" s="13" t="s">
        <v>727</v>
      </c>
      <c r="AE817" s="13"/>
      <c r="AF817" s="13"/>
      <c r="AJ817" s="10"/>
      <c r="AK817" s="10"/>
      <c r="AL817" s="6">
        <f>L817-Y817</f>
        <v>0</v>
      </c>
      <c r="AM817" s="10" t="s">
        <v>64</v>
      </c>
    </row>
    <row r="820" spans="1:39" x14ac:dyDescent="0.25">
      <c r="A820" s="12" t="s">
        <v>67</v>
      </c>
      <c r="N820" s="12" t="s">
        <v>67</v>
      </c>
      <c r="AA820" s="12" t="s">
        <v>67</v>
      </c>
    </row>
    <row r="821" spans="1:39" ht="18.75" x14ac:dyDescent="0.3">
      <c r="A821" s="10" t="s">
        <v>730</v>
      </c>
      <c r="B821" s="10"/>
      <c r="C821" s="11"/>
      <c r="D821" s="11"/>
      <c r="E821" s="11"/>
      <c r="F821" s="11"/>
      <c r="G821" s="11"/>
      <c r="H821" s="10"/>
      <c r="I821" s="10"/>
      <c r="J821" s="10"/>
      <c r="K821" s="10"/>
      <c r="L821" s="6"/>
      <c r="M821" s="10" t="s">
        <v>724</v>
      </c>
      <c r="N821" s="10" t="s">
        <v>730</v>
      </c>
      <c r="O821" s="10"/>
      <c r="P821" s="11"/>
      <c r="Q821" s="11"/>
      <c r="R821" s="11"/>
      <c r="S821" s="11"/>
      <c r="T821" s="11"/>
      <c r="U821" s="10"/>
      <c r="V821" s="10"/>
      <c r="W821" s="10"/>
      <c r="X821" s="10"/>
      <c r="Y821" s="6"/>
      <c r="Z821" s="10" t="s">
        <v>724</v>
      </c>
      <c r="AA821" s="10" t="s">
        <v>730</v>
      </c>
      <c r="AB821" s="10"/>
      <c r="AC821" s="11"/>
      <c r="AD821" s="11"/>
      <c r="AE821" s="11"/>
      <c r="AF821" s="11"/>
      <c r="AG821" s="11"/>
      <c r="AH821" s="10"/>
      <c r="AI821" s="10"/>
      <c r="AJ821" s="10"/>
      <c r="AK821" s="10"/>
      <c r="AL821" s="6">
        <f>L821-Y821</f>
        <v>0</v>
      </c>
      <c r="AM821" s="10" t="s">
        <v>724</v>
      </c>
    </row>
    <row r="822" spans="1:39" ht="20.25" customHeight="1" x14ac:dyDescent="0.3">
      <c r="A822" s="116" t="s">
        <v>725</v>
      </c>
      <c r="B822" s="116"/>
      <c r="C822" s="6"/>
      <c r="D822" s="10" t="s">
        <v>729</v>
      </c>
      <c r="E822" s="11"/>
      <c r="F822" s="6"/>
      <c r="G822" s="53" t="s">
        <v>726</v>
      </c>
      <c r="H822" s="1"/>
      <c r="I822" s="10"/>
      <c r="J822" s="10"/>
      <c r="K822" s="6"/>
      <c r="L822" s="10" t="s">
        <v>63</v>
      </c>
      <c r="M822" s="10"/>
      <c r="N822" s="116" t="s">
        <v>725</v>
      </c>
      <c r="O822" s="116"/>
      <c r="P822" s="6"/>
      <c r="Q822" s="10" t="s">
        <v>729</v>
      </c>
      <c r="R822" s="11"/>
      <c r="S822" s="6"/>
      <c r="T822" s="53" t="s">
        <v>726</v>
      </c>
      <c r="U822" s="1"/>
      <c r="V822" s="10"/>
      <c r="W822" s="10"/>
      <c r="X822" s="6"/>
      <c r="Y822" s="10" t="s">
        <v>63</v>
      </c>
      <c r="Z822" s="10"/>
      <c r="AA822" s="116" t="s">
        <v>725</v>
      </c>
      <c r="AB822" s="116"/>
      <c r="AC822" s="6">
        <f>C822-P822</f>
        <v>0</v>
      </c>
      <c r="AD822" s="10" t="s">
        <v>729</v>
      </c>
      <c r="AE822" s="11"/>
      <c r="AF822" s="6">
        <f>F822-S822</f>
        <v>0</v>
      </c>
      <c r="AG822" s="53" t="s">
        <v>726</v>
      </c>
      <c r="AH822" s="1"/>
      <c r="AI822" s="10"/>
      <c r="AJ822" s="10"/>
      <c r="AK822" s="6">
        <f>K822-X822</f>
        <v>0</v>
      </c>
      <c r="AL822" s="10" t="s">
        <v>63</v>
      </c>
      <c r="AM822" s="10"/>
    </row>
    <row r="823" spans="1:39" ht="21" customHeight="1" x14ac:dyDescent="0.3">
      <c r="A823" s="13" t="s">
        <v>728</v>
      </c>
      <c r="B823" s="13"/>
      <c r="C823" s="6"/>
      <c r="D823" s="13" t="s">
        <v>727</v>
      </c>
      <c r="E823" s="13"/>
      <c r="F823" s="13"/>
      <c r="J823" s="10"/>
      <c r="K823" s="10"/>
      <c r="L823" s="6"/>
      <c r="M823" s="10" t="s">
        <v>64</v>
      </c>
      <c r="N823" s="13" t="s">
        <v>728</v>
      </c>
      <c r="O823" s="13"/>
      <c r="P823" s="6"/>
      <c r="Q823" s="13" t="s">
        <v>727</v>
      </c>
      <c r="R823" s="13"/>
      <c r="S823" s="13"/>
      <c r="W823" s="10"/>
      <c r="X823" s="10"/>
      <c r="Y823" s="6"/>
      <c r="Z823" s="10" t="s">
        <v>64</v>
      </c>
      <c r="AA823" s="13" t="s">
        <v>728</v>
      </c>
      <c r="AB823" s="13"/>
      <c r="AC823" s="6">
        <f>C823-P823</f>
        <v>0</v>
      </c>
      <c r="AD823" s="13" t="s">
        <v>727</v>
      </c>
      <c r="AE823" s="13"/>
      <c r="AF823" s="13"/>
      <c r="AJ823" s="10"/>
      <c r="AK823" s="10"/>
      <c r="AL823" s="6">
        <f>L823-Y823</f>
        <v>0</v>
      </c>
      <c r="AM823" s="10" t="s">
        <v>64</v>
      </c>
    </row>
    <row r="826" spans="1:39" x14ac:dyDescent="0.25">
      <c r="A826" s="12" t="s">
        <v>68</v>
      </c>
      <c r="N826" s="12" t="s">
        <v>68</v>
      </c>
      <c r="AA826" s="12" t="s">
        <v>68</v>
      </c>
    </row>
    <row r="827" spans="1:39" ht="18.75" x14ac:dyDescent="0.3">
      <c r="A827" s="10" t="s">
        <v>730</v>
      </c>
      <c r="B827" s="10"/>
      <c r="C827" s="11"/>
      <c r="D827" s="11"/>
      <c r="E827" s="11"/>
      <c r="F827" s="11"/>
      <c r="G827" s="11"/>
      <c r="H827" s="10"/>
      <c r="I827" s="10"/>
      <c r="J827" s="10"/>
      <c r="K827" s="10"/>
      <c r="L827" s="6"/>
      <c r="M827" s="10" t="s">
        <v>724</v>
      </c>
      <c r="N827" s="10" t="s">
        <v>730</v>
      </c>
      <c r="O827" s="10"/>
      <c r="P827" s="11"/>
      <c r="Q827" s="11"/>
      <c r="R827" s="11"/>
      <c r="S827" s="11"/>
      <c r="T827" s="11"/>
      <c r="U827" s="10"/>
      <c r="V827" s="10"/>
      <c r="W827" s="10"/>
      <c r="X827" s="10"/>
      <c r="Y827" s="6"/>
      <c r="Z827" s="10" t="s">
        <v>724</v>
      </c>
      <c r="AA827" s="10" t="s">
        <v>730</v>
      </c>
      <c r="AB827" s="10"/>
      <c r="AC827" s="11"/>
      <c r="AD827" s="11"/>
      <c r="AE827" s="11"/>
      <c r="AF827" s="11"/>
      <c r="AG827" s="11"/>
      <c r="AH827" s="10"/>
      <c r="AI827" s="10"/>
      <c r="AJ827" s="10"/>
      <c r="AK827" s="10"/>
      <c r="AL827" s="6">
        <f>L827-Y827</f>
        <v>0</v>
      </c>
      <c r="AM827" s="10" t="s">
        <v>724</v>
      </c>
    </row>
    <row r="828" spans="1:39" ht="20.25" customHeight="1" x14ac:dyDescent="0.3">
      <c r="A828" s="116" t="s">
        <v>725</v>
      </c>
      <c r="B828" s="116"/>
      <c r="C828" s="6"/>
      <c r="D828" s="10" t="s">
        <v>729</v>
      </c>
      <c r="E828" s="11"/>
      <c r="F828" s="6"/>
      <c r="G828" s="53" t="s">
        <v>726</v>
      </c>
      <c r="H828" s="1"/>
      <c r="I828" s="10"/>
      <c r="J828" s="10"/>
      <c r="K828" s="6"/>
      <c r="L828" s="10" t="s">
        <v>63</v>
      </c>
      <c r="M828" s="10"/>
      <c r="N828" s="116" t="s">
        <v>725</v>
      </c>
      <c r="O828" s="116"/>
      <c r="P828" s="6"/>
      <c r="Q828" s="10" t="s">
        <v>729</v>
      </c>
      <c r="R828" s="11"/>
      <c r="S828" s="6"/>
      <c r="T828" s="53" t="s">
        <v>726</v>
      </c>
      <c r="U828" s="1"/>
      <c r="V828" s="10"/>
      <c r="W828" s="10"/>
      <c r="X828" s="6"/>
      <c r="Y828" s="10" t="s">
        <v>63</v>
      </c>
      <c r="Z828" s="10"/>
      <c r="AA828" s="116" t="s">
        <v>725</v>
      </c>
      <c r="AB828" s="116"/>
      <c r="AC828" s="6">
        <f>C828-P828</f>
        <v>0</v>
      </c>
      <c r="AD828" s="10" t="s">
        <v>729</v>
      </c>
      <c r="AE828" s="11"/>
      <c r="AF828" s="6">
        <f>F828-S828</f>
        <v>0</v>
      </c>
      <c r="AG828" s="53" t="s">
        <v>726</v>
      </c>
      <c r="AH828" s="1"/>
      <c r="AI828" s="10"/>
      <c r="AJ828" s="10"/>
      <c r="AK828" s="6">
        <f>K828-X828</f>
        <v>0</v>
      </c>
      <c r="AL828" s="10" t="s">
        <v>63</v>
      </c>
      <c r="AM828" s="10"/>
    </row>
    <row r="829" spans="1:39" ht="21" customHeight="1" x14ac:dyDescent="0.3">
      <c r="A829" s="13" t="s">
        <v>728</v>
      </c>
      <c r="B829" s="13"/>
      <c r="C829" s="6"/>
      <c r="D829" s="13" t="s">
        <v>727</v>
      </c>
      <c r="E829" s="13"/>
      <c r="F829" s="13"/>
      <c r="J829" s="10"/>
      <c r="K829" s="10"/>
      <c r="L829" s="6"/>
      <c r="M829" s="10" t="s">
        <v>64</v>
      </c>
      <c r="N829" s="13" t="s">
        <v>728</v>
      </c>
      <c r="O829" s="13"/>
      <c r="P829" s="6"/>
      <c r="Q829" s="13" t="s">
        <v>727</v>
      </c>
      <c r="R829" s="13"/>
      <c r="S829" s="13"/>
      <c r="W829" s="10"/>
      <c r="X829" s="10"/>
      <c r="Y829" s="6"/>
      <c r="Z829" s="10" t="s">
        <v>64</v>
      </c>
      <c r="AA829" s="13" t="s">
        <v>728</v>
      </c>
      <c r="AB829" s="13"/>
      <c r="AC829" s="6">
        <f>C829-P829</f>
        <v>0</v>
      </c>
      <c r="AD829" s="13" t="s">
        <v>727</v>
      </c>
      <c r="AE829" s="13"/>
      <c r="AF829" s="13"/>
      <c r="AJ829" s="10"/>
      <c r="AK829" s="10"/>
      <c r="AL829" s="6">
        <f>L829-Y829</f>
        <v>0</v>
      </c>
      <c r="AM829" s="10" t="s">
        <v>64</v>
      </c>
    </row>
    <row r="832" spans="1:39" ht="17.25" customHeight="1" x14ac:dyDescent="0.25">
      <c r="A832" s="19" t="s">
        <v>149</v>
      </c>
      <c r="B832" s="19"/>
      <c r="C832" s="19"/>
      <c r="D832" s="19"/>
      <c r="E832" s="18"/>
      <c r="F832" s="18"/>
      <c r="G832" s="18"/>
      <c r="H832" s="18"/>
      <c r="I832" s="18"/>
      <c r="J832" s="18"/>
      <c r="K832" s="135"/>
      <c r="L832" s="135"/>
      <c r="M832" s="135"/>
      <c r="N832" s="19" t="s">
        <v>149</v>
      </c>
      <c r="O832" s="19"/>
      <c r="P832" s="19"/>
      <c r="Q832" s="19"/>
      <c r="R832" s="18"/>
      <c r="S832" s="18"/>
      <c r="T832" s="18"/>
      <c r="U832" s="18"/>
      <c r="V832" s="18"/>
      <c r="W832" s="18"/>
      <c r="X832" s="18"/>
      <c r="Y832" s="18"/>
      <c r="Z832" s="18"/>
      <c r="AA832" s="19" t="s">
        <v>149</v>
      </c>
      <c r="AB832" s="19"/>
      <c r="AC832" s="19"/>
      <c r="AD832" s="19"/>
      <c r="AE832" s="18"/>
      <c r="AF832" s="18"/>
      <c r="AG832" s="18"/>
      <c r="AH832" s="18"/>
      <c r="AI832" s="18"/>
      <c r="AJ832" s="18"/>
      <c r="AK832" s="18"/>
      <c r="AL832" s="18"/>
      <c r="AM832" s="18"/>
    </row>
    <row r="833" spans="1:39" ht="17.25" customHeight="1" x14ac:dyDescent="0.25">
      <c r="A833" s="9" t="s">
        <v>65</v>
      </c>
      <c r="B833" s="67"/>
      <c r="C833" s="7"/>
      <c r="D833" s="7"/>
      <c r="E833" s="7"/>
      <c r="F833" s="7"/>
      <c r="G833" s="7"/>
      <c r="H833" s="7"/>
      <c r="I833" s="7"/>
      <c r="J833" s="7"/>
      <c r="K833" s="7"/>
      <c r="L833" s="67"/>
      <c r="M833" s="67"/>
      <c r="N833" s="9" t="s">
        <v>65</v>
      </c>
      <c r="O833" s="67"/>
      <c r="P833" s="7"/>
      <c r="Q833" s="7"/>
      <c r="R833" s="7"/>
      <c r="S833" s="7"/>
      <c r="T833" s="7"/>
      <c r="U833" s="7"/>
      <c r="V833" s="7"/>
      <c r="W833" s="7"/>
      <c r="X833" s="7"/>
      <c r="Y833" s="67"/>
      <c r="Z833" s="67"/>
      <c r="AA833" s="9" t="s">
        <v>65</v>
      </c>
      <c r="AB833" s="67"/>
      <c r="AC833" s="7"/>
      <c r="AD833" s="7"/>
      <c r="AE833" s="7"/>
      <c r="AF833" s="7"/>
      <c r="AG833" s="7"/>
      <c r="AH833" s="7"/>
      <c r="AI833" s="7"/>
      <c r="AJ833" s="7"/>
      <c r="AK833" s="7"/>
      <c r="AL833" s="67"/>
      <c r="AM833" s="67"/>
    </row>
    <row r="834" spans="1:39" ht="27" customHeight="1" x14ac:dyDescent="0.25">
      <c r="A834" s="121" t="s">
        <v>52</v>
      </c>
      <c r="B834" s="121" t="s">
        <v>53</v>
      </c>
      <c r="C834" s="127" t="s">
        <v>70</v>
      </c>
      <c r="D834" s="131"/>
      <c r="E834" s="131"/>
      <c r="F834" s="131"/>
      <c r="G834" s="131"/>
      <c r="H834" s="131"/>
      <c r="I834" s="128"/>
      <c r="J834" s="132" t="s">
        <v>69</v>
      </c>
      <c r="K834" s="132"/>
      <c r="L834" s="44"/>
      <c r="M834" s="55"/>
      <c r="N834" s="121" t="s">
        <v>52</v>
      </c>
      <c r="O834" s="121" t="s">
        <v>53</v>
      </c>
      <c r="P834" s="127" t="s">
        <v>70</v>
      </c>
      <c r="Q834" s="131"/>
      <c r="R834" s="131"/>
      <c r="S834" s="131"/>
      <c r="T834" s="131"/>
      <c r="U834" s="131"/>
      <c r="V834" s="128"/>
      <c r="W834" s="119" t="s">
        <v>69</v>
      </c>
      <c r="X834" s="120"/>
      <c r="Y834" s="44"/>
      <c r="Z834" s="44"/>
      <c r="AA834" s="121" t="s">
        <v>52</v>
      </c>
      <c r="AB834" s="121" t="s">
        <v>53</v>
      </c>
      <c r="AC834" s="127" t="s">
        <v>70</v>
      </c>
      <c r="AD834" s="131"/>
      <c r="AE834" s="131"/>
      <c r="AF834" s="131"/>
      <c r="AG834" s="131"/>
      <c r="AH834" s="131"/>
      <c r="AI834" s="128"/>
      <c r="AJ834" s="119" t="s">
        <v>69</v>
      </c>
      <c r="AK834" s="120"/>
      <c r="AM834" s="33"/>
    </row>
    <row r="835" spans="1:39" ht="21" customHeight="1" x14ac:dyDescent="0.25">
      <c r="A835" s="122"/>
      <c r="B835" s="122"/>
      <c r="C835" s="121" t="s">
        <v>40</v>
      </c>
      <c r="D835" s="127" t="s">
        <v>48</v>
      </c>
      <c r="E835" s="131"/>
      <c r="F835" s="131"/>
      <c r="G835" s="131"/>
      <c r="H835" s="131"/>
      <c r="I835" s="128"/>
      <c r="J835" s="121" t="s">
        <v>47</v>
      </c>
      <c r="K835" s="124" t="s">
        <v>49</v>
      </c>
      <c r="L835" s="30"/>
      <c r="M835" s="55"/>
      <c r="N835" s="122"/>
      <c r="O835" s="122"/>
      <c r="P835" s="121" t="s">
        <v>40</v>
      </c>
      <c r="Q835" s="127" t="s">
        <v>48</v>
      </c>
      <c r="R835" s="131"/>
      <c r="S835" s="131"/>
      <c r="T835" s="131"/>
      <c r="U835" s="131"/>
      <c r="V835" s="128"/>
      <c r="W835" s="121" t="s">
        <v>47</v>
      </c>
      <c r="X835" s="124" t="s">
        <v>49</v>
      </c>
      <c r="Y835" s="44"/>
      <c r="Z835" s="44"/>
      <c r="AA835" s="122"/>
      <c r="AB835" s="122"/>
      <c r="AC835" s="121" t="s">
        <v>40</v>
      </c>
      <c r="AD835" s="127" t="s">
        <v>48</v>
      </c>
      <c r="AE835" s="131"/>
      <c r="AF835" s="131"/>
      <c r="AG835" s="131"/>
      <c r="AH835" s="131"/>
      <c r="AI835" s="128"/>
      <c r="AJ835" s="121" t="s">
        <v>47</v>
      </c>
      <c r="AK835" s="124" t="s">
        <v>49</v>
      </c>
    </row>
    <row r="836" spans="1:39" ht="18.75" customHeight="1" x14ac:dyDescent="0.25">
      <c r="A836" s="122"/>
      <c r="B836" s="122"/>
      <c r="C836" s="122"/>
      <c r="D836" s="124" t="s">
        <v>43</v>
      </c>
      <c r="E836" s="124" t="s">
        <v>42</v>
      </c>
      <c r="F836" s="124" t="s">
        <v>50</v>
      </c>
      <c r="G836" s="127" t="s">
        <v>44</v>
      </c>
      <c r="H836" s="128"/>
      <c r="I836" s="124" t="s">
        <v>723</v>
      </c>
      <c r="J836" s="122"/>
      <c r="K836" s="125"/>
      <c r="L836" s="30"/>
      <c r="M836" s="55"/>
      <c r="N836" s="122"/>
      <c r="O836" s="122"/>
      <c r="P836" s="122"/>
      <c r="Q836" s="124" t="s">
        <v>43</v>
      </c>
      <c r="R836" s="124" t="s">
        <v>42</v>
      </c>
      <c r="S836" s="124" t="s">
        <v>50</v>
      </c>
      <c r="T836" s="127" t="s">
        <v>44</v>
      </c>
      <c r="U836" s="128"/>
      <c r="V836" s="124" t="s">
        <v>723</v>
      </c>
      <c r="W836" s="122"/>
      <c r="X836" s="125"/>
      <c r="Y836" s="44"/>
      <c r="Z836" s="44"/>
      <c r="AA836" s="122"/>
      <c r="AB836" s="122"/>
      <c r="AC836" s="122"/>
      <c r="AD836" s="124" t="s">
        <v>43</v>
      </c>
      <c r="AE836" s="124" t="s">
        <v>42</v>
      </c>
      <c r="AF836" s="124" t="s">
        <v>50</v>
      </c>
      <c r="AG836" s="127" t="s">
        <v>44</v>
      </c>
      <c r="AH836" s="128"/>
      <c r="AI836" s="124" t="s">
        <v>723</v>
      </c>
      <c r="AJ836" s="122"/>
      <c r="AK836" s="125"/>
    </row>
    <row r="837" spans="1:39" ht="20.25" customHeight="1" x14ac:dyDescent="0.25">
      <c r="A837" s="122"/>
      <c r="B837" s="122"/>
      <c r="C837" s="122"/>
      <c r="D837" s="125"/>
      <c r="E837" s="125"/>
      <c r="F837" s="125"/>
      <c r="G837" s="117" t="s">
        <v>45</v>
      </c>
      <c r="H837" s="117" t="s">
        <v>46</v>
      </c>
      <c r="I837" s="125"/>
      <c r="J837" s="122"/>
      <c r="K837" s="125"/>
      <c r="L837" s="30"/>
      <c r="M837" s="55"/>
      <c r="N837" s="122"/>
      <c r="O837" s="122"/>
      <c r="P837" s="122"/>
      <c r="Q837" s="125"/>
      <c r="R837" s="125"/>
      <c r="S837" s="125"/>
      <c r="T837" s="117" t="s">
        <v>45</v>
      </c>
      <c r="U837" s="117" t="s">
        <v>46</v>
      </c>
      <c r="V837" s="125"/>
      <c r="W837" s="122"/>
      <c r="X837" s="125"/>
      <c r="Y837" s="44"/>
      <c r="Z837" s="44"/>
      <c r="AA837" s="122"/>
      <c r="AB837" s="122"/>
      <c r="AC837" s="122"/>
      <c r="AD837" s="125"/>
      <c r="AE837" s="125"/>
      <c r="AF837" s="125"/>
      <c r="AG837" s="117" t="s">
        <v>45</v>
      </c>
      <c r="AH837" s="117" t="s">
        <v>46</v>
      </c>
      <c r="AI837" s="125"/>
      <c r="AJ837" s="122"/>
      <c r="AK837" s="125"/>
    </row>
    <row r="838" spans="1:39" ht="47.25" customHeight="1" x14ac:dyDescent="0.25">
      <c r="A838" s="123"/>
      <c r="B838" s="123"/>
      <c r="C838" s="123"/>
      <c r="D838" s="126"/>
      <c r="E838" s="126"/>
      <c r="F838" s="126"/>
      <c r="G838" s="118"/>
      <c r="H838" s="118"/>
      <c r="I838" s="126"/>
      <c r="J838" s="123"/>
      <c r="K838" s="126"/>
      <c r="L838" s="30"/>
      <c r="M838" s="55"/>
      <c r="N838" s="123"/>
      <c r="O838" s="123"/>
      <c r="P838" s="123"/>
      <c r="Q838" s="126"/>
      <c r="R838" s="126"/>
      <c r="S838" s="126"/>
      <c r="T838" s="118"/>
      <c r="U838" s="118"/>
      <c r="V838" s="126"/>
      <c r="W838" s="123"/>
      <c r="X838" s="126"/>
      <c r="Y838" s="44"/>
      <c r="Z838" s="44"/>
      <c r="AA838" s="123"/>
      <c r="AB838" s="123"/>
      <c r="AC838" s="123"/>
      <c r="AD838" s="126"/>
      <c r="AE838" s="126"/>
      <c r="AF838" s="126"/>
      <c r="AG838" s="118"/>
      <c r="AH838" s="118"/>
      <c r="AI838" s="126"/>
      <c r="AJ838" s="123"/>
      <c r="AK838" s="126"/>
    </row>
    <row r="839" spans="1:39" ht="18.75" customHeight="1" x14ac:dyDescent="0.25">
      <c r="A839" s="66">
        <v>1</v>
      </c>
      <c r="B839" s="66">
        <v>2</v>
      </c>
      <c r="C839" s="66">
        <v>3</v>
      </c>
      <c r="D839" s="66">
        <v>4</v>
      </c>
      <c r="E839" s="66">
        <v>5</v>
      </c>
      <c r="F839" s="66">
        <v>6</v>
      </c>
      <c r="G839" s="66">
        <v>7</v>
      </c>
      <c r="H839" s="66">
        <v>8</v>
      </c>
      <c r="I839" s="66">
        <v>9</v>
      </c>
      <c r="J839" s="66">
        <v>10</v>
      </c>
      <c r="K839" s="66">
        <v>11</v>
      </c>
      <c r="L839" s="45"/>
      <c r="M839" s="39"/>
      <c r="N839" s="66">
        <v>1</v>
      </c>
      <c r="O839" s="66">
        <v>2</v>
      </c>
      <c r="P839" s="66">
        <v>3</v>
      </c>
      <c r="Q839" s="66">
        <v>4</v>
      </c>
      <c r="R839" s="66">
        <v>5</v>
      </c>
      <c r="S839" s="66">
        <v>6</v>
      </c>
      <c r="T839" s="66">
        <v>7</v>
      </c>
      <c r="U839" s="66">
        <v>8</v>
      </c>
      <c r="V839" s="66">
        <v>9</v>
      </c>
      <c r="W839" s="66">
        <v>10</v>
      </c>
      <c r="X839" s="66">
        <v>11</v>
      </c>
      <c r="Y839" s="45"/>
      <c r="Z839" s="45"/>
      <c r="AA839" s="66">
        <v>1</v>
      </c>
      <c r="AB839" s="66">
        <v>2</v>
      </c>
      <c r="AC839" s="66">
        <v>3</v>
      </c>
      <c r="AD839" s="66">
        <v>4</v>
      </c>
      <c r="AE839" s="66">
        <v>5</v>
      </c>
      <c r="AF839" s="66">
        <v>6</v>
      </c>
      <c r="AG839" s="66">
        <v>7</v>
      </c>
      <c r="AH839" s="66">
        <v>8</v>
      </c>
      <c r="AI839" s="66">
        <v>9</v>
      </c>
      <c r="AJ839" s="66">
        <v>10</v>
      </c>
      <c r="AK839" s="66">
        <v>11</v>
      </c>
    </row>
    <row r="840" spans="1:39" ht="38.25" customHeight="1" x14ac:dyDescent="0.25">
      <c r="A840" s="8" t="s">
        <v>54</v>
      </c>
      <c r="B840" s="66">
        <v>1</v>
      </c>
      <c r="C840" s="4"/>
      <c r="D840" s="4"/>
      <c r="E840" s="4"/>
      <c r="F840" s="4"/>
      <c r="G840" s="4"/>
      <c r="H840" s="4"/>
      <c r="I840" s="4"/>
      <c r="J840" s="3"/>
      <c r="K840" s="3"/>
      <c r="L840" s="31"/>
      <c r="M840" s="40"/>
      <c r="N840" s="8" t="s">
        <v>54</v>
      </c>
      <c r="O840" s="66">
        <v>1</v>
      </c>
      <c r="P840" s="4"/>
      <c r="Q840" s="4"/>
      <c r="R840" s="4"/>
      <c r="S840" s="4"/>
      <c r="T840" s="4"/>
      <c r="U840" s="4"/>
      <c r="V840" s="4"/>
      <c r="W840" s="3"/>
      <c r="X840" s="3"/>
      <c r="Y840" s="31"/>
      <c r="Z840" s="31"/>
      <c r="AA840" s="8" t="s">
        <v>54</v>
      </c>
      <c r="AB840" s="66">
        <v>1</v>
      </c>
      <c r="AC840" s="4">
        <f t="shared" ref="AC840:AC848" si="197">C840-P840</f>
        <v>0</v>
      </c>
      <c r="AD840" s="4">
        <f t="shared" ref="AD840:AD848" si="198">D840-Q840</f>
        <v>0</v>
      </c>
      <c r="AE840" s="4">
        <f t="shared" ref="AE840:AE848" si="199">E840-R840</f>
        <v>0</v>
      </c>
      <c r="AF840" s="4">
        <f t="shared" ref="AF840:AF848" si="200">F840-S840</f>
        <v>0</v>
      </c>
      <c r="AG840" s="4">
        <f t="shared" ref="AG840:AG848" si="201">G840-T840</f>
        <v>0</v>
      </c>
      <c r="AH840" s="4">
        <f t="shared" ref="AH840:AH848" si="202">H840-U840</f>
        <v>0</v>
      </c>
      <c r="AI840" s="4">
        <f t="shared" ref="AI840:AI848" si="203">I840-V840</f>
        <v>0</v>
      </c>
      <c r="AJ840" s="3">
        <f t="shared" ref="AJ840:AJ848" si="204">J840-W840</f>
        <v>0</v>
      </c>
      <c r="AK840" s="3">
        <f t="shared" ref="AK840:AK848" si="205">K840-X840</f>
        <v>0</v>
      </c>
    </row>
    <row r="841" spans="1:39" ht="39" customHeight="1" x14ac:dyDescent="0.25">
      <c r="A841" s="8" t="s">
        <v>55</v>
      </c>
      <c r="B841" s="66">
        <v>2</v>
      </c>
      <c r="C841" s="4"/>
      <c r="D841" s="4"/>
      <c r="E841" s="4"/>
      <c r="F841" s="4"/>
      <c r="G841" s="4"/>
      <c r="H841" s="4"/>
      <c r="I841" s="4"/>
      <c r="J841" s="3"/>
      <c r="K841" s="3"/>
      <c r="L841" s="31"/>
      <c r="M841" s="40"/>
      <c r="N841" s="8" t="s">
        <v>55</v>
      </c>
      <c r="O841" s="66">
        <v>2</v>
      </c>
      <c r="P841" s="4"/>
      <c r="Q841" s="4"/>
      <c r="R841" s="4"/>
      <c r="S841" s="4"/>
      <c r="T841" s="4"/>
      <c r="U841" s="4"/>
      <c r="V841" s="4"/>
      <c r="W841" s="3"/>
      <c r="X841" s="3"/>
      <c r="Y841" s="31"/>
      <c r="Z841" s="31"/>
      <c r="AA841" s="8" t="s">
        <v>55</v>
      </c>
      <c r="AB841" s="66">
        <v>2</v>
      </c>
      <c r="AC841" s="4">
        <f t="shared" si="197"/>
        <v>0</v>
      </c>
      <c r="AD841" s="4">
        <f t="shared" si="198"/>
        <v>0</v>
      </c>
      <c r="AE841" s="4">
        <f t="shared" si="199"/>
        <v>0</v>
      </c>
      <c r="AF841" s="4">
        <f t="shared" si="200"/>
        <v>0</v>
      </c>
      <c r="AG841" s="4">
        <f t="shared" si="201"/>
        <v>0</v>
      </c>
      <c r="AH841" s="4">
        <f t="shared" si="202"/>
        <v>0</v>
      </c>
      <c r="AI841" s="4">
        <f t="shared" si="203"/>
        <v>0</v>
      </c>
      <c r="AJ841" s="3">
        <f t="shared" si="204"/>
        <v>0</v>
      </c>
      <c r="AK841" s="3">
        <f t="shared" si="205"/>
        <v>0</v>
      </c>
    </row>
    <row r="842" spans="1:39" ht="52.5" customHeight="1" x14ac:dyDescent="0.25">
      <c r="A842" s="8" t="s">
        <v>56</v>
      </c>
      <c r="B842" s="66">
        <v>3</v>
      </c>
      <c r="C842" s="4"/>
      <c r="D842" s="4"/>
      <c r="E842" s="4"/>
      <c r="F842" s="4"/>
      <c r="G842" s="4"/>
      <c r="H842" s="4"/>
      <c r="I842" s="4"/>
      <c r="J842" s="3"/>
      <c r="K842" s="3"/>
      <c r="L842" s="31"/>
      <c r="M842" s="40"/>
      <c r="N842" s="8" t="s">
        <v>56</v>
      </c>
      <c r="O842" s="66">
        <v>3</v>
      </c>
      <c r="P842" s="4"/>
      <c r="Q842" s="4"/>
      <c r="R842" s="4"/>
      <c r="S842" s="4"/>
      <c r="T842" s="4"/>
      <c r="U842" s="4"/>
      <c r="V842" s="4"/>
      <c r="W842" s="3"/>
      <c r="X842" s="3"/>
      <c r="Y842" s="31"/>
      <c r="Z842" s="31"/>
      <c r="AA842" s="8" t="s">
        <v>56</v>
      </c>
      <c r="AB842" s="66">
        <v>3</v>
      </c>
      <c r="AC842" s="4">
        <f t="shared" si="197"/>
        <v>0</v>
      </c>
      <c r="AD842" s="4">
        <f t="shared" si="198"/>
        <v>0</v>
      </c>
      <c r="AE842" s="4">
        <f t="shared" si="199"/>
        <v>0</v>
      </c>
      <c r="AF842" s="4">
        <f t="shared" si="200"/>
        <v>0</v>
      </c>
      <c r="AG842" s="4">
        <f t="shared" si="201"/>
        <v>0</v>
      </c>
      <c r="AH842" s="4">
        <f t="shared" si="202"/>
        <v>0</v>
      </c>
      <c r="AI842" s="4">
        <f t="shared" si="203"/>
        <v>0</v>
      </c>
      <c r="AJ842" s="3">
        <f t="shared" si="204"/>
        <v>0</v>
      </c>
      <c r="AK842" s="3">
        <f t="shared" si="205"/>
        <v>0</v>
      </c>
    </row>
    <row r="843" spans="1:39" ht="12.75" customHeight="1" x14ac:dyDescent="0.25">
      <c r="A843" s="8" t="s">
        <v>57</v>
      </c>
      <c r="B843" s="66">
        <v>4</v>
      </c>
      <c r="C843" s="4"/>
      <c r="D843" s="4"/>
      <c r="E843" s="4"/>
      <c r="F843" s="4"/>
      <c r="G843" s="4"/>
      <c r="H843" s="4"/>
      <c r="I843" s="4"/>
      <c r="J843" s="3"/>
      <c r="K843" s="3"/>
      <c r="L843" s="31"/>
      <c r="M843" s="40"/>
      <c r="N843" s="8" t="s">
        <v>57</v>
      </c>
      <c r="O843" s="66">
        <v>4</v>
      </c>
      <c r="P843" s="4"/>
      <c r="Q843" s="4"/>
      <c r="R843" s="4"/>
      <c r="S843" s="4"/>
      <c r="T843" s="4"/>
      <c r="U843" s="4"/>
      <c r="V843" s="4"/>
      <c r="W843" s="3"/>
      <c r="X843" s="3"/>
      <c r="Y843" s="31"/>
      <c r="Z843" s="31"/>
      <c r="AA843" s="8" t="s">
        <v>57</v>
      </c>
      <c r="AB843" s="66">
        <v>4</v>
      </c>
      <c r="AC843" s="4">
        <f t="shared" si="197"/>
        <v>0</v>
      </c>
      <c r="AD843" s="4">
        <f t="shared" si="198"/>
        <v>0</v>
      </c>
      <c r="AE843" s="4">
        <f t="shared" si="199"/>
        <v>0</v>
      </c>
      <c r="AF843" s="4">
        <f t="shared" si="200"/>
        <v>0</v>
      </c>
      <c r="AG843" s="4">
        <f t="shared" si="201"/>
        <v>0</v>
      </c>
      <c r="AH843" s="4">
        <f t="shared" si="202"/>
        <v>0</v>
      </c>
      <c r="AI843" s="4">
        <f t="shared" si="203"/>
        <v>0</v>
      </c>
      <c r="AJ843" s="3">
        <f t="shared" si="204"/>
        <v>0</v>
      </c>
      <c r="AK843" s="3">
        <f t="shared" si="205"/>
        <v>0</v>
      </c>
    </row>
    <row r="844" spans="1:39" ht="12" customHeight="1" x14ac:dyDescent="0.25">
      <c r="A844" s="8" t="s">
        <v>720</v>
      </c>
      <c r="B844" s="65">
        <v>5</v>
      </c>
      <c r="C844" s="4"/>
      <c r="D844" s="4"/>
      <c r="E844" s="4"/>
      <c r="F844" s="4"/>
      <c r="G844" s="4"/>
      <c r="H844" s="4"/>
      <c r="I844" s="4"/>
      <c r="J844" s="3"/>
      <c r="K844" s="3"/>
      <c r="L844" s="31"/>
      <c r="M844" s="40"/>
      <c r="N844" s="8" t="s">
        <v>58</v>
      </c>
      <c r="O844" s="65">
        <v>5</v>
      </c>
      <c r="P844" s="4"/>
      <c r="Q844" s="4"/>
      <c r="R844" s="4"/>
      <c r="S844" s="4"/>
      <c r="T844" s="4"/>
      <c r="U844" s="4"/>
      <c r="V844" s="4"/>
      <c r="W844" s="3"/>
      <c r="X844" s="3"/>
      <c r="Y844" s="31"/>
      <c r="Z844" s="31"/>
      <c r="AA844" s="8" t="s">
        <v>58</v>
      </c>
      <c r="AB844" s="65">
        <v>5</v>
      </c>
      <c r="AC844" s="4">
        <f t="shared" si="197"/>
        <v>0</v>
      </c>
      <c r="AD844" s="4">
        <f t="shared" si="198"/>
        <v>0</v>
      </c>
      <c r="AE844" s="4">
        <f t="shared" si="199"/>
        <v>0</v>
      </c>
      <c r="AF844" s="4">
        <f t="shared" si="200"/>
        <v>0</v>
      </c>
      <c r="AG844" s="4">
        <f t="shared" si="201"/>
        <v>0</v>
      </c>
      <c r="AH844" s="4">
        <f t="shared" si="202"/>
        <v>0</v>
      </c>
      <c r="AI844" s="4">
        <f t="shared" si="203"/>
        <v>0</v>
      </c>
      <c r="AJ844" s="3">
        <f t="shared" si="204"/>
        <v>0</v>
      </c>
      <c r="AK844" s="3">
        <f t="shared" si="205"/>
        <v>0</v>
      </c>
    </row>
    <row r="845" spans="1:39" ht="12.75" customHeight="1" x14ac:dyDescent="0.25">
      <c r="A845" s="8" t="s">
        <v>59</v>
      </c>
      <c r="B845" s="65">
        <v>6</v>
      </c>
      <c r="C845" s="4"/>
      <c r="D845" s="4"/>
      <c r="E845" s="4"/>
      <c r="F845" s="4"/>
      <c r="G845" s="4"/>
      <c r="H845" s="4"/>
      <c r="I845" s="4"/>
      <c r="J845" s="3"/>
      <c r="K845" s="3"/>
      <c r="L845" s="31"/>
      <c r="M845" s="40"/>
      <c r="N845" s="8" t="s">
        <v>59</v>
      </c>
      <c r="O845" s="65">
        <v>6</v>
      </c>
      <c r="P845" s="4"/>
      <c r="Q845" s="4"/>
      <c r="R845" s="4"/>
      <c r="S845" s="4"/>
      <c r="T845" s="4"/>
      <c r="U845" s="4"/>
      <c r="V845" s="4"/>
      <c r="W845" s="3"/>
      <c r="X845" s="3"/>
      <c r="Y845" s="31"/>
      <c r="Z845" s="31"/>
      <c r="AA845" s="8" t="s">
        <v>59</v>
      </c>
      <c r="AB845" s="65">
        <v>6</v>
      </c>
      <c r="AC845" s="4">
        <f t="shared" si="197"/>
        <v>0</v>
      </c>
      <c r="AD845" s="4">
        <f t="shared" si="198"/>
        <v>0</v>
      </c>
      <c r="AE845" s="4">
        <f t="shared" si="199"/>
        <v>0</v>
      </c>
      <c r="AF845" s="4">
        <f t="shared" si="200"/>
        <v>0</v>
      </c>
      <c r="AG845" s="4">
        <f t="shared" si="201"/>
        <v>0</v>
      </c>
      <c r="AH845" s="4">
        <f t="shared" si="202"/>
        <v>0</v>
      </c>
      <c r="AI845" s="4">
        <f t="shared" si="203"/>
        <v>0</v>
      </c>
      <c r="AJ845" s="3">
        <f t="shared" si="204"/>
        <v>0</v>
      </c>
      <c r="AK845" s="3">
        <f t="shared" si="205"/>
        <v>0</v>
      </c>
    </row>
    <row r="846" spans="1:39" ht="12.75" customHeight="1" x14ac:dyDescent="0.25">
      <c r="A846" s="8" t="s">
        <v>60</v>
      </c>
      <c r="B846" s="65">
        <v>7</v>
      </c>
      <c r="C846" s="4"/>
      <c r="D846" s="4"/>
      <c r="E846" s="4"/>
      <c r="F846" s="4"/>
      <c r="G846" s="4"/>
      <c r="H846" s="4"/>
      <c r="I846" s="4"/>
      <c r="J846" s="3"/>
      <c r="K846" s="3"/>
      <c r="L846" s="31"/>
      <c r="M846" s="40"/>
      <c r="N846" s="8" t="s">
        <v>60</v>
      </c>
      <c r="O846" s="65">
        <v>7</v>
      </c>
      <c r="P846" s="4"/>
      <c r="Q846" s="4"/>
      <c r="R846" s="4"/>
      <c r="S846" s="4"/>
      <c r="T846" s="4"/>
      <c r="U846" s="4"/>
      <c r="V846" s="4"/>
      <c r="W846" s="3"/>
      <c r="X846" s="3"/>
      <c r="Y846" s="31"/>
      <c r="Z846" s="31"/>
      <c r="AA846" s="8" t="s">
        <v>60</v>
      </c>
      <c r="AB846" s="65">
        <v>7</v>
      </c>
      <c r="AC846" s="4">
        <f t="shared" si="197"/>
        <v>0</v>
      </c>
      <c r="AD846" s="4">
        <f t="shared" si="198"/>
        <v>0</v>
      </c>
      <c r="AE846" s="4">
        <f t="shared" si="199"/>
        <v>0</v>
      </c>
      <c r="AF846" s="4">
        <f t="shared" si="200"/>
        <v>0</v>
      </c>
      <c r="AG846" s="4">
        <f t="shared" si="201"/>
        <v>0</v>
      </c>
      <c r="AH846" s="4">
        <f t="shared" si="202"/>
        <v>0</v>
      </c>
      <c r="AI846" s="4">
        <f t="shared" si="203"/>
        <v>0</v>
      </c>
      <c r="AJ846" s="3">
        <f t="shared" si="204"/>
        <v>0</v>
      </c>
      <c r="AK846" s="3">
        <f t="shared" si="205"/>
        <v>0</v>
      </c>
    </row>
    <row r="847" spans="1:39" ht="12.75" customHeight="1" x14ac:dyDescent="0.25">
      <c r="A847" s="8" t="s">
        <v>61</v>
      </c>
      <c r="B847" s="65">
        <v>8</v>
      </c>
      <c r="C847" s="4"/>
      <c r="D847" s="4"/>
      <c r="E847" s="4"/>
      <c r="F847" s="4"/>
      <c r="G847" s="4"/>
      <c r="H847" s="4"/>
      <c r="I847" s="4"/>
      <c r="J847" s="3"/>
      <c r="K847" s="3"/>
      <c r="L847" s="31"/>
      <c r="M847" s="40"/>
      <c r="N847" s="8" t="s">
        <v>61</v>
      </c>
      <c r="O847" s="65">
        <v>8</v>
      </c>
      <c r="P847" s="4">
        <v>1</v>
      </c>
      <c r="Q847" s="4"/>
      <c r="R847" s="4"/>
      <c r="S847" s="4"/>
      <c r="T847" s="4">
        <v>1</v>
      </c>
      <c r="U847" s="4"/>
      <c r="V847" s="4"/>
      <c r="W847" s="3">
        <v>264.3</v>
      </c>
      <c r="X847" s="3"/>
      <c r="Y847" s="31"/>
      <c r="Z847" s="31"/>
      <c r="AA847" s="8" t="s">
        <v>61</v>
      </c>
      <c r="AB847" s="65">
        <v>8</v>
      </c>
      <c r="AC847" s="4">
        <f t="shared" si="197"/>
        <v>-1</v>
      </c>
      <c r="AD847" s="4">
        <f t="shared" si="198"/>
        <v>0</v>
      </c>
      <c r="AE847" s="4">
        <f t="shared" si="199"/>
        <v>0</v>
      </c>
      <c r="AF847" s="4">
        <f t="shared" si="200"/>
        <v>0</v>
      </c>
      <c r="AG847" s="4">
        <f t="shared" si="201"/>
        <v>-1</v>
      </c>
      <c r="AH847" s="4">
        <f t="shared" si="202"/>
        <v>0</v>
      </c>
      <c r="AI847" s="4">
        <f t="shared" si="203"/>
        <v>0</v>
      </c>
      <c r="AJ847" s="3">
        <f t="shared" si="204"/>
        <v>-264.3</v>
      </c>
      <c r="AK847" s="3">
        <f t="shared" si="205"/>
        <v>0</v>
      </c>
    </row>
    <row r="848" spans="1:39" ht="12.75" customHeight="1" x14ac:dyDescent="0.25">
      <c r="A848" s="14" t="s">
        <v>258</v>
      </c>
      <c r="B848" s="15">
        <v>9</v>
      </c>
      <c r="C848" s="16">
        <f>SUM(C840:C847)</f>
        <v>0</v>
      </c>
      <c r="D848" s="16">
        <f t="shared" ref="D848:H848" si="206">SUM(D840:D847)</f>
        <v>0</v>
      </c>
      <c r="E848" s="16">
        <f t="shared" si="206"/>
        <v>0</v>
      </c>
      <c r="F848" s="16">
        <f t="shared" si="206"/>
        <v>0</v>
      </c>
      <c r="G848" s="16">
        <f t="shared" si="206"/>
        <v>0</v>
      </c>
      <c r="H848" s="16">
        <f t="shared" si="206"/>
        <v>0</v>
      </c>
      <c r="I848" s="16">
        <f>SUM(I840:I847)</f>
        <v>0</v>
      </c>
      <c r="J848" s="17">
        <f>SUM(J840:J847)</f>
        <v>0</v>
      </c>
      <c r="K848" s="17">
        <f>SUM(K840:K847)</f>
        <v>0</v>
      </c>
      <c r="L848" s="40"/>
      <c r="M848" s="40"/>
      <c r="N848" s="14" t="s">
        <v>62</v>
      </c>
      <c r="O848" s="15">
        <v>9</v>
      </c>
      <c r="P848" s="4">
        <f t="shared" ref="P848:X848" si="207">SUM(P840:P847)</f>
        <v>1</v>
      </c>
      <c r="Q848" s="4">
        <f t="shared" si="207"/>
        <v>0</v>
      </c>
      <c r="R848" s="4">
        <f t="shared" si="207"/>
        <v>0</v>
      </c>
      <c r="S848" s="4">
        <f t="shared" si="207"/>
        <v>0</v>
      </c>
      <c r="T848" s="4">
        <f t="shared" si="207"/>
        <v>1</v>
      </c>
      <c r="U848" s="4">
        <f t="shared" si="207"/>
        <v>0</v>
      </c>
      <c r="V848" s="4">
        <f t="shared" si="207"/>
        <v>0</v>
      </c>
      <c r="W848" s="3">
        <f t="shared" si="207"/>
        <v>264.3</v>
      </c>
      <c r="X848" s="3">
        <f t="shared" si="207"/>
        <v>0</v>
      </c>
      <c r="Y848" s="32"/>
      <c r="Z848" s="32"/>
      <c r="AA848" s="14" t="s">
        <v>62</v>
      </c>
      <c r="AB848" s="15">
        <v>9</v>
      </c>
      <c r="AC848" s="4">
        <f t="shared" si="197"/>
        <v>-1</v>
      </c>
      <c r="AD848" s="4">
        <f t="shared" si="198"/>
        <v>0</v>
      </c>
      <c r="AE848" s="4">
        <f t="shared" si="199"/>
        <v>0</v>
      </c>
      <c r="AF848" s="4">
        <f t="shared" si="200"/>
        <v>0</v>
      </c>
      <c r="AG848" s="4">
        <f t="shared" si="201"/>
        <v>-1</v>
      </c>
      <c r="AH848" s="4">
        <f t="shared" si="202"/>
        <v>0</v>
      </c>
      <c r="AI848" s="4">
        <f t="shared" si="203"/>
        <v>0</v>
      </c>
      <c r="AJ848" s="3">
        <f t="shared" si="204"/>
        <v>-264.3</v>
      </c>
      <c r="AK848" s="3">
        <f t="shared" si="205"/>
        <v>0</v>
      </c>
    </row>
    <row r="850" spans="1:39" x14ac:dyDescent="0.25">
      <c r="A850" s="12" t="s">
        <v>66</v>
      </c>
      <c r="N850" s="12" t="s">
        <v>66</v>
      </c>
      <c r="AA850" s="12" t="s">
        <v>66</v>
      </c>
    </row>
    <row r="851" spans="1:39" ht="18.75" x14ac:dyDescent="0.3">
      <c r="A851" s="10" t="s">
        <v>730</v>
      </c>
      <c r="B851" s="10"/>
      <c r="C851" s="11"/>
      <c r="D851" s="11"/>
      <c r="E851" s="11"/>
      <c r="F851" s="11"/>
      <c r="G851" s="11"/>
      <c r="H851" s="10"/>
      <c r="I851" s="10"/>
      <c r="J851" s="10"/>
      <c r="K851" s="10"/>
      <c r="L851" s="6"/>
      <c r="M851" s="10" t="s">
        <v>724</v>
      </c>
      <c r="N851" s="10" t="s">
        <v>730</v>
      </c>
      <c r="O851" s="10"/>
      <c r="P851" s="11"/>
      <c r="Q851" s="11"/>
      <c r="R851" s="11"/>
      <c r="S851" s="11"/>
      <c r="T851" s="11"/>
      <c r="U851" s="10"/>
      <c r="V851" s="10"/>
      <c r="W851" s="10"/>
      <c r="X851" s="10"/>
      <c r="Y851" s="6"/>
      <c r="Z851" s="10" t="s">
        <v>724</v>
      </c>
      <c r="AA851" s="10" t="s">
        <v>730</v>
      </c>
      <c r="AB851" s="10"/>
      <c r="AC851" s="11"/>
      <c r="AD851" s="11"/>
      <c r="AE851" s="11"/>
      <c r="AF851" s="11"/>
      <c r="AG851" s="11"/>
      <c r="AH851" s="10"/>
      <c r="AI851" s="10"/>
      <c r="AJ851" s="10"/>
      <c r="AK851" s="10"/>
      <c r="AL851" s="6">
        <f>L851-Y851</f>
        <v>0</v>
      </c>
      <c r="AM851" s="10" t="s">
        <v>724</v>
      </c>
    </row>
    <row r="852" spans="1:39" ht="20.25" customHeight="1" x14ac:dyDescent="0.3">
      <c r="A852" s="116" t="s">
        <v>725</v>
      </c>
      <c r="B852" s="116"/>
      <c r="C852" s="6"/>
      <c r="D852" s="10" t="s">
        <v>729</v>
      </c>
      <c r="E852" s="11"/>
      <c r="F852" s="6"/>
      <c r="G852" s="53" t="s">
        <v>726</v>
      </c>
      <c r="H852" s="1"/>
      <c r="I852" s="10"/>
      <c r="J852" s="10"/>
      <c r="K852" s="6"/>
      <c r="L852" s="10" t="s">
        <v>63</v>
      </c>
      <c r="M852" s="10"/>
      <c r="N852" s="116" t="s">
        <v>725</v>
      </c>
      <c r="O852" s="116"/>
      <c r="P852" s="6"/>
      <c r="Q852" s="10" t="s">
        <v>729</v>
      </c>
      <c r="R852" s="11"/>
      <c r="S852" s="6"/>
      <c r="T852" s="53" t="s">
        <v>726</v>
      </c>
      <c r="U852" s="1"/>
      <c r="V852" s="10"/>
      <c r="W852" s="10"/>
      <c r="X852" s="6"/>
      <c r="Y852" s="10" t="s">
        <v>63</v>
      </c>
      <c r="Z852" s="10"/>
      <c r="AA852" s="116" t="s">
        <v>725</v>
      </c>
      <c r="AB852" s="116"/>
      <c r="AC852" s="6">
        <f>C852-P852</f>
        <v>0</v>
      </c>
      <c r="AD852" s="10" t="s">
        <v>729</v>
      </c>
      <c r="AE852" s="11"/>
      <c r="AF852" s="6">
        <f>F852-S852</f>
        <v>0</v>
      </c>
      <c r="AG852" s="53" t="s">
        <v>726</v>
      </c>
      <c r="AH852" s="1"/>
      <c r="AI852" s="10"/>
      <c r="AJ852" s="10"/>
      <c r="AK852" s="6">
        <f>K852-X852</f>
        <v>0</v>
      </c>
      <c r="AL852" s="10" t="s">
        <v>63</v>
      </c>
      <c r="AM852" s="10"/>
    </row>
    <row r="853" spans="1:39" ht="21" customHeight="1" x14ac:dyDescent="0.3">
      <c r="A853" s="13" t="s">
        <v>728</v>
      </c>
      <c r="B853" s="13"/>
      <c r="C853" s="6"/>
      <c r="D853" s="13" t="s">
        <v>727</v>
      </c>
      <c r="E853" s="13"/>
      <c r="F853" s="13"/>
      <c r="J853" s="10"/>
      <c r="K853" s="10"/>
      <c r="L853" s="6"/>
      <c r="M853" s="10" t="s">
        <v>64</v>
      </c>
      <c r="N853" s="13" t="s">
        <v>728</v>
      </c>
      <c r="O853" s="13"/>
      <c r="P853" s="6"/>
      <c r="Q853" s="13" t="s">
        <v>727</v>
      </c>
      <c r="R853" s="13"/>
      <c r="S853" s="13"/>
      <c r="W853" s="10"/>
      <c r="X853" s="10"/>
      <c r="Y853" s="6"/>
      <c r="Z853" s="10" t="s">
        <v>64</v>
      </c>
      <c r="AA853" s="13" t="s">
        <v>728</v>
      </c>
      <c r="AB853" s="13"/>
      <c r="AC853" s="6">
        <f>C853-P853</f>
        <v>0</v>
      </c>
      <c r="AD853" s="13" t="s">
        <v>727</v>
      </c>
      <c r="AE853" s="13"/>
      <c r="AF853" s="13"/>
      <c r="AJ853" s="10"/>
      <c r="AK853" s="10"/>
      <c r="AL853" s="6">
        <f>L853-Y853</f>
        <v>0</v>
      </c>
      <c r="AM853" s="10" t="s">
        <v>64</v>
      </c>
    </row>
    <row r="856" spans="1:39" x14ac:dyDescent="0.25">
      <c r="A856" s="12" t="s">
        <v>67</v>
      </c>
      <c r="N856" s="12" t="s">
        <v>67</v>
      </c>
      <c r="AA856" s="12" t="s">
        <v>67</v>
      </c>
    </row>
    <row r="857" spans="1:39" ht="18.75" x14ac:dyDescent="0.3">
      <c r="A857" s="10" t="s">
        <v>730</v>
      </c>
      <c r="B857" s="10"/>
      <c r="C857" s="11"/>
      <c r="D857" s="11"/>
      <c r="E857" s="11"/>
      <c r="F857" s="11"/>
      <c r="G857" s="11"/>
      <c r="H857" s="10"/>
      <c r="I857" s="10"/>
      <c r="J857" s="10"/>
      <c r="K857" s="10"/>
      <c r="L857" s="6"/>
      <c r="M857" s="10" t="s">
        <v>724</v>
      </c>
      <c r="N857" s="10" t="s">
        <v>730</v>
      </c>
      <c r="O857" s="10"/>
      <c r="P857" s="11"/>
      <c r="Q857" s="11"/>
      <c r="R857" s="11"/>
      <c r="S857" s="11"/>
      <c r="T857" s="11"/>
      <c r="U857" s="10"/>
      <c r="V857" s="10"/>
      <c r="W857" s="10"/>
      <c r="X857" s="10"/>
      <c r="Y857" s="6"/>
      <c r="Z857" s="10" t="s">
        <v>724</v>
      </c>
      <c r="AA857" s="10" t="s">
        <v>730</v>
      </c>
      <c r="AB857" s="10"/>
      <c r="AC857" s="11"/>
      <c r="AD857" s="11"/>
      <c r="AE857" s="11"/>
      <c r="AF857" s="11"/>
      <c r="AG857" s="11"/>
      <c r="AH857" s="10"/>
      <c r="AI857" s="10"/>
      <c r="AJ857" s="10"/>
      <c r="AK857" s="10"/>
      <c r="AL857" s="6">
        <f>L857-Y857</f>
        <v>0</v>
      </c>
      <c r="AM857" s="10" t="s">
        <v>724</v>
      </c>
    </row>
    <row r="858" spans="1:39" ht="20.25" customHeight="1" x14ac:dyDescent="0.3">
      <c r="A858" s="116" t="s">
        <v>725</v>
      </c>
      <c r="B858" s="116"/>
      <c r="C858" s="6"/>
      <c r="D858" s="10" t="s">
        <v>729</v>
      </c>
      <c r="E858" s="11"/>
      <c r="F858" s="6"/>
      <c r="G858" s="53" t="s">
        <v>726</v>
      </c>
      <c r="H858" s="1"/>
      <c r="I858" s="10"/>
      <c r="J858" s="10"/>
      <c r="K858" s="6"/>
      <c r="L858" s="10" t="s">
        <v>63</v>
      </c>
      <c r="M858" s="10"/>
      <c r="N858" s="116" t="s">
        <v>725</v>
      </c>
      <c r="O858" s="116"/>
      <c r="P858" s="6"/>
      <c r="Q858" s="10" t="s">
        <v>729</v>
      </c>
      <c r="R858" s="11"/>
      <c r="S858" s="6"/>
      <c r="T858" s="53" t="s">
        <v>726</v>
      </c>
      <c r="U858" s="1"/>
      <c r="V858" s="10"/>
      <c r="W858" s="10"/>
      <c r="X858" s="6"/>
      <c r="Y858" s="10" t="s">
        <v>63</v>
      </c>
      <c r="Z858" s="10"/>
      <c r="AA858" s="116" t="s">
        <v>725</v>
      </c>
      <c r="AB858" s="116"/>
      <c r="AC858" s="6">
        <f>C858-P858</f>
        <v>0</v>
      </c>
      <c r="AD858" s="10" t="s">
        <v>729</v>
      </c>
      <c r="AE858" s="11"/>
      <c r="AF858" s="6">
        <f>F858-S858</f>
        <v>0</v>
      </c>
      <c r="AG858" s="53" t="s">
        <v>726</v>
      </c>
      <c r="AH858" s="1"/>
      <c r="AI858" s="10"/>
      <c r="AJ858" s="10"/>
      <c r="AK858" s="6">
        <f>K858-X858</f>
        <v>0</v>
      </c>
      <c r="AL858" s="10" t="s">
        <v>63</v>
      </c>
      <c r="AM858" s="10"/>
    </row>
    <row r="859" spans="1:39" ht="21" customHeight="1" x14ac:dyDescent="0.3">
      <c r="A859" s="13" t="s">
        <v>728</v>
      </c>
      <c r="B859" s="13"/>
      <c r="C859" s="6"/>
      <c r="D859" s="13" t="s">
        <v>727</v>
      </c>
      <c r="E859" s="13"/>
      <c r="F859" s="13"/>
      <c r="J859" s="10"/>
      <c r="K859" s="10"/>
      <c r="L859" s="6"/>
      <c r="M859" s="10" t="s">
        <v>64</v>
      </c>
      <c r="N859" s="13" t="s">
        <v>728</v>
      </c>
      <c r="O859" s="13"/>
      <c r="P859" s="6"/>
      <c r="Q859" s="13" t="s">
        <v>727</v>
      </c>
      <c r="R859" s="13"/>
      <c r="S859" s="13"/>
      <c r="W859" s="10"/>
      <c r="X859" s="10"/>
      <c r="Y859" s="6"/>
      <c r="Z859" s="10" t="s">
        <v>64</v>
      </c>
      <c r="AA859" s="13" t="s">
        <v>728</v>
      </c>
      <c r="AB859" s="13"/>
      <c r="AC859" s="6">
        <f>C859-P859</f>
        <v>0</v>
      </c>
      <c r="AD859" s="13" t="s">
        <v>727</v>
      </c>
      <c r="AE859" s="13"/>
      <c r="AF859" s="13"/>
      <c r="AJ859" s="10"/>
      <c r="AK859" s="10"/>
      <c r="AL859" s="6">
        <f>L859-Y859</f>
        <v>0</v>
      </c>
      <c r="AM859" s="10" t="s">
        <v>64</v>
      </c>
    </row>
    <row r="862" spans="1:39" x14ac:dyDescent="0.25">
      <c r="A862" s="12" t="s">
        <v>68</v>
      </c>
      <c r="N862" s="12" t="s">
        <v>68</v>
      </c>
      <c r="AA862" s="12" t="s">
        <v>68</v>
      </c>
    </row>
    <row r="863" spans="1:39" ht="18.75" x14ac:dyDescent="0.3">
      <c r="A863" s="10" t="s">
        <v>730</v>
      </c>
      <c r="B863" s="10"/>
      <c r="C863" s="11"/>
      <c r="D863" s="11"/>
      <c r="E863" s="11"/>
      <c r="F863" s="11"/>
      <c r="G863" s="11"/>
      <c r="H863" s="10"/>
      <c r="I863" s="10"/>
      <c r="J863" s="10"/>
      <c r="K863" s="10"/>
      <c r="L863" s="6"/>
      <c r="M863" s="10" t="s">
        <v>724</v>
      </c>
      <c r="N863" s="10" t="s">
        <v>730</v>
      </c>
      <c r="O863" s="10"/>
      <c r="P863" s="11"/>
      <c r="Q863" s="11"/>
      <c r="R863" s="11"/>
      <c r="S863" s="11"/>
      <c r="T863" s="11"/>
      <c r="U863" s="10"/>
      <c r="V863" s="10"/>
      <c r="W863" s="10"/>
      <c r="X863" s="10"/>
      <c r="Y863" s="6"/>
      <c r="Z863" s="10" t="s">
        <v>724</v>
      </c>
      <c r="AA863" s="10" t="s">
        <v>730</v>
      </c>
      <c r="AB863" s="10"/>
      <c r="AC863" s="11"/>
      <c r="AD863" s="11"/>
      <c r="AE863" s="11"/>
      <c r="AF863" s="11"/>
      <c r="AG863" s="11"/>
      <c r="AH863" s="10"/>
      <c r="AI863" s="10"/>
      <c r="AJ863" s="10"/>
      <c r="AK863" s="10"/>
      <c r="AL863" s="6">
        <f>L863-Y863</f>
        <v>0</v>
      </c>
      <c r="AM863" s="10" t="s">
        <v>724</v>
      </c>
    </row>
    <row r="864" spans="1:39" ht="20.25" customHeight="1" x14ac:dyDescent="0.3">
      <c r="A864" s="116" t="s">
        <v>725</v>
      </c>
      <c r="B864" s="116"/>
      <c r="C864" s="6"/>
      <c r="D864" s="10" t="s">
        <v>729</v>
      </c>
      <c r="E864" s="11"/>
      <c r="F864" s="6"/>
      <c r="G864" s="53" t="s">
        <v>726</v>
      </c>
      <c r="H864" s="1"/>
      <c r="I864" s="10"/>
      <c r="J864" s="10"/>
      <c r="K864" s="6"/>
      <c r="L864" s="10" t="s">
        <v>63</v>
      </c>
      <c r="M864" s="10"/>
      <c r="N864" s="116" t="s">
        <v>725</v>
      </c>
      <c r="O864" s="116"/>
      <c r="P864" s="6"/>
      <c r="Q864" s="10" t="s">
        <v>729</v>
      </c>
      <c r="R864" s="11"/>
      <c r="S864" s="6"/>
      <c r="T864" s="53" t="s">
        <v>726</v>
      </c>
      <c r="U864" s="1"/>
      <c r="V864" s="10"/>
      <c r="W864" s="10"/>
      <c r="X864" s="6"/>
      <c r="Y864" s="10" t="s">
        <v>63</v>
      </c>
      <c r="Z864" s="10"/>
      <c r="AA864" s="116" t="s">
        <v>725</v>
      </c>
      <c r="AB864" s="116"/>
      <c r="AC864" s="6">
        <f>C864-P864</f>
        <v>0</v>
      </c>
      <c r="AD864" s="10" t="s">
        <v>729</v>
      </c>
      <c r="AE864" s="11"/>
      <c r="AF864" s="6">
        <f>F864-S864</f>
        <v>0</v>
      </c>
      <c r="AG864" s="53" t="s">
        <v>726</v>
      </c>
      <c r="AH864" s="1"/>
      <c r="AI864" s="10"/>
      <c r="AJ864" s="10"/>
      <c r="AK864" s="6">
        <f>K864-X864</f>
        <v>0</v>
      </c>
      <c r="AL864" s="10" t="s">
        <v>63</v>
      </c>
      <c r="AM864" s="10"/>
    </row>
    <row r="865" spans="1:39" ht="21" customHeight="1" x14ac:dyDescent="0.3">
      <c r="A865" s="13" t="s">
        <v>728</v>
      </c>
      <c r="B865" s="13"/>
      <c r="C865" s="6"/>
      <c r="D865" s="13" t="s">
        <v>727</v>
      </c>
      <c r="E865" s="13"/>
      <c r="F865" s="13"/>
      <c r="J865" s="10"/>
      <c r="K865" s="10"/>
      <c r="L865" s="6"/>
      <c r="M865" s="10" t="s">
        <v>64</v>
      </c>
      <c r="N865" s="13" t="s">
        <v>728</v>
      </c>
      <c r="O865" s="13"/>
      <c r="P865" s="6"/>
      <c r="Q865" s="13" t="s">
        <v>727</v>
      </c>
      <c r="R865" s="13"/>
      <c r="S865" s="13"/>
      <c r="W865" s="10"/>
      <c r="X865" s="10"/>
      <c r="Y865" s="6"/>
      <c r="Z865" s="10" t="s">
        <v>64</v>
      </c>
      <c r="AA865" s="13" t="s">
        <v>728</v>
      </c>
      <c r="AB865" s="13"/>
      <c r="AC865" s="6">
        <f>C865-P865</f>
        <v>0</v>
      </c>
      <c r="AD865" s="13" t="s">
        <v>727</v>
      </c>
      <c r="AE865" s="13"/>
      <c r="AF865" s="13"/>
      <c r="AJ865" s="10"/>
      <c r="AK865" s="10"/>
      <c r="AL865" s="6">
        <f>L865-Y865</f>
        <v>0</v>
      </c>
      <c r="AM865" s="10" t="s">
        <v>64</v>
      </c>
    </row>
    <row r="868" spans="1:39" ht="17.25" customHeight="1" x14ac:dyDescent="0.25">
      <c r="A868" s="19" t="s">
        <v>150</v>
      </c>
      <c r="B868" s="19"/>
      <c r="C868" s="19"/>
      <c r="D868" s="19"/>
      <c r="E868" s="18"/>
      <c r="F868" s="18"/>
      <c r="G868" s="18"/>
      <c r="H868" s="18"/>
      <c r="I868" s="18"/>
      <c r="J868" s="18"/>
      <c r="K868" s="135"/>
      <c r="L868" s="135"/>
      <c r="M868" s="135"/>
      <c r="N868" s="19" t="s">
        <v>150</v>
      </c>
      <c r="O868" s="19"/>
      <c r="P868" s="19"/>
      <c r="Q868" s="19"/>
      <c r="R868" s="18"/>
      <c r="S868" s="18"/>
      <c r="T868" s="18"/>
      <c r="U868" s="18"/>
      <c r="V868" s="18"/>
      <c r="W868" s="18"/>
      <c r="X868" s="18"/>
      <c r="Y868" s="18"/>
      <c r="Z868" s="18"/>
      <c r="AA868" s="19" t="s">
        <v>150</v>
      </c>
      <c r="AB868" s="19"/>
      <c r="AC868" s="19"/>
      <c r="AD868" s="19"/>
      <c r="AE868" s="18"/>
      <c r="AF868" s="18"/>
      <c r="AG868" s="18"/>
      <c r="AH868" s="18"/>
      <c r="AI868" s="18"/>
      <c r="AJ868" s="18"/>
      <c r="AK868" s="18"/>
      <c r="AL868" s="18"/>
      <c r="AM868" s="18"/>
    </row>
    <row r="869" spans="1:39" ht="17.25" customHeight="1" x14ac:dyDescent="0.25">
      <c r="A869" s="9" t="s">
        <v>65</v>
      </c>
      <c r="B869" s="67"/>
      <c r="C869" s="7"/>
      <c r="D869" s="7"/>
      <c r="E869" s="7"/>
      <c r="F869" s="7"/>
      <c r="G869" s="7"/>
      <c r="H869" s="7"/>
      <c r="I869" s="7"/>
      <c r="J869" s="7"/>
      <c r="K869" s="7"/>
      <c r="L869" s="67"/>
      <c r="M869" s="67"/>
      <c r="N869" s="9" t="s">
        <v>65</v>
      </c>
      <c r="O869" s="67"/>
      <c r="P869" s="7"/>
      <c r="Q869" s="7"/>
      <c r="R869" s="7"/>
      <c r="S869" s="7"/>
      <c r="T869" s="7"/>
      <c r="U869" s="7"/>
      <c r="V869" s="7"/>
      <c r="W869" s="7"/>
      <c r="X869" s="7"/>
      <c r="Y869" s="67"/>
      <c r="Z869" s="67"/>
      <c r="AA869" s="9" t="s">
        <v>65</v>
      </c>
      <c r="AB869" s="67"/>
      <c r="AC869" s="7"/>
      <c r="AD869" s="7"/>
      <c r="AE869" s="7"/>
      <c r="AF869" s="7"/>
      <c r="AG869" s="7"/>
      <c r="AH869" s="7"/>
      <c r="AI869" s="7"/>
      <c r="AJ869" s="7"/>
      <c r="AK869" s="7"/>
      <c r="AL869" s="67"/>
      <c r="AM869" s="67"/>
    </row>
    <row r="870" spans="1:39" ht="27" customHeight="1" x14ac:dyDescent="0.25">
      <c r="A870" s="121" t="s">
        <v>52</v>
      </c>
      <c r="B870" s="121" t="s">
        <v>53</v>
      </c>
      <c r="C870" s="127" t="s">
        <v>70</v>
      </c>
      <c r="D870" s="131"/>
      <c r="E870" s="131"/>
      <c r="F870" s="131"/>
      <c r="G870" s="131"/>
      <c r="H870" s="131"/>
      <c r="I870" s="128"/>
      <c r="J870" s="132" t="s">
        <v>69</v>
      </c>
      <c r="K870" s="132"/>
      <c r="L870" s="44"/>
      <c r="M870" s="55"/>
      <c r="N870" s="121" t="s">
        <v>52</v>
      </c>
      <c r="O870" s="121" t="s">
        <v>53</v>
      </c>
      <c r="P870" s="127" t="s">
        <v>70</v>
      </c>
      <c r="Q870" s="131"/>
      <c r="R870" s="131"/>
      <c r="S870" s="131"/>
      <c r="T870" s="131"/>
      <c r="U870" s="131"/>
      <c r="V870" s="128"/>
      <c r="W870" s="119" t="s">
        <v>69</v>
      </c>
      <c r="X870" s="120"/>
      <c r="Y870" s="44"/>
      <c r="Z870" s="44"/>
      <c r="AA870" s="121" t="s">
        <v>52</v>
      </c>
      <c r="AB870" s="121" t="s">
        <v>53</v>
      </c>
      <c r="AC870" s="127" t="s">
        <v>70</v>
      </c>
      <c r="AD870" s="131"/>
      <c r="AE870" s="131"/>
      <c r="AF870" s="131"/>
      <c r="AG870" s="131"/>
      <c r="AH870" s="131"/>
      <c r="AI870" s="128"/>
      <c r="AJ870" s="119" t="s">
        <v>69</v>
      </c>
      <c r="AK870" s="120"/>
      <c r="AM870" s="33"/>
    </row>
    <row r="871" spans="1:39" ht="21" customHeight="1" x14ac:dyDescent="0.25">
      <c r="A871" s="122"/>
      <c r="B871" s="122"/>
      <c r="C871" s="121" t="s">
        <v>40</v>
      </c>
      <c r="D871" s="127" t="s">
        <v>48</v>
      </c>
      <c r="E871" s="131"/>
      <c r="F871" s="131"/>
      <c r="G871" s="131"/>
      <c r="H871" s="131"/>
      <c r="I871" s="128"/>
      <c r="J871" s="121" t="s">
        <v>47</v>
      </c>
      <c r="K871" s="124" t="s">
        <v>49</v>
      </c>
      <c r="L871" s="30"/>
      <c r="M871" s="55"/>
      <c r="N871" s="122"/>
      <c r="O871" s="122"/>
      <c r="P871" s="121" t="s">
        <v>40</v>
      </c>
      <c r="Q871" s="127" t="s">
        <v>48</v>
      </c>
      <c r="R871" s="131"/>
      <c r="S871" s="131"/>
      <c r="T871" s="131"/>
      <c r="U871" s="131"/>
      <c r="V871" s="128"/>
      <c r="W871" s="121" t="s">
        <v>47</v>
      </c>
      <c r="X871" s="124" t="s">
        <v>49</v>
      </c>
      <c r="Y871" s="44"/>
      <c r="Z871" s="44"/>
      <c r="AA871" s="122"/>
      <c r="AB871" s="122"/>
      <c r="AC871" s="121" t="s">
        <v>40</v>
      </c>
      <c r="AD871" s="127" t="s">
        <v>48</v>
      </c>
      <c r="AE871" s="131"/>
      <c r="AF871" s="131"/>
      <c r="AG871" s="131"/>
      <c r="AH871" s="131"/>
      <c r="AI871" s="128"/>
      <c r="AJ871" s="121" t="s">
        <v>47</v>
      </c>
      <c r="AK871" s="124" t="s">
        <v>49</v>
      </c>
    </row>
    <row r="872" spans="1:39" ht="18.75" customHeight="1" x14ac:dyDescent="0.25">
      <c r="A872" s="122"/>
      <c r="B872" s="122"/>
      <c r="C872" s="122"/>
      <c r="D872" s="124" t="s">
        <v>43</v>
      </c>
      <c r="E872" s="124" t="s">
        <v>42</v>
      </c>
      <c r="F872" s="124" t="s">
        <v>50</v>
      </c>
      <c r="G872" s="127" t="s">
        <v>44</v>
      </c>
      <c r="H872" s="128"/>
      <c r="I872" s="124" t="s">
        <v>723</v>
      </c>
      <c r="J872" s="122"/>
      <c r="K872" s="125"/>
      <c r="L872" s="30"/>
      <c r="M872" s="55"/>
      <c r="N872" s="122"/>
      <c r="O872" s="122"/>
      <c r="P872" s="122"/>
      <c r="Q872" s="124" t="s">
        <v>43</v>
      </c>
      <c r="R872" s="124" t="s">
        <v>42</v>
      </c>
      <c r="S872" s="124" t="s">
        <v>50</v>
      </c>
      <c r="T872" s="127" t="s">
        <v>44</v>
      </c>
      <c r="U872" s="128"/>
      <c r="V872" s="124" t="s">
        <v>723</v>
      </c>
      <c r="W872" s="122"/>
      <c r="X872" s="125"/>
      <c r="Y872" s="44"/>
      <c r="Z872" s="44"/>
      <c r="AA872" s="122"/>
      <c r="AB872" s="122"/>
      <c r="AC872" s="122"/>
      <c r="AD872" s="124" t="s">
        <v>43</v>
      </c>
      <c r="AE872" s="124" t="s">
        <v>42</v>
      </c>
      <c r="AF872" s="124" t="s">
        <v>50</v>
      </c>
      <c r="AG872" s="127" t="s">
        <v>44</v>
      </c>
      <c r="AH872" s="128"/>
      <c r="AI872" s="124" t="s">
        <v>723</v>
      </c>
      <c r="AJ872" s="122"/>
      <c r="AK872" s="125"/>
    </row>
    <row r="873" spans="1:39" ht="20.25" customHeight="1" x14ac:dyDescent="0.25">
      <c r="A873" s="122"/>
      <c r="B873" s="122"/>
      <c r="C873" s="122"/>
      <c r="D873" s="125"/>
      <c r="E873" s="125"/>
      <c r="F873" s="125"/>
      <c r="G873" s="117" t="s">
        <v>45</v>
      </c>
      <c r="H873" s="117" t="s">
        <v>46</v>
      </c>
      <c r="I873" s="125"/>
      <c r="J873" s="122"/>
      <c r="K873" s="125"/>
      <c r="L873" s="30"/>
      <c r="M873" s="55"/>
      <c r="N873" s="122"/>
      <c r="O873" s="122"/>
      <c r="P873" s="122"/>
      <c r="Q873" s="125"/>
      <c r="R873" s="125"/>
      <c r="S873" s="125"/>
      <c r="T873" s="117" t="s">
        <v>45</v>
      </c>
      <c r="U873" s="117" t="s">
        <v>46</v>
      </c>
      <c r="V873" s="125"/>
      <c r="W873" s="122"/>
      <c r="X873" s="125"/>
      <c r="Y873" s="44"/>
      <c r="Z873" s="44"/>
      <c r="AA873" s="122"/>
      <c r="AB873" s="122"/>
      <c r="AC873" s="122"/>
      <c r="AD873" s="125"/>
      <c r="AE873" s="125"/>
      <c r="AF873" s="125"/>
      <c r="AG873" s="117" t="s">
        <v>45</v>
      </c>
      <c r="AH873" s="117" t="s">
        <v>46</v>
      </c>
      <c r="AI873" s="125"/>
      <c r="AJ873" s="122"/>
      <c r="AK873" s="125"/>
    </row>
    <row r="874" spans="1:39" ht="47.25" customHeight="1" x14ac:dyDescent="0.25">
      <c r="A874" s="123"/>
      <c r="B874" s="123"/>
      <c r="C874" s="123"/>
      <c r="D874" s="126"/>
      <c r="E874" s="126"/>
      <c r="F874" s="126"/>
      <c r="G874" s="118"/>
      <c r="H874" s="118"/>
      <c r="I874" s="126"/>
      <c r="J874" s="123"/>
      <c r="K874" s="126"/>
      <c r="L874" s="30"/>
      <c r="M874" s="55"/>
      <c r="N874" s="123"/>
      <c r="O874" s="123"/>
      <c r="P874" s="123"/>
      <c r="Q874" s="126"/>
      <c r="R874" s="126"/>
      <c r="S874" s="126"/>
      <c r="T874" s="118"/>
      <c r="U874" s="118"/>
      <c r="V874" s="126"/>
      <c r="W874" s="123"/>
      <c r="X874" s="126"/>
      <c r="Y874" s="44"/>
      <c r="Z874" s="44"/>
      <c r="AA874" s="123"/>
      <c r="AB874" s="123"/>
      <c r="AC874" s="123"/>
      <c r="AD874" s="126"/>
      <c r="AE874" s="126"/>
      <c r="AF874" s="126"/>
      <c r="AG874" s="118"/>
      <c r="AH874" s="118"/>
      <c r="AI874" s="126"/>
      <c r="AJ874" s="123"/>
      <c r="AK874" s="126"/>
    </row>
    <row r="875" spans="1:39" ht="18.75" customHeight="1" x14ac:dyDescent="0.25">
      <c r="A875" s="66">
        <v>1</v>
      </c>
      <c r="B875" s="66">
        <v>2</v>
      </c>
      <c r="C875" s="66">
        <v>3</v>
      </c>
      <c r="D875" s="66">
        <v>4</v>
      </c>
      <c r="E875" s="66">
        <v>5</v>
      </c>
      <c r="F875" s="66">
        <v>6</v>
      </c>
      <c r="G875" s="66">
        <v>7</v>
      </c>
      <c r="H875" s="66">
        <v>8</v>
      </c>
      <c r="I875" s="66">
        <v>9</v>
      </c>
      <c r="J875" s="66">
        <v>10</v>
      </c>
      <c r="K875" s="66">
        <v>11</v>
      </c>
      <c r="L875" s="45"/>
      <c r="M875" s="39"/>
      <c r="N875" s="66">
        <v>1</v>
      </c>
      <c r="O875" s="66">
        <v>2</v>
      </c>
      <c r="P875" s="66">
        <v>3</v>
      </c>
      <c r="Q875" s="66">
        <v>4</v>
      </c>
      <c r="R875" s="66">
        <v>5</v>
      </c>
      <c r="S875" s="66">
        <v>6</v>
      </c>
      <c r="T875" s="66">
        <v>7</v>
      </c>
      <c r="U875" s="66">
        <v>8</v>
      </c>
      <c r="V875" s="66">
        <v>9</v>
      </c>
      <c r="W875" s="66">
        <v>10</v>
      </c>
      <c r="X875" s="66">
        <v>11</v>
      </c>
      <c r="Y875" s="45"/>
      <c r="Z875" s="45"/>
      <c r="AA875" s="66">
        <v>1</v>
      </c>
      <c r="AB875" s="66">
        <v>2</v>
      </c>
      <c r="AC875" s="66">
        <v>3</v>
      </c>
      <c r="AD875" s="66">
        <v>4</v>
      </c>
      <c r="AE875" s="66">
        <v>5</v>
      </c>
      <c r="AF875" s="66">
        <v>6</v>
      </c>
      <c r="AG875" s="66">
        <v>7</v>
      </c>
      <c r="AH875" s="66">
        <v>8</v>
      </c>
      <c r="AI875" s="66">
        <v>9</v>
      </c>
      <c r="AJ875" s="66">
        <v>10</v>
      </c>
      <c r="AK875" s="66">
        <v>11</v>
      </c>
    </row>
    <row r="876" spans="1:39" ht="38.25" customHeight="1" x14ac:dyDescent="0.25">
      <c r="A876" s="8" t="s">
        <v>54</v>
      </c>
      <c r="B876" s="66">
        <v>1</v>
      </c>
      <c r="C876" s="4"/>
      <c r="D876" s="4"/>
      <c r="E876" s="4"/>
      <c r="F876" s="4"/>
      <c r="G876" s="4"/>
      <c r="H876" s="4"/>
      <c r="I876" s="4"/>
      <c r="J876" s="3"/>
      <c r="K876" s="3"/>
      <c r="L876" s="31"/>
      <c r="M876" s="40"/>
      <c r="N876" s="8" t="s">
        <v>54</v>
      </c>
      <c r="O876" s="66">
        <v>1</v>
      </c>
      <c r="P876" s="4"/>
      <c r="Q876" s="4"/>
      <c r="R876" s="4"/>
      <c r="S876" s="4"/>
      <c r="T876" s="4"/>
      <c r="U876" s="4"/>
      <c r="V876" s="4"/>
      <c r="W876" s="3"/>
      <c r="X876" s="3"/>
      <c r="Y876" s="31"/>
      <c r="Z876" s="31"/>
      <c r="AA876" s="8" t="s">
        <v>54</v>
      </c>
      <c r="AB876" s="66">
        <v>1</v>
      </c>
      <c r="AC876" s="4">
        <f t="shared" ref="AC876:AC884" si="208">C876-P876</f>
        <v>0</v>
      </c>
      <c r="AD876" s="4">
        <f t="shared" ref="AD876:AD884" si="209">D876-Q876</f>
        <v>0</v>
      </c>
      <c r="AE876" s="4">
        <f t="shared" ref="AE876:AE884" si="210">E876-R876</f>
        <v>0</v>
      </c>
      <c r="AF876" s="4">
        <f t="shared" ref="AF876:AF884" si="211">F876-S876</f>
        <v>0</v>
      </c>
      <c r="AG876" s="4">
        <f t="shared" ref="AG876:AG884" si="212">G876-T876</f>
        <v>0</v>
      </c>
      <c r="AH876" s="4">
        <f t="shared" ref="AH876:AH884" si="213">H876-U876</f>
        <v>0</v>
      </c>
      <c r="AI876" s="4">
        <f t="shared" ref="AI876:AI884" si="214">I876-V876</f>
        <v>0</v>
      </c>
      <c r="AJ876" s="3">
        <f t="shared" ref="AJ876:AJ884" si="215">J876-W876</f>
        <v>0</v>
      </c>
      <c r="AK876" s="3">
        <f t="shared" ref="AK876:AK884" si="216">K876-X876</f>
        <v>0</v>
      </c>
    </row>
    <row r="877" spans="1:39" ht="39" customHeight="1" x14ac:dyDescent="0.25">
      <c r="A877" s="8" t="s">
        <v>55</v>
      </c>
      <c r="B877" s="66">
        <v>2</v>
      </c>
      <c r="C877" s="4"/>
      <c r="D877" s="4"/>
      <c r="E877" s="4"/>
      <c r="F877" s="4"/>
      <c r="G877" s="4"/>
      <c r="H877" s="4"/>
      <c r="I877" s="4"/>
      <c r="J877" s="3"/>
      <c r="K877" s="3"/>
      <c r="L877" s="31"/>
      <c r="M877" s="40"/>
      <c r="N877" s="8" t="s">
        <v>55</v>
      </c>
      <c r="O877" s="66">
        <v>2</v>
      </c>
      <c r="P877" s="4"/>
      <c r="Q877" s="4"/>
      <c r="R877" s="4"/>
      <c r="S877" s="4"/>
      <c r="T877" s="4"/>
      <c r="U877" s="4"/>
      <c r="V877" s="4"/>
      <c r="W877" s="3"/>
      <c r="X877" s="3"/>
      <c r="Y877" s="31"/>
      <c r="Z877" s="31"/>
      <c r="AA877" s="8" t="s">
        <v>55</v>
      </c>
      <c r="AB877" s="66">
        <v>2</v>
      </c>
      <c r="AC877" s="4">
        <f t="shared" si="208"/>
        <v>0</v>
      </c>
      <c r="AD877" s="4">
        <f t="shared" si="209"/>
        <v>0</v>
      </c>
      <c r="AE877" s="4">
        <f t="shared" si="210"/>
        <v>0</v>
      </c>
      <c r="AF877" s="4">
        <f t="shared" si="211"/>
        <v>0</v>
      </c>
      <c r="AG877" s="4">
        <f t="shared" si="212"/>
        <v>0</v>
      </c>
      <c r="AH877" s="4">
        <f t="shared" si="213"/>
        <v>0</v>
      </c>
      <c r="AI877" s="4">
        <f t="shared" si="214"/>
        <v>0</v>
      </c>
      <c r="AJ877" s="3">
        <f t="shared" si="215"/>
        <v>0</v>
      </c>
      <c r="AK877" s="3">
        <f t="shared" si="216"/>
        <v>0</v>
      </c>
    </row>
    <row r="878" spans="1:39" ht="52.5" customHeight="1" x14ac:dyDescent="0.25">
      <c r="A878" s="8" t="s">
        <v>56</v>
      </c>
      <c r="B878" s="66">
        <v>3</v>
      </c>
      <c r="C878" s="4"/>
      <c r="D878" s="4"/>
      <c r="E878" s="4"/>
      <c r="F878" s="4"/>
      <c r="G878" s="4"/>
      <c r="H878" s="4"/>
      <c r="I878" s="4"/>
      <c r="J878" s="3"/>
      <c r="K878" s="3"/>
      <c r="L878" s="31"/>
      <c r="M878" s="40"/>
      <c r="N878" s="8" t="s">
        <v>56</v>
      </c>
      <c r="O878" s="66">
        <v>3</v>
      </c>
      <c r="P878" s="4"/>
      <c r="Q878" s="4"/>
      <c r="R878" s="4"/>
      <c r="S878" s="4"/>
      <c r="T878" s="4"/>
      <c r="U878" s="4"/>
      <c r="V878" s="4"/>
      <c r="W878" s="3"/>
      <c r="X878" s="3"/>
      <c r="Y878" s="31"/>
      <c r="Z878" s="31"/>
      <c r="AA878" s="8" t="s">
        <v>56</v>
      </c>
      <c r="AB878" s="66">
        <v>3</v>
      </c>
      <c r="AC878" s="4">
        <f t="shared" si="208"/>
        <v>0</v>
      </c>
      <c r="AD878" s="4">
        <f t="shared" si="209"/>
        <v>0</v>
      </c>
      <c r="AE878" s="4">
        <f t="shared" si="210"/>
        <v>0</v>
      </c>
      <c r="AF878" s="4">
        <f t="shared" si="211"/>
        <v>0</v>
      </c>
      <c r="AG878" s="4">
        <f t="shared" si="212"/>
        <v>0</v>
      </c>
      <c r="AH878" s="4">
        <f t="shared" si="213"/>
        <v>0</v>
      </c>
      <c r="AI878" s="4">
        <f t="shared" si="214"/>
        <v>0</v>
      </c>
      <c r="AJ878" s="3">
        <f t="shared" si="215"/>
        <v>0</v>
      </c>
      <c r="AK878" s="3">
        <f t="shared" si="216"/>
        <v>0</v>
      </c>
    </row>
    <row r="879" spans="1:39" ht="12.75" customHeight="1" x14ac:dyDescent="0.25">
      <c r="A879" s="8" t="s">
        <v>57</v>
      </c>
      <c r="B879" s="66">
        <v>4</v>
      </c>
      <c r="C879" s="4"/>
      <c r="D879" s="4"/>
      <c r="E879" s="4"/>
      <c r="F879" s="4"/>
      <c r="G879" s="4"/>
      <c r="H879" s="4"/>
      <c r="I879" s="4"/>
      <c r="J879" s="3"/>
      <c r="K879" s="3"/>
      <c r="L879" s="31"/>
      <c r="M879" s="40"/>
      <c r="N879" s="8" t="s">
        <v>57</v>
      </c>
      <c r="O879" s="66">
        <v>4</v>
      </c>
      <c r="P879" s="4"/>
      <c r="Q879" s="4"/>
      <c r="R879" s="4"/>
      <c r="S879" s="4"/>
      <c r="T879" s="4"/>
      <c r="U879" s="4"/>
      <c r="V879" s="4"/>
      <c r="W879" s="3"/>
      <c r="X879" s="3"/>
      <c r="Y879" s="31"/>
      <c r="Z879" s="31"/>
      <c r="AA879" s="8" t="s">
        <v>57</v>
      </c>
      <c r="AB879" s="66">
        <v>4</v>
      </c>
      <c r="AC879" s="4">
        <f t="shared" si="208"/>
        <v>0</v>
      </c>
      <c r="AD879" s="4">
        <f t="shared" si="209"/>
        <v>0</v>
      </c>
      <c r="AE879" s="4">
        <f t="shared" si="210"/>
        <v>0</v>
      </c>
      <c r="AF879" s="4">
        <f t="shared" si="211"/>
        <v>0</v>
      </c>
      <c r="AG879" s="4">
        <f t="shared" si="212"/>
        <v>0</v>
      </c>
      <c r="AH879" s="4">
        <f t="shared" si="213"/>
        <v>0</v>
      </c>
      <c r="AI879" s="4">
        <f t="shared" si="214"/>
        <v>0</v>
      </c>
      <c r="AJ879" s="3">
        <f t="shared" si="215"/>
        <v>0</v>
      </c>
      <c r="AK879" s="3">
        <f t="shared" si="216"/>
        <v>0</v>
      </c>
    </row>
    <row r="880" spans="1:39" ht="12" customHeight="1" x14ac:dyDescent="0.25">
      <c r="A880" s="8" t="s">
        <v>720</v>
      </c>
      <c r="B880" s="65">
        <v>5</v>
      </c>
      <c r="C880" s="4"/>
      <c r="D880" s="4"/>
      <c r="E880" s="4"/>
      <c r="F880" s="4"/>
      <c r="G880" s="4"/>
      <c r="H880" s="4"/>
      <c r="I880" s="4"/>
      <c r="J880" s="3"/>
      <c r="K880" s="3"/>
      <c r="L880" s="31"/>
      <c r="M880" s="40"/>
      <c r="N880" s="8" t="s">
        <v>58</v>
      </c>
      <c r="O880" s="65">
        <v>5</v>
      </c>
      <c r="P880" s="4"/>
      <c r="Q880" s="4"/>
      <c r="R880" s="4"/>
      <c r="S880" s="4"/>
      <c r="T880" s="4"/>
      <c r="U880" s="4"/>
      <c r="V880" s="4"/>
      <c r="W880" s="3"/>
      <c r="X880" s="3"/>
      <c r="Y880" s="31"/>
      <c r="Z880" s="31"/>
      <c r="AA880" s="8" t="s">
        <v>58</v>
      </c>
      <c r="AB880" s="65">
        <v>5</v>
      </c>
      <c r="AC880" s="4">
        <f t="shared" si="208"/>
        <v>0</v>
      </c>
      <c r="AD880" s="4">
        <f t="shared" si="209"/>
        <v>0</v>
      </c>
      <c r="AE880" s="4">
        <f t="shared" si="210"/>
        <v>0</v>
      </c>
      <c r="AF880" s="4">
        <f t="shared" si="211"/>
        <v>0</v>
      </c>
      <c r="AG880" s="4">
        <f t="shared" si="212"/>
        <v>0</v>
      </c>
      <c r="AH880" s="4">
        <f t="shared" si="213"/>
        <v>0</v>
      </c>
      <c r="AI880" s="4">
        <f t="shared" si="214"/>
        <v>0</v>
      </c>
      <c r="AJ880" s="3">
        <f t="shared" si="215"/>
        <v>0</v>
      </c>
      <c r="AK880" s="3">
        <f t="shared" si="216"/>
        <v>0</v>
      </c>
    </row>
    <row r="881" spans="1:39" ht="12.75" customHeight="1" x14ac:dyDescent="0.25">
      <c r="A881" s="8" t="s">
        <v>59</v>
      </c>
      <c r="B881" s="65">
        <v>6</v>
      </c>
      <c r="C881" s="4"/>
      <c r="D881" s="4"/>
      <c r="E881" s="4"/>
      <c r="F881" s="4"/>
      <c r="G881" s="4"/>
      <c r="H881" s="4"/>
      <c r="I881" s="4"/>
      <c r="J881" s="3"/>
      <c r="K881" s="3"/>
      <c r="L881" s="31"/>
      <c r="M881" s="40"/>
      <c r="N881" s="8" t="s">
        <v>59</v>
      </c>
      <c r="O881" s="65">
        <v>6</v>
      </c>
      <c r="P881" s="4"/>
      <c r="Q881" s="4"/>
      <c r="R881" s="4"/>
      <c r="S881" s="4"/>
      <c r="T881" s="4"/>
      <c r="U881" s="4"/>
      <c r="V881" s="4"/>
      <c r="W881" s="3"/>
      <c r="X881" s="3"/>
      <c r="Y881" s="31"/>
      <c r="Z881" s="31"/>
      <c r="AA881" s="8" t="s">
        <v>59</v>
      </c>
      <c r="AB881" s="65">
        <v>6</v>
      </c>
      <c r="AC881" s="4">
        <f t="shared" si="208"/>
        <v>0</v>
      </c>
      <c r="AD881" s="4">
        <f t="shared" si="209"/>
        <v>0</v>
      </c>
      <c r="AE881" s="4">
        <f t="shared" si="210"/>
        <v>0</v>
      </c>
      <c r="AF881" s="4">
        <f t="shared" si="211"/>
        <v>0</v>
      </c>
      <c r="AG881" s="4">
        <f t="shared" si="212"/>
        <v>0</v>
      </c>
      <c r="AH881" s="4">
        <f t="shared" si="213"/>
        <v>0</v>
      </c>
      <c r="AI881" s="4">
        <f t="shared" si="214"/>
        <v>0</v>
      </c>
      <c r="AJ881" s="3">
        <f t="shared" si="215"/>
        <v>0</v>
      </c>
      <c r="AK881" s="3">
        <f t="shared" si="216"/>
        <v>0</v>
      </c>
    </row>
    <row r="882" spans="1:39" ht="12.75" customHeight="1" x14ac:dyDescent="0.25">
      <c r="A882" s="8" t="s">
        <v>60</v>
      </c>
      <c r="B882" s="65">
        <v>7</v>
      </c>
      <c r="C882" s="4"/>
      <c r="D882" s="4"/>
      <c r="E882" s="4"/>
      <c r="F882" s="4"/>
      <c r="G882" s="4"/>
      <c r="H882" s="4"/>
      <c r="I882" s="4"/>
      <c r="J882" s="3"/>
      <c r="K882" s="3"/>
      <c r="L882" s="31"/>
      <c r="M882" s="40"/>
      <c r="N882" s="8" t="s">
        <v>60</v>
      </c>
      <c r="O882" s="65">
        <v>7</v>
      </c>
      <c r="P882" s="4"/>
      <c r="Q882" s="4"/>
      <c r="R882" s="4"/>
      <c r="S882" s="4"/>
      <c r="T882" s="4"/>
      <c r="U882" s="4"/>
      <c r="V882" s="4"/>
      <c r="W882" s="3"/>
      <c r="X882" s="3"/>
      <c r="Y882" s="31"/>
      <c r="Z882" s="31"/>
      <c r="AA882" s="8" t="s">
        <v>60</v>
      </c>
      <c r="AB882" s="65">
        <v>7</v>
      </c>
      <c r="AC882" s="4">
        <f t="shared" si="208"/>
        <v>0</v>
      </c>
      <c r="AD882" s="4">
        <f t="shared" si="209"/>
        <v>0</v>
      </c>
      <c r="AE882" s="4">
        <f t="shared" si="210"/>
        <v>0</v>
      </c>
      <c r="AF882" s="4">
        <f t="shared" si="211"/>
        <v>0</v>
      </c>
      <c r="AG882" s="4">
        <f t="shared" si="212"/>
        <v>0</v>
      </c>
      <c r="AH882" s="4">
        <f t="shared" si="213"/>
        <v>0</v>
      </c>
      <c r="AI882" s="4">
        <f t="shared" si="214"/>
        <v>0</v>
      </c>
      <c r="AJ882" s="3">
        <f t="shared" si="215"/>
        <v>0</v>
      </c>
      <c r="AK882" s="3">
        <f t="shared" si="216"/>
        <v>0</v>
      </c>
    </row>
    <row r="883" spans="1:39" ht="12.75" customHeight="1" x14ac:dyDescent="0.25">
      <c r="A883" s="8" t="s">
        <v>61</v>
      </c>
      <c r="B883" s="65">
        <v>8</v>
      </c>
      <c r="C883" s="4"/>
      <c r="D883" s="4"/>
      <c r="E883" s="4"/>
      <c r="F883" s="4"/>
      <c r="G883" s="4"/>
      <c r="H883" s="4"/>
      <c r="I883" s="4"/>
      <c r="J883" s="3"/>
      <c r="K883" s="3"/>
      <c r="L883" s="31"/>
      <c r="M883" s="40"/>
      <c r="N883" s="8" t="s">
        <v>61</v>
      </c>
      <c r="O883" s="65">
        <v>8</v>
      </c>
      <c r="P883" s="4"/>
      <c r="Q883" s="4"/>
      <c r="R883" s="4"/>
      <c r="S883" s="4"/>
      <c r="T883" s="4"/>
      <c r="U883" s="4"/>
      <c r="V883" s="4"/>
      <c r="W883" s="3"/>
      <c r="X883" s="3"/>
      <c r="Y883" s="31"/>
      <c r="Z883" s="31"/>
      <c r="AA883" s="8" t="s">
        <v>61</v>
      </c>
      <c r="AB883" s="65">
        <v>8</v>
      </c>
      <c r="AC883" s="4">
        <f t="shared" si="208"/>
        <v>0</v>
      </c>
      <c r="AD883" s="4">
        <f t="shared" si="209"/>
        <v>0</v>
      </c>
      <c r="AE883" s="4">
        <f t="shared" si="210"/>
        <v>0</v>
      </c>
      <c r="AF883" s="4">
        <f t="shared" si="211"/>
        <v>0</v>
      </c>
      <c r="AG883" s="4">
        <f t="shared" si="212"/>
        <v>0</v>
      </c>
      <c r="AH883" s="4">
        <f t="shared" si="213"/>
        <v>0</v>
      </c>
      <c r="AI883" s="4">
        <f t="shared" si="214"/>
        <v>0</v>
      </c>
      <c r="AJ883" s="3">
        <f t="shared" si="215"/>
        <v>0</v>
      </c>
      <c r="AK883" s="3">
        <f t="shared" si="216"/>
        <v>0</v>
      </c>
    </row>
    <row r="884" spans="1:39" ht="12.75" customHeight="1" x14ac:dyDescent="0.25">
      <c r="A884" s="14" t="s">
        <v>258</v>
      </c>
      <c r="B884" s="15">
        <v>9</v>
      </c>
      <c r="C884" s="16">
        <f>SUM(C876:C883)</f>
        <v>0</v>
      </c>
      <c r="D884" s="16">
        <f t="shared" ref="D884:H884" si="217">SUM(D876:D883)</f>
        <v>0</v>
      </c>
      <c r="E884" s="16">
        <f t="shared" si="217"/>
        <v>0</v>
      </c>
      <c r="F884" s="16">
        <f t="shared" si="217"/>
        <v>0</v>
      </c>
      <c r="G884" s="16">
        <f t="shared" si="217"/>
        <v>0</v>
      </c>
      <c r="H884" s="16">
        <f t="shared" si="217"/>
        <v>0</v>
      </c>
      <c r="I884" s="16">
        <f>SUM(I876:I883)</f>
        <v>0</v>
      </c>
      <c r="J884" s="17">
        <f>SUM(J876:J883)</f>
        <v>0</v>
      </c>
      <c r="K884" s="17">
        <f>SUM(K876:K883)</f>
        <v>0</v>
      </c>
      <c r="L884" s="40"/>
      <c r="M884" s="40"/>
      <c r="N884" s="14" t="s">
        <v>62</v>
      </c>
      <c r="O884" s="15">
        <v>9</v>
      </c>
      <c r="P884" s="4">
        <f t="shared" ref="P884:X884" si="218">SUM(P876:P883)</f>
        <v>0</v>
      </c>
      <c r="Q884" s="4">
        <f t="shared" si="218"/>
        <v>0</v>
      </c>
      <c r="R884" s="4">
        <f t="shared" si="218"/>
        <v>0</v>
      </c>
      <c r="S884" s="4">
        <f t="shared" si="218"/>
        <v>0</v>
      </c>
      <c r="T884" s="4">
        <f t="shared" si="218"/>
        <v>0</v>
      </c>
      <c r="U884" s="4">
        <f t="shared" si="218"/>
        <v>0</v>
      </c>
      <c r="V884" s="4">
        <f t="shared" si="218"/>
        <v>0</v>
      </c>
      <c r="W884" s="3">
        <f t="shared" si="218"/>
        <v>0</v>
      </c>
      <c r="X884" s="3">
        <f t="shared" si="218"/>
        <v>0</v>
      </c>
      <c r="Y884" s="32"/>
      <c r="Z884" s="32"/>
      <c r="AA884" s="14" t="s">
        <v>62</v>
      </c>
      <c r="AB884" s="15">
        <v>9</v>
      </c>
      <c r="AC884" s="4">
        <f t="shared" si="208"/>
        <v>0</v>
      </c>
      <c r="AD884" s="4">
        <f t="shared" si="209"/>
        <v>0</v>
      </c>
      <c r="AE884" s="4">
        <f t="shared" si="210"/>
        <v>0</v>
      </c>
      <c r="AF884" s="4">
        <f t="shared" si="211"/>
        <v>0</v>
      </c>
      <c r="AG884" s="4">
        <f t="shared" si="212"/>
        <v>0</v>
      </c>
      <c r="AH884" s="4">
        <f t="shared" si="213"/>
        <v>0</v>
      </c>
      <c r="AI884" s="4">
        <f t="shared" si="214"/>
        <v>0</v>
      </c>
      <c r="AJ884" s="3">
        <f t="shared" si="215"/>
        <v>0</v>
      </c>
      <c r="AK884" s="3">
        <f t="shared" si="216"/>
        <v>0</v>
      </c>
    </row>
    <row r="886" spans="1:39" x14ac:dyDescent="0.25">
      <c r="A886" s="12" t="s">
        <v>66</v>
      </c>
      <c r="N886" s="12" t="s">
        <v>66</v>
      </c>
      <c r="AA886" s="12" t="s">
        <v>66</v>
      </c>
    </row>
    <row r="887" spans="1:39" ht="18.75" x14ac:dyDescent="0.3">
      <c r="A887" s="10" t="s">
        <v>730</v>
      </c>
      <c r="B887" s="10"/>
      <c r="C887" s="11"/>
      <c r="D887" s="11"/>
      <c r="E887" s="11"/>
      <c r="F887" s="11"/>
      <c r="G887" s="11"/>
      <c r="H887" s="10"/>
      <c r="I887" s="10"/>
      <c r="J887" s="10"/>
      <c r="K887" s="10"/>
      <c r="L887" s="6"/>
      <c r="M887" s="10" t="s">
        <v>724</v>
      </c>
      <c r="N887" s="10" t="s">
        <v>730</v>
      </c>
      <c r="O887" s="10"/>
      <c r="P887" s="11"/>
      <c r="Q887" s="11"/>
      <c r="R887" s="11"/>
      <c r="S887" s="11"/>
      <c r="T887" s="11"/>
      <c r="U887" s="10"/>
      <c r="V887" s="10"/>
      <c r="W887" s="10"/>
      <c r="X887" s="10"/>
      <c r="Y887" s="6"/>
      <c r="Z887" s="10" t="s">
        <v>724</v>
      </c>
      <c r="AA887" s="10" t="s">
        <v>730</v>
      </c>
      <c r="AB887" s="10"/>
      <c r="AC887" s="11"/>
      <c r="AD887" s="11"/>
      <c r="AE887" s="11"/>
      <c r="AF887" s="11"/>
      <c r="AG887" s="11"/>
      <c r="AH887" s="10"/>
      <c r="AI887" s="10"/>
      <c r="AJ887" s="10"/>
      <c r="AK887" s="10"/>
      <c r="AL887" s="6">
        <f>L887-Y887</f>
        <v>0</v>
      </c>
      <c r="AM887" s="10" t="s">
        <v>724</v>
      </c>
    </row>
    <row r="888" spans="1:39" ht="20.25" customHeight="1" x14ac:dyDescent="0.3">
      <c r="A888" s="116" t="s">
        <v>725</v>
      </c>
      <c r="B888" s="116"/>
      <c r="C888" s="6"/>
      <c r="D888" s="10" t="s">
        <v>729</v>
      </c>
      <c r="E888" s="11"/>
      <c r="F888" s="6"/>
      <c r="G888" s="53" t="s">
        <v>726</v>
      </c>
      <c r="H888" s="1"/>
      <c r="I888" s="10"/>
      <c r="J888" s="10"/>
      <c r="K888" s="6"/>
      <c r="L888" s="10" t="s">
        <v>63</v>
      </c>
      <c r="M888" s="10"/>
      <c r="N888" s="116" t="s">
        <v>725</v>
      </c>
      <c r="O888" s="116"/>
      <c r="P888" s="6"/>
      <c r="Q888" s="10" t="s">
        <v>729</v>
      </c>
      <c r="R888" s="11"/>
      <c r="S888" s="6"/>
      <c r="T888" s="53" t="s">
        <v>726</v>
      </c>
      <c r="U888" s="1"/>
      <c r="V888" s="10"/>
      <c r="W888" s="10"/>
      <c r="X888" s="6"/>
      <c r="Y888" s="10" t="s">
        <v>63</v>
      </c>
      <c r="Z888" s="10"/>
      <c r="AA888" s="116" t="s">
        <v>725</v>
      </c>
      <c r="AB888" s="116"/>
      <c r="AC888" s="6">
        <f>C888-P888</f>
        <v>0</v>
      </c>
      <c r="AD888" s="10" t="s">
        <v>729</v>
      </c>
      <c r="AE888" s="11"/>
      <c r="AF888" s="6">
        <f>F888-S888</f>
        <v>0</v>
      </c>
      <c r="AG888" s="53" t="s">
        <v>726</v>
      </c>
      <c r="AH888" s="1"/>
      <c r="AI888" s="10"/>
      <c r="AJ888" s="10"/>
      <c r="AK888" s="6">
        <f>K888-X888</f>
        <v>0</v>
      </c>
      <c r="AL888" s="10" t="s">
        <v>63</v>
      </c>
      <c r="AM888" s="10"/>
    </row>
    <row r="889" spans="1:39" ht="21" customHeight="1" x14ac:dyDescent="0.3">
      <c r="A889" s="13" t="s">
        <v>728</v>
      </c>
      <c r="B889" s="13"/>
      <c r="C889" s="6"/>
      <c r="D889" s="13" t="s">
        <v>727</v>
      </c>
      <c r="E889" s="13"/>
      <c r="F889" s="13"/>
      <c r="J889" s="10"/>
      <c r="K889" s="10"/>
      <c r="L889" s="6"/>
      <c r="M889" s="10" t="s">
        <v>64</v>
      </c>
      <c r="N889" s="13" t="s">
        <v>728</v>
      </c>
      <c r="O889" s="13"/>
      <c r="P889" s="6"/>
      <c r="Q889" s="13" t="s">
        <v>727</v>
      </c>
      <c r="R889" s="13"/>
      <c r="S889" s="13"/>
      <c r="W889" s="10"/>
      <c r="X889" s="10"/>
      <c r="Y889" s="6"/>
      <c r="Z889" s="10" t="s">
        <v>64</v>
      </c>
      <c r="AA889" s="13" t="s">
        <v>728</v>
      </c>
      <c r="AB889" s="13"/>
      <c r="AC889" s="6">
        <f>C889-P889</f>
        <v>0</v>
      </c>
      <c r="AD889" s="13" t="s">
        <v>727</v>
      </c>
      <c r="AE889" s="13"/>
      <c r="AF889" s="13"/>
      <c r="AJ889" s="10"/>
      <c r="AK889" s="10"/>
      <c r="AL889" s="6">
        <f>L889-Y889</f>
        <v>0</v>
      </c>
      <c r="AM889" s="10" t="s">
        <v>64</v>
      </c>
    </row>
    <row r="892" spans="1:39" x14ac:dyDescent="0.25">
      <c r="A892" s="12" t="s">
        <v>67</v>
      </c>
      <c r="N892" s="12" t="s">
        <v>67</v>
      </c>
      <c r="AA892" s="12" t="s">
        <v>67</v>
      </c>
    </row>
    <row r="893" spans="1:39" ht="18.75" x14ac:dyDescent="0.3">
      <c r="A893" s="10" t="s">
        <v>730</v>
      </c>
      <c r="B893" s="10"/>
      <c r="C893" s="11"/>
      <c r="D893" s="11"/>
      <c r="E893" s="11"/>
      <c r="F893" s="11"/>
      <c r="G893" s="11"/>
      <c r="H893" s="10"/>
      <c r="I893" s="10"/>
      <c r="J893" s="10"/>
      <c r="K893" s="10"/>
      <c r="L893" s="6"/>
      <c r="M893" s="10" t="s">
        <v>724</v>
      </c>
      <c r="N893" s="10" t="s">
        <v>730</v>
      </c>
      <c r="O893" s="10"/>
      <c r="P893" s="11"/>
      <c r="Q893" s="11"/>
      <c r="R893" s="11"/>
      <c r="S893" s="11"/>
      <c r="T893" s="11"/>
      <c r="U893" s="10"/>
      <c r="V893" s="10"/>
      <c r="W893" s="10"/>
      <c r="X893" s="10"/>
      <c r="Y893" s="6"/>
      <c r="Z893" s="10" t="s">
        <v>724</v>
      </c>
      <c r="AA893" s="10" t="s">
        <v>730</v>
      </c>
      <c r="AB893" s="10"/>
      <c r="AC893" s="11"/>
      <c r="AD893" s="11"/>
      <c r="AE893" s="11"/>
      <c r="AF893" s="11"/>
      <c r="AG893" s="11"/>
      <c r="AH893" s="10"/>
      <c r="AI893" s="10"/>
      <c r="AJ893" s="10"/>
      <c r="AK893" s="10"/>
      <c r="AL893" s="6">
        <f>L893-Y893</f>
        <v>0</v>
      </c>
      <c r="AM893" s="10" t="s">
        <v>724</v>
      </c>
    </row>
    <row r="894" spans="1:39" ht="20.25" customHeight="1" x14ac:dyDescent="0.3">
      <c r="A894" s="116" t="s">
        <v>725</v>
      </c>
      <c r="B894" s="116"/>
      <c r="C894" s="6"/>
      <c r="D894" s="10" t="s">
        <v>729</v>
      </c>
      <c r="E894" s="11"/>
      <c r="F894" s="6"/>
      <c r="G894" s="53" t="s">
        <v>726</v>
      </c>
      <c r="H894" s="1"/>
      <c r="I894" s="10"/>
      <c r="J894" s="10"/>
      <c r="K894" s="6"/>
      <c r="L894" s="10" t="s">
        <v>63</v>
      </c>
      <c r="M894" s="10"/>
      <c r="N894" s="116" t="s">
        <v>725</v>
      </c>
      <c r="O894" s="116"/>
      <c r="P894" s="6"/>
      <c r="Q894" s="10" t="s">
        <v>729</v>
      </c>
      <c r="R894" s="11"/>
      <c r="S894" s="6"/>
      <c r="T894" s="53" t="s">
        <v>726</v>
      </c>
      <c r="U894" s="1"/>
      <c r="V894" s="10"/>
      <c r="W894" s="10"/>
      <c r="X894" s="6"/>
      <c r="Y894" s="10" t="s">
        <v>63</v>
      </c>
      <c r="Z894" s="10"/>
      <c r="AA894" s="116" t="s">
        <v>725</v>
      </c>
      <c r="AB894" s="116"/>
      <c r="AC894" s="6">
        <f>C894-P894</f>
        <v>0</v>
      </c>
      <c r="AD894" s="10" t="s">
        <v>729</v>
      </c>
      <c r="AE894" s="11"/>
      <c r="AF894" s="6">
        <f>F894-S894</f>
        <v>0</v>
      </c>
      <c r="AG894" s="53" t="s">
        <v>726</v>
      </c>
      <c r="AH894" s="1"/>
      <c r="AI894" s="10"/>
      <c r="AJ894" s="10"/>
      <c r="AK894" s="6">
        <f>K894-X894</f>
        <v>0</v>
      </c>
      <c r="AL894" s="10" t="s">
        <v>63</v>
      </c>
      <c r="AM894" s="10"/>
    </row>
    <row r="895" spans="1:39" ht="21" customHeight="1" x14ac:dyDescent="0.3">
      <c r="A895" s="13" t="s">
        <v>728</v>
      </c>
      <c r="B895" s="13"/>
      <c r="C895" s="6"/>
      <c r="D895" s="13" t="s">
        <v>727</v>
      </c>
      <c r="E895" s="13"/>
      <c r="F895" s="13"/>
      <c r="J895" s="10"/>
      <c r="K895" s="10"/>
      <c r="L895" s="6"/>
      <c r="M895" s="10" t="s">
        <v>64</v>
      </c>
      <c r="N895" s="13" t="s">
        <v>728</v>
      </c>
      <c r="O895" s="13"/>
      <c r="P895" s="6"/>
      <c r="Q895" s="13" t="s">
        <v>727</v>
      </c>
      <c r="R895" s="13"/>
      <c r="S895" s="13"/>
      <c r="W895" s="10"/>
      <c r="X895" s="10"/>
      <c r="Y895" s="6"/>
      <c r="Z895" s="10" t="s">
        <v>64</v>
      </c>
      <c r="AA895" s="13" t="s">
        <v>728</v>
      </c>
      <c r="AB895" s="13"/>
      <c r="AC895" s="6">
        <f>C895-P895</f>
        <v>0</v>
      </c>
      <c r="AD895" s="13" t="s">
        <v>727</v>
      </c>
      <c r="AE895" s="13"/>
      <c r="AF895" s="13"/>
      <c r="AJ895" s="10"/>
      <c r="AK895" s="10"/>
      <c r="AL895" s="6">
        <f>L895-Y895</f>
        <v>0</v>
      </c>
      <c r="AM895" s="10" t="s">
        <v>64</v>
      </c>
    </row>
    <row r="898" spans="1:39" x14ac:dyDescent="0.25">
      <c r="A898" s="12" t="s">
        <v>68</v>
      </c>
      <c r="N898" s="12" t="s">
        <v>68</v>
      </c>
      <c r="AA898" s="12" t="s">
        <v>68</v>
      </c>
    </row>
    <row r="899" spans="1:39" ht="18.75" x14ac:dyDescent="0.3">
      <c r="A899" s="10" t="s">
        <v>730</v>
      </c>
      <c r="B899" s="10"/>
      <c r="C899" s="11"/>
      <c r="D899" s="11"/>
      <c r="E899" s="11"/>
      <c r="F899" s="11"/>
      <c r="G899" s="11"/>
      <c r="H899" s="10"/>
      <c r="I899" s="10"/>
      <c r="J899" s="10"/>
      <c r="K899" s="10"/>
      <c r="L899" s="6"/>
      <c r="M899" s="10" t="s">
        <v>724</v>
      </c>
      <c r="N899" s="10" t="s">
        <v>730</v>
      </c>
      <c r="O899" s="10"/>
      <c r="P899" s="11"/>
      <c r="Q899" s="11"/>
      <c r="R899" s="11"/>
      <c r="S899" s="11"/>
      <c r="T899" s="11"/>
      <c r="U899" s="10"/>
      <c r="V899" s="10"/>
      <c r="W899" s="10"/>
      <c r="X899" s="10"/>
      <c r="Y899" s="6"/>
      <c r="Z899" s="10" t="s">
        <v>724</v>
      </c>
      <c r="AA899" s="10" t="s">
        <v>730</v>
      </c>
      <c r="AB899" s="10"/>
      <c r="AC899" s="11"/>
      <c r="AD899" s="11"/>
      <c r="AE899" s="11"/>
      <c r="AF899" s="11"/>
      <c r="AG899" s="11"/>
      <c r="AH899" s="10"/>
      <c r="AI899" s="10"/>
      <c r="AJ899" s="10"/>
      <c r="AK899" s="10"/>
      <c r="AL899" s="6">
        <f>L899-Y899</f>
        <v>0</v>
      </c>
      <c r="AM899" s="10" t="s">
        <v>724</v>
      </c>
    </row>
    <row r="900" spans="1:39" ht="20.25" customHeight="1" x14ac:dyDescent="0.3">
      <c r="A900" s="116" t="s">
        <v>725</v>
      </c>
      <c r="B900" s="116"/>
      <c r="C900" s="6"/>
      <c r="D900" s="10" t="s">
        <v>729</v>
      </c>
      <c r="E900" s="11"/>
      <c r="F900" s="6"/>
      <c r="G900" s="53" t="s">
        <v>726</v>
      </c>
      <c r="H900" s="1"/>
      <c r="I900" s="10"/>
      <c r="J900" s="10"/>
      <c r="K900" s="6"/>
      <c r="L900" s="10" t="s">
        <v>63</v>
      </c>
      <c r="M900" s="10"/>
      <c r="N900" s="116" t="s">
        <v>725</v>
      </c>
      <c r="O900" s="116"/>
      <c r="P900" s="6"/>
      <c r="Q900" s="10" t="s">
        <v>729</v>
      </c>
      <c r="R900" s="11"/>
      <c r="S900" s="6"/>
      <c r="T900" s="53" t="s">
        <v>726</v>
      </c>
      <c r="U900" s="1"/>
      <c r="V900" s="10"/>
      <c r="W900" s="10"/>
      <c r="X900" s="6"/>
      <c r="Y900" s="10" t="s">
        <v>63</v>
      </c>
      <c r="Z900" s="10"/>
      <c r="AA900" s="116" t="s">
        <v>725</v>
      </c>
      <c r="AB900" s="116"/>
      <c r="AC900" s="6">
        <f>C900-P900</f>
        <v>0</v>
      </c>
      <c r="AD900" s="10" t="s">
        <v>729</v>
      </c>
      <c r="AE900" s="11"/>
      <c r="AF900" s="6">
        <f>F900-S900</f>
        <v>0</v>
      </c>
      <c r="AG900" s="53" t="s">
        <v>726</v>
      </c>
      <c r="AH900" s="1"/>
      <c r="AI900" s="10"/>
      <c r="AJ900" s="10"/>
      <c r="AK900" s="6">
        <f>K900-X900</f>
        <v>0</v>
      </c>
      <c r="AL900" s="10" t="s">
        <v>63</v>
      </c>
      <c r="AM900" s="10"/>
    </row>
    <row r="901" spans="1:39" ht="21" customHeight="1" x14ac:dyDescent="0.3">
      <c r="A901" s="13" t="s">
        <v>728</v>
      </c>
      <c r="B901" s="13"/>
      <c r="C901" s="6"/>
      <c r="D901" s="13" t="s">
        <v>727</v>
      </c>
      <c r="E901" s="13"/>
      <c r="F901" s="13"/>
      <c r="J901" s="10"/>
      <c r="K901" s="10"/>
      <c r="L901" s="6"/>
      <c r="M901" s="10" t="s">
        <v>64</v>
      </c>
      <c r="N901" s="13" t="s">
        <v>728</v>
      </c>
      <c r="O901" s="13"/>
      <c r="P901" s="6"/>
      <c r="Q901" s="13" t="s">
        <v>727</v>
      </c>
      <c r="R901" s="13"/>
      <c r="S901" s="13"/>
      <c r="W901" s="10"/>
      <c r="X901" s="10"/>
      <c r="Y901" s="6"/>
      <c r="Z901" s="10" t="s">
        <v>64</v>
      </c>
      <c r="AA901" s="13" t="s">
        <v>728</v>
      </c>
      <c r="AB901" s="13"/>
      <c r="AC901" s="6">
        <f>C901-P901</f>
        <v>0</v>
      </c>
      <c r="AD901" s="13" t="s">
        <v>727</v>
      </c>
      <c r="AE901" s="13"/>
      <c r="AF901" s="13"/>
      <c r="AJ901" s="10"/>
      <c r="AK901" s="10"/>
      <c r="AL901" s="6">
        <f>L901-Y901</f>
        <v>0</v>
      </c>
      <c r="AM901" s="10" t="s">
        <v>64</v>
      </c>
    </row>
    <row r="904" spans="1:39" ht="17.25" customHeight="1" x14ac:dyDescent="0.25">
      <c r="A904" s="19" t="s">
        <v>151</v>
      </c>
      <c r="B904" s="19"/>
      <c r="C904" s="19"/>
      <c r="D904" s="19"/>
      <c r="E904" s="18"/>
      <c r="F904" s="18"/>
      <c r="G904" s="18"/>
      <c r="H904" s="18"/>
      <c r="I904" s="18"/>
      <c r="J904" s="18"/>
      <c r="K904" s="135"/>
      <c r="L904" s="135"/>
      <c r="M904" s="135"/>
      <c r="N904" s="19" t="s">
        <v>151</v>
      </c>
      <c r="O904" s="19"/>
      <c r="P904" s="19"/>
      <c r="Q904" s="19"/>
      <c r="R904" s="18"/>
      <c r="S904" s="18"/>
      <c r="T904" s="18"/>
      <c r="U904" s="18"/>
      <c r="V904" s="18"/>
      <c r="W904" s="18"/>
      <c r="X904" s="18"/>
      <c r="Y904" s="18"/>
      <c r="Z904" s="18"/>
      <c r="AA904" s="19" t="s">
        <v>151</v>
      </c>
      <c r="AB904" s="19"/>
      <c r="AC904" s="19"/>
      <c r="AD904" s="19"/>
      <c r="AE904" s="18"/>
      <c r="AF904" s="18"/>
      <c r="AG904" s="18"/>
      <c r="AH904" s="18"/>
      <c r="AI904" s="18"/>
      <c r="AJ904" s="18"/>
      <c r="AK904" s="18"/>
      <c r="AL904" s="18"/>
      <c r="AM904" s="18"/>
    </row>
    <row r="905" spans="1:39" ht="17.25" customHeight="1" x14ac:dyDescent="0.25">
      <c r="A905" s="9" t="s">
        <v>65</v>
      </c>
      <c r="B905" s="67"/>
      <c r="C905" s="7"/>
      <c r="D905" s="7"/>
      <c r="E905" s="7"/>
      <c r="F905" s="7"/>
      <c r="G905" s="7"/>
      <c r="H905" s="7"/>
      <c r="I905" s="7"/>
      <c r="J905" s="7"/>
      <c r="K905" s="7"/>
      <c r="L905" s="67"/>
      <c r="M905" s="67"/>
      <c r="N905" s="9" t="s">
        <v>65</v>
      </c>
      <c r="O905" s="67"/>
      <c r="P905" s="7"/>
      <c r="Q905" s="7"/>
      <c r="R905" s="7"/>
      <c r="S905" s="7"/>
      <c r="T905" s="7"/>
      <c r="U905" s="7"/>
      <c r="V905" s="7"/>
      <c r="W905" s="7"/>
      <c r="X905" s="7"/>
      <c r="Y905" s="67"/>
      <c r="Z905" s="67"/>
      <c r="AA905" s="9" t="s">
        <v>65</v>
      </c>
      <c r="AB905" s="67"/>
      <c r="AC905" s="7"/>
      <c r="AD905" s="7"/>
      <c r="AE905" s="7"/>
      <c r="AF905" s="7"/>
      <c r="AG905" s="7"/>
      <c r="AH905" s="7"/>
      <c r="AI905" s="7"/>
      <c r="AJ905" s="7"/>
      <c r="AK905" s="7"/>
      <c r="AL905" s="67"/>
      <c r="AM905" s="67"/>
    </row>
    <row r="906" spans="1:39" ht="27" customHeight="1" x14ac:dyDescent="0.25">
      <c r="A906" s="121" t="s">
        <v>52</v>
      </c>
      <c r="B906" s="121" t="s">
        <v>53</v>
      </c>
      <c r="C906" s="127" t="s">
        <v>70</v>
      </c>
      <c r="D906" s="131"/>
      <c r="E906" s="131"/>
      <c r="F906" s="131"/>
      <c r="G906" s="131"/>
      <c r="H906" s="131"/>
      <c r="I906" s="128"/>
      <c r="J906" s="132" t="s">
        <v>69</v>
      </c>
      <c r="K906" s="132"/>
      <c r="L906" s="44"/>
      <c r="M906" s="55"/>
      <c r="N906" s="121" t="s">
        <v>52</v>
      </c>
      <c r="O906" s="121" t="s">
        <v>53</v>
      </c>
      <c r="P906" s="127" t="s">
        <v>70</v>
      </c>
      <c r="Q906" s="131"/>
      <c r="R906" s="131"/>
      <c r="S906" s="131"/>
      <c r="T906" s="131"/>
      <c r="U906" s="131"/>
      <c r="V906" s="128"/>
      <c r="W906" s="119" t="s">
        <v>69</v>
      </c>
      <c r="X906" s="120"/>
      <c r="Y906" s="44"/>
      <c r="Z906" s="44"/>
      <c r="AA906" s="121" t="s">
        <v>52</v>
      </c>
      <c r="AB906" s="121" t="s">
        <v>53</v>
      </c>
      <c r="AC906" s="127" t="s">
        <v>70</v>
      </c>
      <c r="AD906" s="131"/>
      <c r="AE906" s="131"/>
      <c r="AF906" s="131"/>
      <c r="AG906" s="131"/>
      <c r="AH906" s="131"/>
      <c r="AI906" s="128"/>
      <c r="AJ906" s="119" t="s">
        <v>69</v>
      </c>
      <c r="AK906" s="120"/>
      <c r="AM906" s="33"/>
    </row>
    <row r="907" spans="1:39" ht="21" customHeight="1" x14ac:dyDescent="0.25">
      <c r="A907" s="122"/>
      <c r="B907" s="122"/>
      <c r="C907" s="121" t="s">
        <v>40</v>
      </c>
      <c r="D907" s="127" t="s">
        <v>48</v>
      </c>
      <c r="E907" s="131"/>
      <c r="F907" s="131"/>
      <c r="G907" s="131"/>
      <c r="H907" s="131"/>
      <c r="I907" s="128"/>
      <c r="J907" s="121" t="s">
        <v>47</v>
      </c>
      <c r="K907" s="124" t="s">
        <v>49</v>
      </c>
      <c r="L907" s="30"/>
      <c r="M907" s="55"/>
      <c r="N907" s="122"/>
      <c r="O907" s="122"/>
      <c r="P907" s="121" t="s">
        <v>40</v>
      </c>
      <c r="Q907" s="127" t="s">
        <v>48</v>
      </c>
      <c r="R907" s="131"/>
      <c r="S907" s="131"/>
      <c r="T907" s="131"/>
      <c r="U907" s="131"/>
      <c r="V907" s="128"/>
      <c r="W907" s="121" t="s">
        <v>47</v>
      </c>
      <c r="X907" s="124" t="s">
        <v>49</v>
      </c>
      <c r="Y907" s="44"/>
      <c r="Z907" s="44"/>
      <c r="AA907" s="122"/>
      <c r="AB907" s="122"/>
      <c r="AC907" s="121" t="s">
        <v>40</v>
      </c>
      <c r="AD907" s="127" t="s">
        <v>48</v>
      </c>
      <c r="AE907" s="131"/>
      <c r="AF907" s="131"/>
      <c r="AG907" s="131"/>
      <c r="AH907" s="131"/>
      <c r="AI907" s="128"/>
      <c r="AJ907" s="121" t="s">
        <v>47</v>
      </c>
      <c r="AK907" s="124" t="s">
        <v>49</v>
      </c>
    </row>
    <row r="908" spans="1:39" ht="18.75" customHeight="1" x14ac:dyDescent="0.25">
      <c r="A908" s="122"/>
      <c r="B908" s="122"/>
      <c r="C908" s="122"/>
      <c r="D908" s="124" t="s">
        <v>43</v>
      </c>
      <c r="E908" s="124" t="s">
        <v>42</v>
      </c>
      <c r="F908" s="124" t="s">
        <v>50</v>
      </c>
      <c r="G908" s="127" t="s">
        <v>44</v>
      </c>
      <c r="H908" s="128"/>
      <c r="I908" s="124" t="s">
        <v>723</v>
      </c>
      <c r="J908" s="122"/>
      <c r="K908" s="125"/>
      <c r="L908" s="30"/>
      <c r="M908" s="55"/>
      <c r="N908" s="122"/>
      <c r="O908" s="122"/>
      <c r="P908" s="122"/>
      <c r="Q908" s="124" t="s">
        <v>43</v>
      </c>
      <c r="R908" s="124" t="s">
        <v>42</v>
      </c>
      <c r="S908" s="124" t="s">
        <v>50</v>
      </c>
      <c r="T908" s="127" t="s">
        <v>44</v>
      </c>
      <c r="U908" s="128"/>
      <c r="V908" s="124" t="s">
        <v>723</v>
      </c>
      <c r="W908" s="122"/>
      <c r="X908" s="125"/>
      <c r="Y908" s="44"/>
      <c r="Z908" s="44"/>
      <c r="AA908" s="122"/>
      <c r="AB908" s="122"/>
      <c r="AC908" s="122"/>
      <c r="AD908" s="124" t="s">
        <v>43</v>
      </c>
      <c r="AE908" s="124" t="s">
        <v>42</v>
      </c>
      <c r="AF908" s="124" t="s">
        <v>50</v>
      </c>
      <c r="AG908" s="127" t="s">
        <v>44</v>
      </c>
      <c r="AH908" s="128"/>
      <c r="AI908" s="124" t="s">
        <v>723</v>
      </c>
      <c r="AJ908" s="122"/>
      <c r="AK908" s="125"/>
    </row>
    <row r="909" spans="1:39" ht="20.25" customHeight="1" x14ac:dyDescent="0.25">
      <c r="A909" s="122"/>
      <c r="B909" s="122"/>
      <c r="C909" s="122"/>
      <c r="D909" s="125"/>
      <c r="E909" s="125"/>
      <c r="F909" s="125"/>
      <c r="G909" s="117" t="s">
        <v>45</v>
      </c>
      <c r="H909" s="117" t="s">
        <v>46</v>
      </c>
      <c r="I909" s="125"/>
      <c r="J909" s="122"/>
      <c r="K909" s="125"/>
      <c r="L909" s="30"/>
      <c r="M909" s="55"/>
      <c r="N909" s="122"/>
      <c r="O909" s="122"/>
      <c r="P909" s="122"/>
      <c r="Q909" s="125"/>
      <c r="R909" s="125"/>
      <c r="S909" s="125"/>
      <c r="T909" s="117" t="s">
        <v>45</v>
      </c>
      <c r="U909" s="117" t="s">
        <v>46</v>
      </c>
      <c r="V909" s="125"/>
      <c r="W909" s="122"/>
      <c r="X909" s="125"/>
      <c r="Y909" s="44"/>
      <c r="Z909" s="44"/>
      <c r="AA909" s="122"/>
      <c r="AB909" s="122"/>
      <c r="AC909" s="122"/>
      <c r="AD909" s="125"/>
      <c r="AE909" s="125"/>
      <c r="AF909" s="125"/>
      <c r="AG909" s="117" t="s">
        <v>45</v>
      </c>
      <c r="AH909" s="117" t="s">
        <v>46</v>
      </c>
      <c r="AI909" s="125"/>
      <c r="AJ909" s="122"/>
      <c r="AK909" s="125"/>
    </row>
    <row r="910" spans="1:39" ht="47.25" customHeight="1" x14ac:dyDescent="0.25">
      <c r="A910" s="123"/>
      <c r="B910" s="123"/>
      <c r="C910" s="123"/>
      <c r="D910" s="126"/>
      <c r="E910" s="126"/>
      <c r="F910" s="126"/>
      <c r="G910" s="118"/>
      <c r="H910" s="118"/>
      <c r="I910" s="126"/>
      <c r="J910" s="123"/>
      <c r="K910" s="126"/>
      <c r="L910" s="30"/>
      <c r="M910" s="55"/>
      <c r="N910" s="123"/>
      <c r="O910" s="123"/>
      <c r="P910" s="123"/>
      <c r="Q910" s="126"/>
      <c r="R910" s="126"/>
      <c r="S910" s="126"/>
      <c r="T910" s="118"/>
      <c r="U910" s="118"/>
      <c r="V910" s="126"/>
      <c r="W910" s="123"/>
      <c r="X910" s="126"/>
      <c r="Y910" s="44"/>
      <c r="Z910" s="44"/>
      <c r="AA910" s="123"/>
      <c r="AB910" s="123"/>
      <c r="AC910" s="123"/>
      <c r="AD910" s="126"/>
      <c r="AE910" s="126"/>
      <c r="AF910" s="126"/>
      <c r="AG910" s="118"/>
      <c r="AH910" s="118"/>
      <c r="AI910" s="126"/>
      <c r="AJ910" s="123"/>
      <c r="AK910" s="126"/>
    </row>
    <row r="911" spans="1:39" ht="18.75" customHeight="1" x14ac:dyDescent="0.25">
      <c r="A911" s="66">
        <v>1</v>
      </c>
      <c r="B911" s="66">
        <v>2</v>
      </c>
      <c r="C911" s="66">
        <v>3</v>
      </c>
      <c r="D911" s="66">
        <v>4</v>
      </c>
      <c r="E911" s="66">
        <v>5</v>
      </c>
      <c r="F911" s="66">
        <v>6</v>
      </c>
      <c r="G911" s="66">
        <v>7</v>
      </c>
      <c r="H911" s="66">
        <v>8</v>
      </c>
      <c r="I911" s="66">
        <v>9</v>
      </c>
      <c r="J911" s="66">
        <v>10</v>
      </c>
      <c r="K911" s="66">
        <v>11</v>
      </c>
      <c r="L911" s="45"/>
      <c r="M911" s="39"/>
      <c r="N911" s="66">
        <v>1</v>
      </c>
      <c r="O911" s="66">
        <v>2</v>
      </c>
      <c r="P911" s="66">
        <v>3</v>
      </c>
      <c r="Q911" s="66">
        <v>4</v>
      </c>
      <c r="R911" s="66">
        <v>5</v>
      </c>
      <c r="S911" s="66">
        <v>6</v>
      </c>
      <c r="T911" s="66">
        <v>7</v>
      </c>
      <c r="U911" s="66">
        <v>8</v>
      </c>
      <c r="V911" s="66">
        <v>9</v>
      </c>
      <c r="W911" s="66">
        <v>10</v>
      </c>
      <c r="X911" s="66">
        <v>11</v>
      </c>
      <c r="Y911" s="45"/>
      <c r="Z911" s="45"/>
      <c r="AA911" s="66">
        <v>1</v>
      </c>
      <c r="AB911" s="66">
        <v>2</v>
      </c>
      <c r="AC911" s="66">
        <v>3</v>
      </c>
      <c r="AD911" s="66">
        <v>4</v>
      </c>
      <c r="AE911" s="66">
        <v>5</v>
      </c>
      <c r="AF911" s="66">
        <v>6</v>
      </c>
      <c r="AG911" s="66">
        <v>7</v>
      </c>
      <c r="AH911" s="66">
        <v>8</v>
      </c>
      <c r="AI911" s="66">
        <v>9</v>
      </c>
      <c r="AJ911" s="66">
        <v>10</v>
      </c>
      <c r="AK911" s="66">
        <v>11</v>
      </c>
    </row>
    <row r="912" spans="1:39" ht="38.25" customHeight="1" x14ac:dyDescent="0.25">
      <c r="A912" s="8" t="s">
        <v>54</v>
      </c>
      <c r="B912" s="66">
        <v>1</v>
      </c>
      <c r="C912" s="4"/>
      <c r="D912" s="4"/>
      <c r="E912" s="4"/>
      <c r="F912" s="4"/>
      <c r="G912" s="4"/>
      <c r="H912" s="4"/>
      <c r="I912" s="4"/>
      <c r="J912" s="3"/>
      <c r="K912" s="3"/>
      <c r="L912" s="31"/>
      <c r="M912" s="40"/>
      <c r="N912" s="8" t="s">
        <v>54</v>
      </c>
      <c r="O912" s="66">
        <v>1</v>
      </c>
      <c r="P912" s="4"/>
      <c r="Q912" s="4"/>
      <c r="R912" s="4"/>
      <c r="S912" s="4"/>
      <c r="T912" s="4"/>
      <c r="U912" s="4"/>
      <c r="V912" s="4"/>
      <c r="W912" s="3"/>
      <c r="X912" s="3"/>
      <c r="Y912" s="31"/>
      <c r="Z912" s="31"/>
      <c r="AA912" s="8" t="s">
        <v>54</v>
      </c>
      <c r="AB912" s="66">
        <v>1</v>
      </c>
      <c r="AC912" s="4">
        <f t="shared" ref="AC912:AC920" si="219">C912-P912</f>
        <v>0</v>
      </c>
      <c r="AD912" s="4">
        <f t="shared" ref="AD912:AD920" si="220">D912-Q912</f>
        <v>0</v>
      </c>
      <c r="AE912" s="4">
        <f t="shared" ref="AE912:AE920" si="221">E912-R912</f>
        <v>0</v>
      </c>
      <c r="AF912" s="4">
        <f t="shared" ref="AF912:AF920" si="222">F912-S912</f>
        <v>0</v>
      </c>
      <c r="AG912" s="4">
        <f t="shared" ref="AG912:AG920" si="223">G912-T912</f>
        <v>0</v>
      </c>
      <c r="AH912" s="4">
        <f t="shared" ref="AH912:AH920" si="224">H912-U912</f>
        <v>0</v>
      </c>
      <c r="AI912" s="4">
        <f t="shared" ref="AI912:AI920" si="225">I912-V912</f>
        <v>0</v>
      </c>
      <c r="AJ912" s="3">
        <f t="shared" ref="AJ912:AJ920" si="226">J912-W912</f>
        <v>0</v>
      </c>
      <c r="AK912" s="3">
        <f t="shared" ref="AK912:AK920" si="227">K912-X912</f>
        <v>0</v>
      </c>
    </row>
    <row r="913" spans="1:39" ht="39" customHeight="1" x14ac:dyDescent="0.25">
      <c r="A913" s="8" t="s">
        <v>55</v>
      </c>
      <c r="B913" s="66">
        <v>2</v>
      </c>
      <c r="C913" s="4"/>
      <c r="D913" s="4"/>
      <c r="E913" s="4"/>
      <c r="F913" s="4"/>
      <c r="G913" s="4"/>
      <c r="H913" s="4"/>
      <c r="I913" s="4"/>
      <c r="J913" s="3"/>
      <c r="K913" s="3"/>
      <c r="L913" s="31"/>
      <c r="M913" s="40"/>
      <c r="N913" s="8" t="s">
        <v>55</v>
      </c>
      <c r="O913" s="66">
        <v>2</v>
      </c>
      <c r="P913" s="4"/>
      <c r="Q913" s="4"/>
      <c r="R913" s="4"/>
      <c r="S913" s="4"/>
      <c r="T913" s="4"/>
      <c r="U913" s="4"/>
      <c r="V913" s="4"/>
      <c r="W913" s="3"/>
      <c r="X913" s="3"/>
      <c r="Y913" s="31"/>
      <c r="Z913" s="31"/>
      <c r="AA913" s="8" t="s">
        <v>55</v>
      </c>
      <c r="AB913" s="66">
        <v>2</v>
      </c>
      <c r="AC913" s="4">
        <f t="shared" si="219"/>
        <v>0</v>
      </c>
      <c r="AD913" s="4">
        <f t="shared" si="220"/>
        <v>0</v>
      </c>
      <c r="AE913" s="4">
        <f t="shared" si="221"/>
        <v>0</v>
      </c>
      <c r="AF913" s="4">
        <f t="shared" si="222"/>
        <v>0</v>
      </c>
      <c r="AG913" s="4">
        <f t="shared" si="223"/>
        <v>0</v>
      </c>
      <c r="AH913" s="4">
        <f t="shared" si="224"/>
        <v>0</v>
      </c>
      <c r="AI913" s="4">
        <f t="shared" si="225"/>
        <v>0</v>
      </c>
      <c r="AJ913" s="3">
        <f t="shared" si="226"/>
        <v>0</v>
      </c>
      <c r="AK913" s="3">
        <f t="shared" si="227"/>
        <v>0</v>
      </c>
    </row>
    <row r="914" spans="1:39" ht="52.5" customHeight="1" x14ac:dyDescent="0.25">
      <c r="A914" s="8" t="s">
        <v>56</v>
      </c>
      <c r="B914" s="66">
        <v>3</v>
      </c>
      <c r="C914" s="4"/>
      <c r="D914" s="4"/>
      <c r="E914" s="4"/>
      <c r="F914" s="4"/>
      <c r="G914" s="4"/>
      <c r="H914" s="4"/>
      <c r="I914" s="4"/>
      <c r="J914" s="3"/>
      <c r="K914" s="3"/>
      <c r="L914" s="31"/>
      <c r="M914" s="40"/>
      <c r="N914" s="8" t="s">
        <v>56</v>
      </c>
      <c r="O914" s="66">
        <v>3</v>
      </c>
      <c r="P914" s="4"/>
      <c r="Q914" s="4"/>
      <c r="R914" s="4"/>
      <c r="S914" s="4"/>
      <c r="T914" s="4"/>
      <c r="U914" s="4"/>
      <c r="V914" s="4"/>
      <c r="W914" s="3"/>
      <c r="X914" s="3"/>
      <c r="Y914" s="31"/>
      <c r="Z914" s="31"/>
      <c r="AA914" s="8" t="s">
        <v>56</v>
      </c>
      <c r="AB914" s="66">
        <v>3</v>
      </c>
      <c r="AC914" s="4">
        <f t="shared" si="219"/>
        <v>0</v>
      </c>
      <c r="AD914" s="4">
        <f t="shared" si="220"/>
        <v>0</v>
      </c>
      <c r="AE914" s="4">
        <f t="shared" si="221"/>
        <v>0</v>
      </c>
      <c r="AF914" s="4">
        <f t="shared" si="222"/>
        <v>0</v>
      </c>
      <c r="AG914" s="4">
        <f t="shared" si="223"/>
        <v>0</v>
      </c>
      <c r="AH914" s="4">
        <f t="shared" si="224"/>
        <v>0</v>
      </c>
      <c r="AI914" s="4">
        <f t="shared" si="225"/>
        <v>0</v>
      </c>
      <c r="AJ914" s="3">
        <f t="shared" si="226"/>
        <v>0</v>
      </c>
      <c r="AK914" s="3">
        <f t="shared" si="227"/>
        <v>0</v>
      </c>
    </row>
    <row r="915" spans="1:39" ht="12.75" customHeight="1" x14ac:dyDescent="0.25">
      <c r="A915" s="8" t="s">
        <v>57</v>
      </c>
      <c r="B915" s="66">
        <v>4</v>
      </c>
      <c r="C915" s="4"/>
      <c r="D915" s="4"/>
      <c r="E915" s="4"/>
      <c r="F915" s="4"/>
      <c r="G915" s="4"/>
      <c r="H915" s="4"/>
      <c r="I915" s="4"/>
      <c r="J915" s="3"/>
      <c r="K915" s="3"/>
      <c r="L915" s="31"/>
      <c r="M915" s="40"/>
      <c r="N915" s="8" t="s">
        <v>57</v>
      </c>
      <c r="O915" s="66">
        <v>4</v>
      </c>
      <c r="P915" s="4"/>
      <c r="Q915" s="4"/>
      <c r="R915" s="4"/>
      <c r="S915" s="4"/>
      <c r="T915" s="4"/>
      <c r="U915" s="4"/>
      <c r="V915" s="4"/>
      <c r="W915" s="3"/>
      <c r="X915" s="3"/>
      <c r="Y915" s="31"/>
      <c r="Z915" s="31"/>
      <c r="AA915" s="8" t="s">
        <v>57</v>
      </c>
      <c r="AB915" s="66">
        <v>4</v>
      </c>
      <c r="AC915" s="4">
        <f t="shared" si="219"/>
        <v>0</v>
      </c>
      <c r="AD915" s="4">
        <f t="shared" si="220"/>
        <v>0</v>
      </c>
      <c r="AE915" s="4">
        <f t="shared" si="221"/>
        <v>0</v>
      </c>
      <c r="AF915" s="4">
        <f t="shared" si="222"/>
        <v>0</v>
      </c>
      <c r="AG915" s="4">
        <f t="shared" si="223"/>
        <v>0</v>
      </c>
      <c r="AH915" s="4">
        <f t="shared" si="224"/>
        <v>0</v>
      </c>
      <c r="AI915" s="4">
        <f t="shared" si="225"/>
        <v>0</v>
      </c>
      <c r="AJ915" s="3">
        <f t="shared" si="226"/>
        <v>0</v>
      </c>
      <c r="AK915" s="3">
        <f t="shared" si="227"/>
        <v>0</v>
      </c>
    </row>
    <row r="916" spans="1:39" ht="12" customHeight="1" x14ac:dyDescent="0.25">
      <c r="A916" s="8" t="s">
        <v>720</v>
      </c>
      <c r="B916" s="65">
        <v>5</v>
      </c>
      <c r="C916" s="4"/>
      <c r="D916" s="4"/>
      <c r="E916" s="4"/>
      <c r="F916" s="4"/>
      <c r="G916" s="4"/>
      <c r="H916" s="4"/>
      <c r="I916" s="4"/>
      <c r="J916" s="3"/>
      <c r="K916" s="3"/>
      <c r="L916" s="31"/>
      <c r="M916" s="40"/>
      <c r="N916" s="8" t="s">
        <v>58</v>
      </c>
      <c r="O916" s="65">
        <v>5</v>
      </c>
      <c r="P916" s="4"/>
      <c r="Q916" s="4"/>
      <c r="R916" s="4"/>
      <c r="S916" s="4"/>
      <c r="T916" s="4"/>
      <c r="U916" s="4"/>
      <c r="V916" s="4"/>
      <c r="W916" s="3"/>
      <c r="X916" s="3"/>
      <c r="Y916" s="31"/>
      <c r="Z916" s="31"/>
      <c r="AA916" s="8" t="s">
        <v>58</v>
      </c>
      <c r="AB916" s="65">
        <v>5</v>
      </c>
      <c r="AC916" s="4">
        <f t="shared" si="219"/>
        <v>0</v>
      </c>
      <c r="AD916" s="4">
        <f t="shared" si="220"/>
        <v>0</v>
      </c>
      <c r="AE916" s="4">
        <f t="shared" si="221"/>
        <v>0</v>
      </c>
      <c r="AF916" s="4">
        <f t="shared" si="222"/>
        <v>0</v>
      </c>
      <c r="AG916" s="4">
        <f t="shared" si="223"/>
        <v>0</v>
      </c>
      <c r="AH916" s="4">
        <f t="shared" si="224"/>
        <v>0</v>
      </c>
      <c r="AI916" s="4">
        <f t="shared" si="225"/>
        <v>0</v>
      </c>
      <c r="AJ916" s="3">
        <f t="shared" si="226"/>
        <v>0</v>
      </c>
      <c r="AK916" s="3">
        <f t="shared" si="227"/>
        <v>0</v>
      </c>
    </row>
    <row r="917" spans="1:39" ht="12.75" customHeight="1" x14ac:dyDescent="0.25">
      <c r="A917" s="8" t="s">
        <v>59</v>
      </c>
      <c r="B917" s="65">
        <v>6</v>
      </c>
      <c r="C917" s="4"/>
      <c r="D917" s="4"/>
      <c r="E917" s="4"/>
      <c r="F917" s="4"/>
      <c r="G917" s="4"/>
      <c r="H917" s="4"/>
      <c r="I917" s="4"/>
      <c r="J917" s="3"/>
      <c r="K917" s="3"/>
      <c r="L917" s="31"/>
      <c r="M917" s="40"/>
      <c r="N917" s="8" t="s">
        <v>59</v>
      </c>
      <c r="O917" s="65">
        <v>6</v>
      </c>
      <c r="P917" s="4"/>
      <c r="Q917" s="4"/>
      <c r="R917" s="4"/>
      <c r="S917" s="4"/>
      <c r="T917" s="4"/>
      <c r="U917" s="4"/>
      <c r="V917" s="4"/>
      <c r="W917" s="3"/>
      <c r="X917" s="3"/>
      <c r="Y917" s="31"/>
      <c r="Z917" s="31"/>
      <c r="AA917" s="8" t="s">
        <v>59</v>
      </c>
      <c r="AB917" s="65">
        <v>6</v>
      </c>
      <c r="AC917" s="4">
        <f t="shared" si="219"/>
        <v>0</v>
      </c>
      <c r="AD917" s="4">
        <f t="shared" si="220"/>
        <v>0</v>
      </c>
      <c r="AE917" s="4">
        <f t="shared" si="221"/>
        <v>0</v>
      </c>
      <c r="AF917" s="4">
        <f t="shared" si="222"/>
        <v>0</v>
      </c>
      <c r="AG917" s="4">
        <f t="shared" si="223"/>
        <v>0</v>
      </c>
      <c r="AH917" s="4">
        <f t="shared" si="224"/>
        <v>0</v>
      </c>
      <c r="AI917" s="4">
        <f t="shared" si="225"/>
        <v>0</v>
      </c>
      <c r="AJ917" s="3">
        <f t="shared" si="226"/>
        <v>0</v>
      </c>
      <c r="AK917" s="3">
        <f t="shared" si="227"/>
        <v>0</v>
      </c>
    </row>
    <row r="918" spans="1:39" ht="12.75" customHeight="1" x14ac:dyDescent="0.25">
      <c r="A918" s="8" t="s">
        <v>60</v>
      </c>
      <c r="B918" s="65">
        <v>7</v>
      </c>
      <c r="C918" s="4"/>
      <c r="D918" s="4"/>
      <c r="E918" s="4"/>
      <c r="F918" s="4"/>
      <c r="G918" s="4"/>
      <c r="H918" s="4"/>
      <c r="I918" s="4"/>
      <c r="J918" s="3"/>
      <c r="K918" s="3"/>
      <c r="L918" s="31"/>
      <c r="M918" s="40"/>
      <c r="N918" s="8" t="s">
        <v>60</v>
      </c>
      <c r="O918" s="65">
        <v>7</v>
      </c>
      <c r="P918" s="4"/>
      <c r="Q918" s="4"/>
      <c r="R918" s="4"/>
      <c r="S918" s="4"/>
      <c r="T918" s="4"/>
      <c r="U918" s="4"/>
      <c r="V918" s="4"/>
      <c r="W918" s="3"/>
      <c r="X918" s="3"/>
      <c r="Y918" s="31"/>
      <c r="Z918" s="31"/>
      <c r="AA918" s="8" t="s">
        <v>60</v>
      </c>
      <c r="AB918" s="65">
        <v>7</v>
      </c>
      <c r="AC918" s="4">
        <f t="shared" si="219"/>
        <v>0</v>
      </c>
      <c r="AD918" s="4">
        <f t="shared" si="220"/>
        <v>0</v>
      </c>
      <c r="AE918" s="4">
        <f t="shared" si="221"/>
        <v>0</v>
      </c>
      <c r="AF918" s="4">
        <f t="shared" si="222"/>
        <v>0</v>
      </c>
      <c r="AG918" s="4">
        <f t="shared" si="223"/>
        <v>0</v>
      </c>
      <c r="AH918" s="4">
        <f t="shared" si="224"/>
        <v>0</v>
      </c>
      <c r="AI918" s="4">
        <f t="shared" si="225"/>
        <v>0</v>
      </c>
      <c r="AJ918" s="3">
        <f t="shared" si="226"/>
        <v>0</v>
      </c>
      <c r="AK918" s="3">
        <f t="shared" si="227"/>
        <v>0</v>
      </c>
    </row>
    <row r="919" spans="1:39" ht="16.5" customHeight="1" x14ac:dyDescent="0.25">
      <c r="A919" s="8" t="s">
        <v>61</v>
      </c>
      <c r="B919" s="65">
        <v>8</v>
      </c>
      <c r="C919" s="4"/>
      <c r="D919" s="4"/>
      <c r="E919" s="4"/>
      <c r="F919" s="4"/>
      <c r="G919" s="4"/>
      <c r="H919" s="4"/>
      <c r="I919" s="4"/>
      <c r="J919" s="3"/>
      <c r="K919" s="3"/>
      <c r="L919" s="31"/>
      <c r="M919" s="40"/>
      <c r="N919" s="8" t="s">
        <v>61</v>
      </c>
      <c r="O919" s="65">
        <v>8</v>
      </c>
      <c r="P919" s="4">
        <v>1</v>
      </c>
      <c r="Q919" s="4"/>
      <c r="R919" s="4"/>
      <c r="S919" s="4"/>
      <c r="T919" s="4"/>
      <c r="U919" s="4">
        <v>1</v>
      </c>
      <c r="V919" s="4"/>
      <c r="W919" s="3">
        <v>763.1</v>
      </c>
      <c r="X919" s="3"/>
      <c r="Y919" s="31"/>
      <c r="Z919" s="31"/>
      <c r="AA919" s="8" t="s">
        <v>61</v>
      </c>
      <c r="AB919" s="65">
        <v>8</v>
      </c>
      <c r="AC919" s="4">
        <f t="shared" si="219"/>
        <v>-1</v>
      </c>
      <c r="AD919" s="4">
        <f t="shared" si="220"/>
        <v>0</v>
      </c>
      <c r="AE919" s="4">
        <f t="shared" si="221"/>
        <v>0</v>
      </c>
      <c r="AF919" s="4">
        <f t="shared" si="222"/>
        <v>0</v>
      </c>
      <c r="AG919" s="4">
        <f t="shared" si="223"/>
        <v>0</v>
      </c>
      <c r="AH919" s="4">
        <f t="shared" si="224"/>
        <v>-1</v>
      </c>
      <c r="AI919" s="4">
        <f t="shared" si="225"/>
        <v>0</v>
      </c>
      <c r="AJ919" s="3">
        <f t="shared" si="226"/>
        <v>-763.1</v>
      </c>
      <c r="AK919" s="3">
        <f t="shared" si="227"/>
        <v>0</v>
      </c>
    </row>
    <row r="920" spans="1:39" ht="16.5" customHeight="1" x14ac:dyDescent="0.25">
      <c r="A920" s="14" t="s">
        <v>258</v>
      </c>
      <c r="B920" s="15">
        <v>9</v>
      </c>
      <c r="C920" s="16">
        <f>SUM(C912:C919)</f>
        <v>0</v>
      </c>
      <c r="D920" s="16">
        <f t="shared" ref="D920:H920" si="228">SUM(D912:D919)</f>
        <v>0</v>
      </c>
      <c r="E920" s="16">
        <f t="shared" si="228"/>
        <v>0</v>
      </c>
      <c r="F920" s="16">
        <f t="shared" si="228"/>
        <v>0</v>
      </c>
      <c r="G920" s="16">
        <f t="shared" si="228"/>
        <v>0</v>
      </c>
      <c r="H920" s="16">
        <f t="shared" si="228"/>
        <v>0</v>
      </c>
      <c r="I920" s="16">
        <f>SUM(I912:I919)</f>
        <v>0</v>
      </c>
      <c r="J920" s="17">
        <f>SUM(J912:J919)</f>
        <v>0</v>
      </c>
      <c r="K920" s="17">
        <f>SUM(K912:K919)</f>
        <v>0</v>
      </c>
      <c r="L920" s="40"/>
      <c r="M920" s="40"/>
      <c r="N920" s="14" t="s">
        <v>62</v>
      </c>
      <c r="O920" s="15">
        <v>9</v>
      </c>
      <c r="P920" s="4">
        <f t="shared" ref="P920:X920" si="229">SUM(P912:P919)</f>
        <v>1</v>
      </c>
      <c r="Q920" s="4">
        <f t="shared" si="229"/>
        <v>0</v>
      </c>
      <c r="R920" s="4">
        <f t="shared" si="229"/>
        <v>0</v>
      </c>
      <c r="S920" s="4">
        <f t="shared" si="229"/>
        <v>0</v>
      </c>
      <c r="T920" s="4">
        <f t="shared" si="229"/>
        <v>0</v>
      </c>
      <c r="U920" s="4">
        <f t="shared" si="229"/>
        <v>1</v>
      </c>
      <c r="V920" s="4">
        <f t="shared" si="229"/>
        <v>0</v>
      </c>
      <c r="W920" s="3">
        <f t="shared" si="229"/>
        <v>763.1</v>
      </c>
      <c r="X920" s="3">
        <f t="shared" si="229"/>
        <v>0</v>
      </c>
      <c r="Y920" s="32"/>
      <c r="Z920" s="32"/>
      <c r="AA920" s="14" t="s">
        <v>62</v>
      </c>
      <c r="AB920" s="15">
        <v>9</v>
      </c>
      <c r="AC920" s="4">
        <f t="shared" si="219"/>
        <v>-1</v>
      </c>
      <c r="AD920" s="4">
        <f t="shared" si="220"/>
        <v>0</v>
      </c>
      <c r="AE920" s="4">
        <f t="shared" si="221"/>
        <v>0</v>
      </c>
      <c r="AF920" s="4">
        <f t="shared" si="222"/>
        <v>0</v>
      </c>
      <c r="AG920" s="4">
        <f t="shared" si="223"/>
        <v>0</v>
      </c>
      <c r="AH920" s="4">
        <f t="shared" si="224"/>
        <v>-1</v>
      </c>
      <c r="AI920" s="4">
        <f t="shared" si="225"/>
        <v>0</v>
      </c>
      <c r="AJ920" s="3">
        <f t="shared" si="226"/>
        <v>-763.1</v>
      </c>
      <c r="AK920" s="3">
        <f t="shared" si="227"/>
        <v>0</v>
      </c>
    </row>
    <row r="922" spans="1:39" x14ac:dyDescent="0.25">
      <c r="A922" s="12" t="s">
        <v>66</v>
      </c>
      <c r="N922" s="12" t="s">
        <v>66</v>
      </c>
      <c r="AA922" s="12" t="s">
        <v>66</v>
      </c>
    </row>
    <row r="923" spans="1:39" ht="18.75" x14ac:dyDescent="0.3">
      <c r="A923" s="10" t="s">
        <v>730</v>
      </c>
      <c r="B923" s="10"/>
      <c r="C923" s="11"/>
      <c r="D923" s="11"/>
      <c r="E923" s="11"/>
      <c r="F923" s="11"/>
      <c r="G923" s="11"/>
      <c r="H923" s="10"/>
      <c r="I923" s="10"/>
      <c r="J923" s="10"/>
      <c r="K923" s="10"/>
      <c r="L923" s="6"/>
      <c r="M923" s="10" t="s">
        <v>724</v>
      </c>
      <c r="N923" s="10" t="s">
        <v>730</v>
      </c>
      <c r="O923" s="10"/>
      <c r="P923" s="11"/>
      <c r="Q923" s="11"/>
      <c r="R923" s="11"/>
      <c r="S923" s="11"/>
      <c r="T923" s="11"/>
      <c r="U923" s="10"/>
      <c r="V923" s="10"/>
      <c r="W923" s="10"/>
      <c r="X923" s="10"/>
      <c r="Y923" s="6"/>
      <c r="Z923" s="10" t="s">
        <v>724</v>
      </c>
      <c r="AA923" s="10" t="s">
        <v>730</v>
      </c>
      <c r="AB923" s="10"/>
      <c r="AC923" s="11"/>
      <c r="AD923" s="11"/>
      <c r="AE923" s="11"/>
      <c r="AF923" s="11"/>
      <c r="AG923" s="11"/>
      <c r="AH923" s="10"/>
      <c r="AI923" s="10"/>
      <c r="AJ923" s="10"/>
      <c r="AK923" s="10"/>
      <c r="AL923" s="6">
        <f>L923-Y923</f>
        <v>0</v>
      </c>
      <c r="AM923" s="10" t="s">
        <v>724</v>
      </c>
    </row>
    <row r="924" spans="1:39" ht="20.25" customHeight="1" x14ac:dyDescent="0.3">
      <c r="A924" s="116" t="s">
        <v>725</v>
      </c>
      <c r="B924" s="116"/>
      <c r="C924" s="6"/>
      <c r="D924" s="10" t="s">
        <v>729</v>
      </c>
      <c r="E924" s="11"/>
      <c r="F924" s="6"/>
      <c r="G924" s="53" t="s">
        <v>726</v>
      </c>
      <c r="H924" s="1"/>
      <c r="I924" s="10"/>
      <c r="J924" s="10"/>
      <c r="K924" s="6"/>
      <c r="L924" s="10" t="s">
        <v>63</v>
      </c>
      <c r="M924" s="10"/>
      <c r="N924" s="116" t="s">
        <v>725</v>
      </c>
      <c r="O924" s="116"/>
      <c r="P924" s="6"/>
      <c r="Q924" s="10" t="s">
        <v>729</v>
      </c>
      <c r="R924" s="11"/>
      <c r="S924" s="6"/>
      <c r="T924" s="53" t="s">
        <v>726</v>
      </c>
      <c r="U924" s="1"/>
      <c r="V924" s="10"/>
      <c r="W924" s="10"/>
      <c r="X924" s="6"/>
      <c r="Y924" s="10" t="s">
        <v>63</v>
      </c>
      <c r="Z924" s="10"/>
      <c r="AA924" s="116" t="s">
        <v>725</v>
      </c>
      <c r="AB924" s="116"/>
      <c r="AC924" s="6">
        <f>C924-P924</f>
        <v>0</v>
      </c>
      <c r="AD924" s="10" t="s">
        <v>729</v>
      </c>
      <c r="AE924" s="11"/>
      <c r="AF924" s="6">
        <f>F924-S924</f>
        <v>0</v>
      </c>
      <c r="AG924" s="53" t="s">
        <v>726</v>
      </c>
      <c r="AH924" s="1"/>
      <c r="AI924" s="10"/>
      <c r="AJ924" s="10"/>
      <c r="AK924" s="6">
        <f>K924-X924</f>
        <v>0</v>
      </c>
      <c r="AL924" s="10" t="s">
        <v>63</v>
      </c>
      <c r="AM924" s="10"/>
    </row>
    <row r="925" spans="1:39" ht="21" customHeight="1" x14ac:dyDescent="0.3">
      <c r="A925" s="13" t="s">
        <v>728</v>
      </c>
      <c r="B925" s="13"/>
      <c r="C925" s="6"/>
      <c r="D925" s="13" t="s">
        <v>727</v>
      </c>
      <c r="E925" s="13"/>
      <c r="F925" s="13"/>
      <c r="J925" s="10"/>
      <c r="K925" s="10"/>
      <c r="L925" s="6"/>
      <c r="M925" s="10" t="s">
        <v>64</v>
      </c>
      <c r="N925" s="13" t="s">
        <v>728</v>
      </c>
      <c r="O925" s="13"/>
      <c r="P925" s="6"/>
      <c r="Q925" s="13" t="s">
        <v>727</v>
      </c>
      <c r="R925" s="13"/>
      <c r="S925" s="13"/>
      <c r="W925" s="10"/>
      <c r="X925" s="10"/>
      <c r="Y925" s="6"/>
      <c r="Z925" s="10" t="s">
        <v>64</v>
      </c>
      <c r="AA925" s="13" t="s">
        <v>728</v>
      </c>
      <c r="AB925" s="13"/>
      <c r="AC925" s="6">
        <f>C925-P925</f>
        <v>0</v>
      </c>
      <c r="AD925" s="13" t="s">
        <v>727</v>
      </c>
      <c r="AE925" s="13"/>
      <c r="AF925" s="13"/>
      <c r="AJ925" s="10"/>
      <c r="AK925" s="10"/>
      <c r="AL925" s="6">
        <f>L925-Y925</f>
        <v>0</v>
      </c>
      <c r="AM925" s="10" t="s">
        <v>64</v>
      </c>
    </row>
    <row r="928" spans="1:39" x14ac:dyDescent="0.25">
      <c r="A928" s="12" t="s">
        <v>67</v>
      </c>
      <c r="N928" s="12" t="s">
        <v>67</v>
      </c>
      <c r="AA928" s="12" t="s">
        <v>67</v>
      </c>
    </row>
    <row r="929" spans="1:39" ht="18.75" x14ac:dyDescent="0.3">
      <c r="A929" s="10" t="s">
        <v>730</v>
      </c>
      <c r="B929" s="10"/>
      <c r="C929" s="11"/>
      <c r="D929" s="11"/>
      <c r="E929" s="11"/>
      <c r="F929" s="11"/>
      <c r="G929" s="11"/>
      <c r="H929" s="10"/>
      <c r="I929" s="10"/>
      <c r="J929" s="10"/>
      <c r="K929" s="10"/>
      <c r="L929" s="6"/>
      <c r="M929" s="10" t="s">
        <v>724</v>
      </c>
      <c r="N929" s="10" t="s">
        <v>730</v>
      </c>
      <c r="O929" s="10"/>
      <c r="P929" s="11"/>
      <c r="Q929" s="11"/>
      <c r="R929" s="11"/>
      <c r="S929" s="11"/>
      <c r="T929" s="11"/>
      <c r="U929" s="10"/>
      <c r="V929" s="10"/>
      <c r="W929" s="10"/>
      <c r="X929" s="10"/>
      <c r="Y929" s="6"/>
      <c r="Z929" s="10" t="s">
        <v>724</v>
      </c>
      <c r="AA929" s="10" t="s">
        <v>730</v>
      </c>
      <c r="AB929" s="10"/>
      <c r="AC929" s="11"/>
      <c r="AD929" s="11"/>
      <c r="AE929" s="11"/>
      <c r="AF929" s="11"/>
      <c r="AG929" s="11"/>
      <c r="AH929" s="10"/>
      <c r="AI929" s="10"/>
      <c r="AJ929" s="10"/>
      <c r="AK929" s="10"/>
      <c r="AL929" s="6">
        <f>L929-Y929</f>
        <v>0</v>
      </c>
      <c r="AM929" s="10" t="s">
        <v>724</v>
      </c>
    </row>
    <row r="930" spans="1:39" ht="20.25" customHeight="1" x14ac:dyDescent="0.3">
      <c r="A930" s="116" t="s">
        <v>725</v>
      </c>
      <c r="B930" s="116"/>
      <c r="C930" s="6"/>
      <c r="D930" s="10" t="s">
        <v>729</v>
      </c>
      <c r="E930" s="11"/>
      <c r="F930" s="6"/>
      <c r="G930" s="53" t="s">
        <v>726</v>
      </c>
      <c r="H930" s="1"/>
      <c r="I930" s="10"/>
      <c r="J930" s="10"/>
      <c r="K930" s="6"/>
      <c r="L930" s="10" t="s">
        <v>63</v>
      </c>
      <c r="M930" s="10"/>
      <c r="N930" s="116" t="s">
        <v>725</v>
      </c>
      <c r="O930" s="116"/>
      <c r="P930" s="6"/>
      <c r="Q930" s="10" t="s">
        <v>729</v>
      </c>
      <c r="R930" s="11"/>
      <c r="S930" s="6"/>
      <c r="T930" s="53" t="s">
        <v>726</v>
      </c>
      <c r="U930" s="1"/>
      <c r="V930" s="10"/>
      <c r="W930" s="10"/>
      <c r="X930" s="6"/>
      <c r="Y930" s="10" t="s">
        <v>63</v>
      </c>
      <c r="Z930" s="10"/>
      <c r="AA930" s="116" t="s">
        <v>725</v>
      </c>
      <c r="AB930" s="116"/>
      <c r="AC930" s="6">
        <f>C930-P930</f>
        <v>0</v>
      </c>
      <c r="AD930" s="10" t="s">
        <v>729</v>
      </c>
      <c r="AE930" s="11"/>
      <c r="AF930" s="6">
        <f>F930-S930</f>
        <v>0</v>
      </c>
      <c r="AG930" s="53" t="s">
        <v>726</v>
      </c>
      <c r="AH930" s="1"/>
      <c r="AI930" s="10"/>
      <c r="AJ930" s="10"/>
      <c r="AK930" s="6">
        <f>K930-X930</f>
        <v>0</v>
      </c>
      <c r="AL930" s="10" t="s">
        <v>63</v>
      </c>
      <c r="AM930" s="10"/>
    </row>
    <row r="931" spans="1:39" ht="21" customHeight="1" x14ac:dyDescent="0.3">
      <c r="A931" s="13" t="s">
        <v>728</v>
      </c>
      <c r="B931" s="13"/>
      <c r="C931" s="6"/>
      <c r="D931" s="13" t="s">
        <v>727</v>
      </c>
      <c r="E931" s="13"/>
      <c r="F931" s="13"/>
      <c r="J931" s="10"/>
      <c r="K931" s="10"/>
      <c r="L931" s="6"/>
      <c r="M931" s="10" t="s">
        <v>64</v>
      </c>
      <c r="N931" s="13" t="s">
        <v>728</v>
      </c>
      <c r="O931" s="13"/>
      <c r="P931" s="6"/>
      <c r="Q931" s="13" t="s">
        <v>727</v>
      </c>
      <c r="R931" s="13"/>
      <c r="S931" s="13"/>
      <c r="W931" s="10"/>
      <c r="X931" s="10"/>
      <c r="Y931" s="6"/>
      <c r="Z931" s="10" t="s">
        <v>64</v>
      </c>
      <c r="AA931" s="13" t="s">
        <v>728</v>
      </c>
      <c r="AB931" s="13"/>
      <c r="AC931" s="6">
        <f>C931-P931</f>
        <v>0</v>
      </c>
      <c r="AD931" s="13" t="s">
        <v>727</v>
      </c>
      <c r="AE931" s="13"/>
      <c r="AF931" s="13"/>
      <c r="AJ931" s="10"/>
      <c r="AK931" s="10"/>
      <c r="AL931" s="6">
        <f>L931-Y931</f>
        <v>0</v>
      </c>
      <c r="AM931" s="10" t="s">
        <v>64</v>
      </c>
    </row>
    <row r="934" spans="1:39" x14ac:dyDescent="0.25">
      <c r="A934" s="12" t="s">
        <v>68</v>
      </c>
      <c r="N934" s="12" t="s">
        <v>68</v>
      </c>
      <c r="AA934" s="12" t="s">
        <v>68</v>
      </c>
    </row>
    <row r="935" spans="1:39" ht="18.75" x14ac:dyDescent="0.3">
      <c r="A935" s="10" t="s">
        <v>730</v>
      </c>
      <c r="B935" s="10"/>
      <c r="C935" s="11"/>
      <c r="D935" s="11"/>
      <c r="E935" s="11"/>
      <c r="F935" s="11"/>
      <c r="G935" s="11"/>
      <c r="H935" s="10"/>
      <c r="I935" s="10"/>
      <c r="J935" s="10"/>
      <c r="K935" s="10"/>
      <c r="L935" s="6"/>
      <c r="M935" s="10" t="s">
        <v>724</v>
      </c>
      <c r="N935" s="10" t="s">
        <v>730</v>
      </c>
      <c r="O935" s="10"/>
      <c r="P935" s="11"/>
      <c r="Q935" s="11"/>
      <c r="R935" s="11"/>
      <c r="S935" s="11"/>
      <c r="T935" s="11"/>
      <c r="U935" s="10"/>
      <c r="V935" s="10"/>
      <c r="W935" s="10"/>
      <c r="X935" s="10"/>
      <c r="Y935" s="6"/>
      <c r="Z935" s="10" t="s">
        <v>724</v>
      </c>
      <c r="AA935" s="10" t="s">
        <v>730</v>
      </c>
      <c r="AB935" s="10"/>
      <c r="AC935" s="11"/>
      <c r="AD935" s="11"/>
      <c r="AE935" s="11"/>
      <c r="AF935" s="11"/>
      <c r="AG935" s="11"/>
      <c r="AH935" s="10"/>
      <c r="AI935" s="10"/>
      <c r="AJ935" s="10"/>
      <c r="AK935" s="10"/>
      <c r="AL935" s="6">
        <f>L935-Y935</f>
        <v>0</v>
      </c>
      <c r="AM935" s="10" t="s">
        <v>724</v>
      </c>
    </row>
    <row r="936" spans="1:39" ht="20.25" customHeight="1" x14ac:dyDescent="0.3">
      <c r="A936" s="116" t="s">
        <v>725</v>
      </c>
      <c r="B936" s="116"/>
      <c r="C936" s="6"/>
      <c r="D936" s="10" t="s">
        <v>729</v>
      </c>
      <c r="E936" s="11"/>
      <c r="F936" s="6"/>
      <c r="G936" s="53" t="s">
        <v>726</v>
      </c>
      <c r="H936" s="1"/>
      <c r="I936" s="10"/>
      <c r="J936" s="10"/>
      <c r="K936" s="6"/>
      <c r="L936" s="10" t="s">
        <v>63</v>
      </c>
      <c r="M936" s="10"/>
      <c r="N936" s="116" t="s">
        <v>725</v>
      </c>
      <c r="O936" s="116"/>
      <c r="P936" s="6"/>
      <c r="Q936" s="10" t="s">
        <v>729</v>
      </c>
      <c r="R936" s="11"/>
      <c r="S936" s="6"/>
      <c r="T936" s="53" t="s">
        <v>726</v>
      </c>
      <c r="U936" s="1"/>
      <c r="V936" s="10"/>
      <c r="W936" s="10"/>
      <c r="X936" s="6"/>
      <c r="Y936" s="10" t="s">
        <v>63</v>
      </c>
      <c r="Z936" s="10"/>
      <c r="AA936" s="116" t="s">
        <v>725</v>
      </c>
      <c r="AB936" s="116"/>
      <c r="AC936" s="6">
        <f>C936-P936</f>
        <v>0</v>
      </c>
      <c r="AD936" s="10" t="s">
        <v>729</v>
      </c>
      <c r="AE936" s="11"/>
      <c r="AF936" s="6">
        <f>F936-S936</f>
        <v>0</v>
      </c>
      <c r="AG936" s="53" t="s">
        <v>726</v>
      </c>
      <c r="AH936" s="1"/>
      <c r="AI936" s="10"/>
      <c r="AJ936" s="10"/>
      <c r="AK936" s="6">
        <f>K936-X936</f>
        <v>0</v>
      </c>
      <c r="AL936" s="10" t="s">
        <v>63</v>
      </c>
      <c r="AM936" s="10"/>
    </row>
    <row r="937" spans="1:39" ht="21" customHeight="1" x14ac:dyDescent="0.3">
      <c r="A937" s="13" t="s">
        <v>728</v>
      </c>
      <c r="B937" s="13"/>
      <c r="C937" s="6"/>
      <c r="D937" s="13" t="s">
        <v>727</v>
      </c>
      <c r="E937" s="13"/>
      <c r="F937" s="13"/>
      <c r="J937" s="10"/>
      <c r="K937" s="10"/>
      <c r="L937" s="6"/>
      <c r="M937" s="10" t="s">
        <v>64</v>
      </c>
      <c r="N937" s="13" t="s">
        <v>728</v>
      </c>
      <c r="O937" s="13"/>
      <c r="P937" s="6"/>
      <c r="Q937" s="13" t="s">
        <v>727</v>
      </c>
      <c r="R937" s="13"/>
      <c r="S937" s="13"/>
      <c r="W937" s="10"/>
      <c r="X937" s="10"/>
      <c r="Y937" s="6"/>
      <c r="Z937" s="10" t="s">
        <v>64</v>
      </c>
      <c r="AA937" s="13" t="s">
        <v>728</v>
      </c>
      <c r="AB937" s="13"/>
      <c r="AC937" s="6">
        <f>C937-P937</f>
        <v>0</v>
      </c>
      <c r="AD937" s="13" t="s">
        <v>727</v>
      </c>
      <c r="AE937" s="13"/>
      <c r="AF937" s="13"/>
      <c r="AJ937" s="10"/>
      <c r="AK937" s="10"/>
      <c r="AL937" s="6">
        <f>L937-Y937</f>
        <v>0</v>
      </c>
      <c r="AM937" s="10" t="s">
        <v>64</v>
      </c>
    </row>
    <row r="939" spans="1:39" ht="17.25" customHeight="1" x14ac:dyDescent="0.25">
      <c r="A939" s="19" t="s">
        <v>814</v>
      </c>
      <c r="B939" s="19"/>
      <c r="C939" s="19"/>
      <c r="D939" s="19"/>
      <c r="E939" s="18"/>
      <c r="F939" s="18"/>
      <c r="G939" s="18"/>
      <c r="H939" s="18"/>
      <c r="I939" s="18"/>
      <c r="J939" s="18"/>
      <c r="K939" s="135"/>
      <c r="L939" s="135"/>
      <c r="M939" s="135"/>
      <c r="N939" s="19" t="s">
        <v>815</v>
      </c>
      <c r="O939" s="19"/>
      <c r="P939" s="19"/>
      <c r="Q939" s="19"/>
      <c r="R939" s="18"/>
      <c r="S939" s="18"/>
      <c r="T939" s="18"/>
      <c r="U939" s="18"/>
      <c r="V939" s="18"/>
      <c r="W939" s="18"/>
      <c r="X939" s="18"/>
      <c r="Y939" s="18"/>
      <c r="Z939" s="18"/>
      <c r="AA939" s="19" t="s">
        <v>815</v>
      </c>
      <c r="AB939" s="19"/>
      <c r="AC939" s="19"/>
      <c r="AD939" s="19"/>
      <c r="AE939" s="18"/>
      <c r="AF939" s="18"/>
      <c r="AG939" s="18"/>
      <c r="AH939" s="18"/>
      <c r="AI939" s="18"/>
      <c r="AJ939" s="18"/>
      <c r="AK939" s="18"/>
      <c r="AL939" s="18"/>
      <c r="AM939" s="18"/>
    </row>
    <row r="940" spans="1:39" ht="17.25" customHeight="1" x14ac:dyDescent="0.25">
      <c r="A940" s="9" t="s">
        <v>65</v>
      </c>
      <c r="B940" s="67"/>
      <c r="C940" s="7"/>
      <c r="D940" s="7"/>
      <c r="E940" s="7"/>
      <c r="F940" s="7"/>
      <c r="G940" s="7"/>
      <c r="H940" s="7"/>
      <c r="I940" s="7"/>
      <c r="J940" s="7"/>
      <c r="K940" s="7"/>
      <c r="L940" s="67"/>
      <c r="M940" s="67"/>
      <c r="N940" s="9" t="s">
        <v>65</v>
      </c>
      <c r="O940" s="67"/>
      <c r="P940" s="7"/>
      <c r="Q940" s="7"/>
      <c r="R940" s="7"/>
      <c r="S940" s="7"/>
      <c r="T940" s="7"/>
      <c r="U940" s="7"/>
      <c r="V940" s="7"/>
      <c r="W940" s="7"/>
      <c r="X940" s="7"/>
      <c r="Y940" s="67"/>
      <c r="Z940" s="67"/>
      <c r="AA940" s="9" t="s">
        <v>65</v>
      </c>
      <c r="AB940" s="67"/>
      <c r="AC940" s="7"/>
      <c r="AD940" s="7"/>
      <c r="AE940" s="7"/>
      <c r="AF940" s="7"/>
      <c r="AG940" s="7"/>
      <c r="AH940" s="7"/>
      <c r="AI940" s="7"/>
      <c r="AJ940" s="7"/>
      <c r="AK940" s="7"/>
      <c r="AL940" s="67"/>
      <c r="AM940" s="67"/>
    </row>
    <row r="941" spans="1:39" ht="27" customHeight="1" x14ac:dyDescent="0.25">
      <c r="A941" s="121" t="s">
        <v>52</v>
      </c>
      <c r="B941" s="121" t="s">
        <v>53</v>
      </c>
      <c r="C941" s="127" t="s">
        <v>70</v>
      </c>
      <c r="D941" s="131"/>
      <c r="E941" s="131"/>
      <c r="F941" s="131"/>
      <c r="G941" s="131"/>
      <c r="H941" s="131"/>
      <c r="I941" s="128"/>
      <c r="J941" s="119" t="s">
        <v>69</v>
      </c>
      <c r="K941" s="120"/>
      <c r="L941" s="44"/>
      <c r="M941" s="55"/>
      <c r="N941" s="121" t="s">
        <v>52</v>
      </c>
      <c r="O941" s="121" t="s">
        <v>53</v>
      </c>
      <c r="P941" s="127" t="s">
        <v>70</v>
      </c>
      <c r="Q941" s="131"/>
      <c r="R941" s="131"/>
      <c r="S941" s="131"/>
      <c r="T941" s="131"/>
      <c r="U941" s="131"/>
      <c r="V941" s="128"/>
      <c r="W941" s="119" t="s">
        <v>69</v>
      </c>
      <c r="X941" s="120"/>
      <c r="Y941" s="44"/>
      <c r="Z941" s="44"/>
      <c r="AA941" s="121" t="s">
        <v>52</v>
      </c>
      <c r="AB941" s="121" t="s">
        <v>53</v>
      </c>
      <c r="AC941" s="127" t="s">
        <v>70</v>
      </c>
      <c r="AD941" s="131"/>
      <c r="AE941" s="131"/>
      <c r="AF941" s="131"/>
      <c r="AG941" s="131"/>
      <c r="AH941" s="131"/>
      <c r="AI941" s="128"/>
      <c r="AJ941" s="119" t="s">
        <v>69</v>
      </c>
      <c r="AK941" s="120"/>
      <c r="AM941" s="33"/>
    </row>
    <row r="942" spans="1:39" ht="21" customHeight="1" x14ac:dyDescent="0.25">
      <c r="A942" s="122"/>
      <c r="B942" s="122"/>
      <c r="C942" s="121" t="s">
        <v>40</v>
      </c>
      <c r="D942" s="127" t="s">
        <v>48</v>
      </c>
      <c r="E942" s="131"/>
      <c r="F942" s="131"/>
      <c r="G942" s="131"/>
      <c r="H942" s="131"/>
      <c r="I942" s="128"/>
      <c r="J942" s="121" t="s">
        <v>47</v>
      </c>
      <c r="K942" s="124" t="s">
        <v>49</v>
      </c>
      <c r="L942" s="30"/>
      <c r="M942" s="55"/>
      <c r="N942" s="122"/>
      <c r="O942" s="122"/>
      <c r="P942" s="121" t="s">
        <v>40</v>
      </c>
      <c r="Q942" s="127" t="s">
        <v>48</v>
      </c>
      <c r="R942" s="131"/>
      <c r="S942" s="131"/>
      <c r="T942" s="131"/>
      <c r="U942" s="131"/>
      <c r="V942" s="128"/>
      <c r="W942" s="121" t="s">
        <v>47</v>
      </c>
      <c r="X942" s="124" t="s">
        <v>49</v>
      </c>
      <c r="Y942" s="44"/>
      <c r="Z942" s="44"/>
      <c r="AA942" s="122"/>
      <c r="AB942" s="122"/>
      <c r="AC942" s="121" t="s">
        <v>40</v>
      </c>
      <c r="AD942" s="127" t="s">
        <v>48</v>
      </c>
      <c r="AE942" s="131"/>
      <c r="AF942" s="131"/>
      <c r="AG942" s="131"/>
      <c r="AH942" s="131"/>
      <c r="AI942" s="128"/>
      <c r="AJ942" s="121" t="s">
        <v>47</v>
      </c>
      <c r="AK942" s="124" t="s">
        <v>49</v>
      </c>
    </row>
    <row r="943" spans="1:39" ht="18.75" customHeight="1" x14ac:dyDescent="0.25">
      <c r="A943" s="122"/>
      <c r="B943" s="122"/>
      <c r="C943" s="122"/>
      <c r="D943" s="124" t="s">
        <v>43</v>
      </c>
      <c r="E943" s="124" t="s">
        <v>42</v>
      </c>
      <c r="F943" s="124" t="s">
        <v>50</v>
      </c>
      <c r="G943" s="127" t="s">
        <v>44</v>
      </c>
      <c r="H943" s="128"/>
      <c r="I943" s="124" t="s">
        <v>723</v>
      </c>
      <c r="J943" s="122"/>
      <c r="K943" s="125"/>
      <c r="L943" s="30"/>
      <c r="M943" s="55"/>
      <c r="N943" s="122"/>
      <c r="O943" s="122"/>
      <c r="P943" s="122"/>
      <c r="Q943" s="124" t="s">
        <v>43</v>
      </c>
      <c r="R943" s="124" t="s">
        <v>42</v>
      </c>
      <c r="S943" s="124" t="s">
        <v>50</v>
      </c>
      <c r="T943" s="127" t="s">
        <v>44</v>
      </c>
      <c r="U943" s="128"/>
      <c r="V943" s="124" t="s">
        <v>723</v>
      </c>
      <c r="W943" s="122"/>
      <c r="X943" s="125"/>
      <c r="Y943" s="44"/>
      <c r="Z943" s="44"/>
      <c r="AA943" s="122"/>
      <c r="AB943" s="122"/>
      <c r="AC943" s="122"/>
      <c r="AD943" s="124" t="s">
        <v>43</v>
      </c>
      <c r="AE943" s="124" t="s">
        <v>42</v>
      </c>
      <c r="AF943" s="124" t="s">
        <v>50</v>
      </c>
      <c r="AG943" s="127" t="s">
        <v>44</v>
      </c>
      <c r="AH943" s="128"/>
      <c r="AI943" s="124" t="s">
        <v>723</v>
      </c>
      <c r="AJ943" s="122"/>
      <c r="AK943" s="125"/>
    </row>
    <row r="944" spans="1:39" ht="20.25" customHeight="1" x14ac:dyDescent="0.25">
      <c r="A944" s="122"/>
      <c r="B944" s="122"/>
      <c r="C944" s="122"/>
      <c r="D944" s="125"/>
      <c r="E944" s="125"/>
      <c r="F944" s="125"/>
      <c r="G944" s="117" t="s">
        <v>45</v>
      </c>
      <c r="H944" s="117" t="s">
        <v>46</v>
      </c>
      <c r="I944" s="125"/>
      <c r="J944" s="122"/>
      <c r="K944" s="125"/>
      <c r="L944" s="30"/>
      <c r="M944" s="55"/>
      <c r="N944" s="122"/>
      <c r="O944" s="122"/>
      <c r="P944" s="122"/>
      <c r="Q944" s="125"/>
      <c r="R944" s="125"/>
      <c r="S944" s="125"/>
      <c r="T944" s="117" t="s">
        <v>45</v>
      </c>
      <c r="U944" s="117" t="s">
        <v>46</v>
      </c>
      <c r="V944" s="125"/>
      <c r="W944" s="122"/>
      <c r="X944" s="125"/>
      <c r="Y944" s="44"/>
      <c r="Z944" s="44"/>
      <c r="AA944" s="122"/>
      <c r="AB944" s="122"/>
      <c r="AC944" s="122"/>
      <c r="AD944" s="125"/>
      <c r="AE944" s="125"/>
      <c r="AF944" s="125"/>
      <c r="AG944" s="117" t="s">
        <v>45</v>
      </c>
      <c r="AH944" s="117" t="s">
        <v>46</v>
      </c>
      <c r="AI944" s="125"/>
      <c r="AJ944" s="122"/>
      <c r="AK944" s="125"/>
    </row>
    <row r="945" spans="1:39" ht="47.25" customHeight="1" x14ac:dyDescent="0.25">
      <c r="A945" s="123"/>
      <c r="B945" s="123"/>
      <c r="C945" s="123"/>
      <c r="D945" s="126"/>
      <c r="E945" s="126"/>
      <c r="F945" s="126"/>
      <c r="G945" s="118"/>
      <c r="H945" s="118"/>
      <c r="I945" s="126"/>
      <c r="J945" s="123"/>
      <c r="K945" s="126"/>
      <c r="L945" s="30"/>
      <c r="M945" s="55"/>
      <c r="N945" s="123"/>
      <c r="O945" s="123"/>
      <c r="P945" s="123"/>
      <c r="Q945" s="126"/>
      <c r="R945" s="126"/>
      <c r="S945" s="126"/>
      <c r="T945" s="118"/>
      <c r="U945" s="118"/>
      <c r="V945" s="126"/>
      <c r="W945" s="123"/>
      <c r="X945" s="126"/>
      <c r="Y945" s="44"/>
      <c r="Z945" s="44"/>
      <c r="AA945" s="123"/>
      <c r="AB945" s="123"/>
      <c r="AC945" s="123"/>
      <c r="AD945" s="126"/>
      <c r="AE945" s="126"/>
      <c r="AF945" s="126"/>
      <c r="AG945" s="118"/>
      <c r="AH945" s="118"/>
      <c r="AI945" s="126"/>
      <c r="AJ945" s="123"/>
      <c r="AK945" s="126"/>
    </row>
    <row r="946" spans="1:39" ht="18.75" customHeight="1" x14ac:dyDescent="0.25">
      <c r="A946" s="66">
        <v>1</v>
      </c>
      <c r="B946" s="66">
        <v>2</v>
      </c>
      <c r="C946" s="66">
        <v>3</v>
      </c>
      <c r="D946" s="66">
        <v>4</v>
      </c>
      <c r="E946" s="66">
        <v>5</v>
      </c>
      <c r="F946" s="66">
        <v>6</v>
      </c>
      <c r="G946" s="66">
        <v>7</v>
      </c>
      <c r="H946" s="66">
        <v>8</v>
      </c>
      <c r="I946" s="66">
        <v>9</v>
      </c>
      <c r="J946" s="66">
        <v>10</v>
      </c>
      <c r="K946" s="66">
        <v>11</v>
      </c>
      <c r="L946" s="45"/>
      <c r="M946" s="39"/>
      <c r="N946" s="66">
        <v>1</v>
      </c>
      <c r="O946" s="66">
        <v>2</v>
      </c>
      <c r="P946" s="66">
        <v>3</v>
      </c>
      <c r="Q946" s="66">
        <v>4</v>
      </c>
      <c r="R946" s="66">
        <v>5</v>
      </c>
      <c r="S946" s="66">
        <v>6</v>
      </c>
      <c r="T946" s="66">
        <v>7</v>
      </c>
      <c r="U946" s="66">
        <v>8</v>
      </c>
      <c r="V946" s="66">
        <v>9</v>
      </c>
      <c r="W946" s="66">
        <v>10</v>
      </c>
      <c r="X946" s="66">
        <v>11</v>
      </c>
      <c r="Y946" s="45"/>
      <c r="Z946" s="45"/>
      <c r="AA946" s="66">
        <v>1</v>
      </c>
      <c r="AB946" s="66">
        <v>2</v>
      </c>
      <c r="AC946" s="66">
        <v>3</v>
      </c>
      <c r="AD946" s="66">
        <v>4</v>
      </c>
      <c r="AE946" s="66">
        <v>5</v>
      </c>
      <c r="AF946" s="66">
        <v>6</v>
      </c>
      <c r="AG946" s="66">
        <v>7</v>
      </c>
      <c r="AH946" s="66">
        <v>8</v>
      </c>
      <c r="AI946" s="66">
        <v>9</v>
      </c>
      <c r="AJ946" s="66">
        <v>10</v>
      </c>
      <c r="AK946" s="66">
        <v>11</v>
      </c>
    </row>
    <row r="947" spans="1:39" ht="38.25" customHeight="1" x14ac:dyDescent="0.25">
      <c r="A947" s="8" t="s">
        <v>54</v>
      </c>
      <c r="B947" s="66">
        <v>1</v>
      </c>
      <c r="C947" s="4">
        <f>C12+C48+C84+C120+C156+C192+C228+C264+C300+C336+C372+C408+C444+C480+C516+C552+C588+C624+C660+C696+C732+C768+C804+C840+C876+C912</f>
        <v>0</v>
      </c>
      <c r="D947" s="4">
        <f t="shared" ref="D947:K947" si="230">D12+D48+D84+D120+D156+D192+D228+D264+D300+D336+D372+D408+D444+D480+D516+D552+D588+D624+D660+D696+D732+D768+D804+D840+D876+D912</f>
        <v>0</v>
      </c>
      <c r="E947" s="4">
        <f t="shared" si="230"/>
        <v>0</v>
      </c>
      <c r="F947" s="4">
        <f t="shared" si="230"/>
        <v>0</v>
      </c>
      <c r="G947" s="4">
        <f t="shared" si="230"/>
        <v>0</v>
      </c>
      <c r="H947" s="4">
        <f t="shared" si="230"/>
        <v>0</v>
      </c>
      <c r="I947" s="4">
        <f t="shared" si="230"/>
        <v>0</v>
      </c>
      <c r="J947" s="3">
        <f t="shared" si="230"/>
        <v>0</v>
      </c>
      <c r="K947" s="3">
        <f t="shared" si="230"/>
        <v>0</v>
      </c>
      <c r="L947" s="31"/>
      <c r="M947" s="40"/>
      <c r="N947" s="8" t="s">
        <v>54</v>
      </c>
      <c r="O947" s="66">
        <v>1</v>
      </c>
      <c r="P947" s="4">
        <f>P12+P48+P84+P120+P156+P192+P228+P264+P300+P336+P372+P408+P444+P480+P516+P552+P588+P624+P660+P696+P732+P768+P804+P840+P876+P912</f>
        <v>13</v>
      </c>
      <c r="Q947" s="4">
        <f t="shared" ref="Q947:X947" si="231">Q12+Q48+Q84+Q120+Q156+Q192+Q228+Q264+Q300+Q336+Q372+Q408+Q444+Q480+Q516+Q552+Q588+Q624+Q660+Q696+Q732+Q768+Q804+Q840+Q876+Q912</f>
        <v>0</v>
      </c>
      <c r="R947" s="4">
        <f t="shared" si="231"/>
        <v>0</v>
      </c>
      <c r="S947" s="4">
        <f t="shared" si="231"/>
        <v>5</v>
      </c>
      <c r="T947" s="4">
        <f t="shared" si="231"/>
        <v>6</v>
      </c>
      <c r="U947" s="4">
        <f t="shared" si="231"/>
        <v>0</v>
      </c>
      <c r="V947" s="4">
        <f t="shared" si="231"/>
        <v>1</v>
      </c>
      <c r="W947" s="3">
        <f t="shared" si="231"/>
        <v>20087.43</v>
      </c>
      <c r="X947" s="3">
        <f t="shared" si="231"/>
        <v>8291.4000000000015</v>
      </c>
      <c r="Y947" s="31"/>
      <c r="Z947" s="31"/>
      <c r="AA947" s="8" t="s">
        <v>54</v>
      </c>
      <c r="AB947" s="66">
        <v>1</v>
      </c>
      <c r="AC947" s="4">
        <f t="shared" ref="AC947:AK955" si="232">C947-P947</f>
        <v>-13</v>
      </c>
      <c r="AD947" s="4">
        <f t="shared" si="232"/>
        <v>0</v>
      </c>
      <c r="AE947" s="4">
        <f t="shared" si="232"/>
        <v>0</v>
      </c>
      <c r="AF947" s="4">
        <f t="shared" si="232"/>
        <v>-5</v>
      </c>
      <c r="AG947" s="4">
        <f t="shared" si="232"/>
        <v>-6</v>
      </c>
      <c r="AH947" s="4">
        <f t="shared" si="232"/>
        <v>0</v>
      </c>
      <c r="AI947" s="4">
        <f t="shared" si="232"/>
        <v>-1</v>
      </c>
      <c r="AJ947" s="3">
        <f t="shared" si="232"/>
        <v>-20087.43</v>
      </c>
      <c r="AK947" s="3">
        <f t="shared" si="232"/>
        <v>-8291.4000000000015</v>
      </c>
    </row>
    <row r="948" spans="1:39" ht="39" customHeight="1" x14ac:dyDescent="0.25">
      <c r="A948" s="8" t="s">
        <v>55</v>
      </c>
      <c r="B948" s="66">
        <v>2</v>
      </c>
      <c r="C948" s="4">
        <f t="shared" ref="C948:K948" si="233">C13+C49+C85+C121+C157+C193+C229+C265+C301+C337+C373+C409+C445+C481+C517+C553+C589+C625+C661+C697+C733+C769+C805+C841+C877+C913</f>
        <v>0</v>
      </c>
      <c r="D948" s="4">
        <f t="shared" si="233"/>
        <v>0</v>
      </c>
      <c r="E948" s="4">
        <f t="shared" si="233"/>
        <v>0</v>
      </c>
      <c r="F948" s="4">
        <f t="shared" si="233"/>
        <v>0</v>
      </c>
      <c r="G948" s="4">
        <f t="shared" si="233"/>
        <v>0</v>
      </c>
      <c r="H948" s="4">
        <f t="shared" si="233"/>
        <v>0</v>
      </c>
      <c r="I948" s="4">
        <f t="shared" si="233"/>
        <v>0</v>
      </c>
      <c r="J948" s="3">
        <f t="shared" si="233"/>
        <v>0</v>
      </c>
      <c r="K948" s="3">
        <f t="shared" si="233"/>
        <v>0</v>
      </c>
      <c r="L948" s="31"/>
      <c r="M948" s="40"/>
      <c r="N948" s="8" t="s">
        <v>55</v>
      </c>
      <c r="O948" s="66">
        <v>2</v>
      </c>
      <c r="P948" s="4">
        <f t="shared" ref="P948:X948" si="234">P13+P49+P85+P121+P157+P193+P229+P265+P301+P337+P373+P409+P445+P481+P517+P553+P589+P625+P661+P697+P733+P769+P805+P841+P877+P913</f>
        <v>34</v>
      </c>
      <c r="Q948" s="4">
        <f t="shared" si="234"/>
        <v>1</v>
      </c>
      <c r="R948" s="4">
        <f t="shared" si="234"/>
        <v>0</v>
      </c>
      <c r="S948" s="4">
        <f t="shared" si="234"/>
        <v>20</v>
      </c>
      <c r="T948" s="4">
        <f t="shared" si="234"/>
        <v>5</v>
      </c>
      <c r="U948" s="4">
        <f t="shared" si="234"/>
        <v>0</v>
      </c>
      <c r="V948" s="4">
        <f t="shared" si="234"/>
        <v>24</v>
      </c>
      <c r="W948" s="3">
        <f t="shared" si="234"/>
        <v>149361.64999999997</v>
      </c>
      <c r="X948" s="3">
        <f t="shared" si="234"/>
        <v>100170.2</v>
      </c>
      <c r="Y948" s="31"/>
      <c r="Z948" s="31"/>
      <c r="AA948" s="8" t="s">
        <v>55</v>
      </c>
      <c r="AB948" s="66">
        <v>2</v>
      </c>
      <c r="AC948" s="4">
        <f t="shared" si="232"/>
        <v>-34</v>
      </c>
      <c r="AD948" s="4">
        <f t="shared" si="232"/>
        <v>-1</v>
      </c>
      <c r="AE948" s="4">
        <f t="shared" si="232"/>
        <v>0</v>
      </c>
      <c r="AF948" s="4">
        <f t="shared" si="232"/>
        <v>-20</v>
      </c>
      <c r="AG948" s="4">
        <f t="shared" si="232"/>
        <v>-5</v>
      </c>
      <c r="AH948" s="4">
        <f t="shared" si="232"/>
        <v>0</v>
      </c>
      <c r="AI948" s="4">
        <f t="shared" si="232"/>
        <v>-24</v>
      </c>
      <c r="AJ948" s="3">
        <f t="shared" si="232"/>
        <v>-149361.64999999997</v>
      </c>
      <c r="AK948" s="3">
        <f t="shared" si="232"/>
        <v>-100170.2</v>
      </c>
    </row>
    <row r="949" spans="1:39" ht="52.5" customHeight="1" x14ac:dyDescent="0.25">
      <c r="A949" s="8" t="s">
        <v>56</v>
      </c>
      <c r="B949" s="66">
        <v>3</v>
      </c>
      <c r="C949" s="4">
        <f t="shared" ref="C949:K949" si="235">C14+C50+C86+C122+C158+C194+C230+C266+C302+C338+C374+C410+C446+C482+C518+C554+C590+C626+C662+C698+C734+C770+C806+C842+C878+C914</f>
        <v>0</v>
      </c>
      <c r="D949" s="4">
        <f t="shared" si="235"/>
        <v>0</v>
      </c>
      <c r="E949" s="4">
        <f t="shared" si="235"/>
        <v>0</v>
      </c>
      <c r="F949" s="4">
        <f t="shared" si="235"/>
        <v>0</v>
      </c>
      <c r="G949" s="4">
        <f t="shared" si="235"/>
        <v>0</v>
      </c>
      <c r="H949" s="4">
        <f t="shared" si="235"/>
        <v>0</v>
      </c>
      <c r="I949" s="4">
        <f t="shared" si="235"/>
        <v>0</v>
      </c>
      <c r="J949" s="3">
        <f t="shared" si="235"/>
        <v>0</v>
      </c>
      <c r="K949" s="3">
        <f t="shared" si="235"/>
        <v>0</v>
      </c>
      <c r="L949" s="31"/>
      <c r="M949" s="40"/>
      <c r="N949" s="8" t="s">
        <v>56</v>
      </c>
      <c r="O949" s="66">
        <v>3</v>
      </c>
      <c r="P949" s="4">
        <f t="shared" ref="P949:X949" si="236">P14+P50+P86+P122+P158+P194+P230+P266+P302+P338+P374+P410+P446+P482+P518+P554+P590+P626+P662+P698+P734+P770+P806+P842+P878+P914</f>
        <v>10</v>
      </c>
      <c r="Q949" s="4">
        <f t="shared" si="236"/>
        <v>0</v>
      </c>
      <c r="R949" s="4">
        <f t="shared" si="236"/>
        <v>0</v>
      </c>
      <c r="S949" s="4">
        <f t="shared" si="236"/>
        <v>2</v>
      </c>
      <c r="T949" s="4">
        <f t="shared" si="236"/>
        <v>1</v>
      </c>
      <c r="U949" s="4">
        <f t="shared" si="236"/>
        <v>0</v>
      </c>
      <c r="V949" s="4">
        <f t="shared" si="236"/>
        <v>8</v>
      </c>
      <c r="W949" s="3">
        <f t="shared" si="236"/>
        <v>63052.1</v>
      </c>
      <c r="X949" s="3">
        <f t="shared" si="236"/>
        <v>5120.7</v>
      </c>
      <c r="Y949" s="31"/>
      <c r="Z949" s="31"/>
      <c r="AA949" s="8" t="s">
        <v>56</v>
      </c>
      <c r="AB949" s="66">
        <v>3</v>
      </c>
      <c r="AC949" s="4">
        <f t="shared" si="232"/>
        <v>-10</v>
      </c>
      <c r="AD949" s="4">
        <f t="shared" si="232"/>
        <v>0</v>
      </c>
      <c r="AE949" s="4">
        <f t="shared" si="232"/>
        <v>0</v>
      </c>
      <c r="AF949" s="4">
        <f t="shared" si="232"/>
        <v>-2</v>
      </c>
      <c r="AG949" s="4">
        <f t="shared" si="232"/>
        <v>-1</v>
      </c>
      <c r="AH949" s="4">
        <f t="shared" si="232"/>
        <v>0</v>
      </c>
      <c r="AI949" s="4">
        <f t="shared" si="232"/>
        <v>-8</v>
      </c>
      <c r="AJ949" s="3">
        <f t="shared" si="232"/>
        <v>-63052.1</v>
      </c>
      <c r="AK949" s="3">
        <f t="shared" si="232"/>
        <v>-5120.7</v>
      </c>
    </row>
    <row r="950" spans="1:39" ht="16.5" customHeight="1" x14ac:dyDescent="0.25">
      <c r="A950" s="8" t="s">
        <v>57</v>
      </c>
      <c r="B950" s="66">
        <v>4</v>
      </c>
      <c r="C950" s="4">
        <f t="shared" ref="C950:K950" si="237">C15+C51+C87+C123+C159+C195+C231+C267+C303+C339+C375+C411+C447+C483+C519+C555+C591+C627+C663+C699+C735+C771+C807+C843+C879+C915</f>
        <v>0</v>
      </c>
      <c r="D950" s="4">
        <f t="shared" si="237"/>
        <v>0</v>
      </c>
      <c r="E950" s="4">
        <f t="shared" si="237"/>
        <v>0</v>
      </c>
      <c r="F950" s="4">
        <f t="shared" si="237"/>
        <v>0</v>
      </c>
      <c r="G950" s="4">
        <f t="shared" si="237"/>
        <v>0</v>
      </c>
      <c r="H950" s="4">
        <f t="shared" si="237"/>
        <v>0</v>
      </c>
      <c r="I950" s="4">
        <f t="shared" si="237"/>
        <v>0</v>
      </c>
      <c r="J950" s="3">
        <f t="shared" si="237"/>
        <v>0</v>
      </c>
      <c r="K950" s="3">
        <f t="shared" si="237"/>
        <v>0</v>
      </c>
      <c r="L950" s="31"/>
      <c r="M950" s="40"/>
      <c r="N950" s="8" t="s">
        <v>57</v>
      </c>
      <c r="O950" s="66">
        <v>4</v>
      </c>
      <c r="P950" s="4">
        <f t="shared" ref="P950:X950" si="238">P15+P51+P87+P123+P159+P195+P231+P267+P303+P339+P375+P411+P447+P483+P519+P555+P591+P627+P663+P699+P735+P771+P807+P843+P879+P915</f>
        <v>0</v>
      </c>
      <c r="Q950" s="4">
        <f t="shared" si="238"/>
        <v>0</v>
      </c>
      <c r="R950" s="4">
        <f t="shared" si="238"/>
        <v>0</v>
      </c>
      <c r="S950" s="4">
        <f t="shared" si="238"/>
        <v>0</v>
      </c>
      <c r="T950" s="4">
        <f t="shared" si="238"/>
        <v>0</v>
      </c>
      <c r="U950" s="4">
        <f t="shared" si="238"/>
        <v>0</v>
      </c>
      <c r="V950" s="4">
        <f t="shared" si="238"/>
        <v>0</v>
      </c>
      <c r="W950" s="3">
        <f t="shared" si="238"/>
        <v>0</v>
      </c>
      <c r="X950" s="3">
        <f t="shared" si="238"/>
        <v>0</v>
      </c>
      <c r="Y950" s="31"/>
      <c r="Z950" s="31"/>
      <c r="AA950" s="8" t="s">
        <v>57</v>
      </c>
      <c r="AB950" s="66">
        <v>4</v>
      </c>
      <c r="AC950" s="4">
        <f t="shared" si="232"/>
        <v>0</v>
      </c>
      <c r="AD950" s="4">
        <f t="shared" si="232"/>
        <v>0</v>
      </c>
      <c r="AE950" s="4">
        <f t="shared" si="232"/>
        <v>0</v>
      </c>
      <c r="AF950" s="4">
        <f t="shared" si="232"/>
        <v>0</v>
      </c>
      <c r="AG950" s="4">
        <f t="shared" si="232"/>
        <v>0</v>
      </c>
      <c r="AH950" s="4">
        <f t="shared" si="232"/>
        <v>0</v>
      </c>
      <c r="AI950" s="4">
        <f t="shared" si="232"/>
        <v>0</v>
      </c>
      <c r="AJ950" s="3">
        <f t="shared" si="232"/>
        <v>0</v>
      </c>
      <c r="AK950" s="3">
        <f t="shared" si="232"/>
        <v>0</v>
      </c>
    </row>
    <row r="951" spans="1:39" ht="14.25" customHeight="1" x14ac:dyDescent="0.25">
      <c r="A951" s="8" t="s">
        <v>720</v>
      </c>
      <c r="B951" s="65">
        <v>5</v>
      </c>
      <c r="C951" s="4">
        <f t="shared" ref="C951:K951" si="239">C16+C52+C88+C124+C160+C196+C232+C268+C304+C340+C376+C412+C448+C484+C520+C556+C592+C628+C664+C700+C736+C772+C808+C844+C880+C916</f>
        <v>0</v>
      </c>
      <c r="D951" s="4">
        <f t="shared" si="239"/>
        <v>0</v>
      </c>
      <c r="E951" s="4">
        <f t="shared" si="239"/>
        <v>0</v>
      </c>
      <c r="F951" s="4">
        <f t="shared" si="239"/>
        <v>0</v>
      </c>
      <c r="G951" s="4">
        <f t="shared" si="239"/>
        <v>0</v>
      </c>
      <c r="H951" s="4">
        <f t="shared" si="239"/>
        <v>0</v>
      </c>
      <c r="I951" s="4">
        <f t="shared" si="239"/>
        <v>0</v>
      </c>
      <c r="J951" s="3">
        <f t="shared" si="239"/>
        <v>0</v>
      </c>
      <c r="K951" s="3">
        <f t="shared" si="239"/>
        <v>0</v>
      </c>
      <c r="L951" s="31"/>
      <c r="M951" s="40"/>
      <c r="N951" s="8" t="s">
        <v>58</v>
      </c>
      <c r="O951" s="65">
        <v>5</v>
      </c>
      <c r="P951" s="4">
        <f t="shared" ref="P951:X951" si="240">P16+P52+P88+P124+P160+P196+P232+P268+P304+P340+P376+P412+P448+P484+P520+P556+P592+P628+P664+P700+P736+P772+P808+P844+P880+P916</f>
        <v>0</v>
      </c>
      <c r="Q951" s="4">
        <f t="shared" si="240"/>
        <v>0</v>
      </c>
      <c r="R951" s="4">
        <f t="shared" si="240"/>
        <v>0</v>
      </c>
      <c r="S951" s="4">
        <f t="shared" si="240"/>
        <v>0</v>
      </c>
      <c r="T951" s="4">
        <f t="shared" si="240"/>
        <v>0</v>
      </c>
      <c r="U951" s="4">
        <f t="shared" si="240"/>
        <v>0</v>
      </c>
      <c r="V951" s="4">
        <f t="shared" si="240"/>
        <v>0</v>
      </c>
      <c r="W951" s="3">
        <f t="shared" si="240"/>
        <v>0</v>
      </c>
      <c r="X951" s="3">
        <f t="shared" si="240"/>
        <v>0</v>
      </c>
      <c r="Y951" s="31"/>
      <c r="Z951" s="31"/>
      <c r="AA951" s="8" t="s">
        <v>58</v>
      </c>
      <c r="AB951" s="65">
        <v>5</v>
      </c>
      <c r="AC951" s="4">
        <f t="shared" si="232"/>
        <v>0</v>
      </c>
      <c r="AD951" s="4">
        <f t="shared" si="232"/>
        <v>0</v>
      </c>
      <c r="AE951" s="4">
        <f t="shared" si="232"/>
        <v>0</v>
      </c>
      <c r="AF951" s="4">
        <f t="shared" si="232"/>
        <v>0</v>
      </c>
      <c r="AG951" s="4">
        <f t="shared" si="232"/>
        <v>0</v>
      </c>
      <c r="AH951" s="4">
        <f t="shared" si="232"/>
        <v>0</v>
      </c>
      <c r="AI951" s="4">
        <f t="shared" si="232"/>
        <v>0</v>
      </c>
      <c r="AJ951" s="3">
        <f t="shared" si="232"/>
        <v>0</v>
      </c>
      <c r="AK951" s="3">
        <f t="shared" si="232"/>
        <v>0</v>
      </c>
    </row>
    <row r="952" spans="1:39" ht="15.75" customHeight="1" x14ac:dyDescent="0.25">
      <c r="A952" s="8" t="s">
        <v>59</v>
      </c>
      <c r="B952" s="65">
        <v>6</v>
      </c>
      <c r="C952" s="4">
        <f t="shared" ref="C952:K952" si="241">C17+C53+C89+C125+C161+C197+C233+C269+C305+C341+C377+C413+C449+C485+C521+C557+C593+C629+C665+C701+C737+C773+C809+C845+C881+C917</f>
        <v>0</v>
      </c>
      <c r="D952" s="4">
        <f t="shared" si="241"/>
        <v>0</v>
      </c>
      <c r="E952" s="4">
        <f t="shared" si="241"/>
        <v>0</v>
      </c>
      <c r="F952" s="4">
        <f t="shared" si="241"/>
        <v>0</v>
      </c>
      <c r="G952" s="4">
        <f t="shared" si="241"/>
        <v>0</v>
      </c>
      <c r="H952" s="4">
        <f t="shared" si="241"/>
        <v>0</v>
      </c>
      <c r="I952" s="4">
        <f t="shared" si="241"/>
        <v>0</v>
      </c>
      <c r="J952" s="3">
        <f t="shared" si="241"/>
        <v>0</v>
      </c>
      <c r="K952" s="3">
        <f t="shared" si="241"/>
        <v>0</v>
      </c>
      <c r="L952" s="31"/>
      <c r="M952" s="40"/>
      <c r="N952" s="8" t="s">
        <v>59</v>
      </c>
      <c r="O952" s="65">
        <v>6</v>
      </c>
      <c r="P952" s="4">
        <f t="shared" ref="P952:X952" si="242">P17+P53+P89+P125+P161+P197+P233+P269+P305+P341+P377+P413+P449+P485+P521+P557+P593+P629+P665+P701+P737+P773+P809+P845+P881+P917</f>
        <v>0</v>
      </c>
      <c r="Q952" s="4">
        <f t="shared" si="242"/>
        <v>0</v>
      </c>
      <c r="R952" s="4">
        <f t="shared" si="242"/>
        <v>0</v>
      </c>
      <c r="S952" s="4">
        <f t="shared" si="242"/>
        <v>0</v>
      </c>
      <c r="T952" s="4">
        <f t="shared" si="242"/>
        <v>0</v>
      </c>
      <c r="U952" s="4">
        <f t="shared" si="242"/>
        <v>0</v>
      </c>
      <c r="V952" s="4">
        <f t="shared" si="242"/>
        <v>0</v>
      </c>
      <c r="W952" s="3">
        <f t="shared" si="242"/>
        <v>0</v>
      </c>
      <c r="X952" s="3">
        <f t="shared" si="242"/>
        <v>0</v>
      </c>
      <c r="Y952" s="31"/>
      <c r="Z952" s="31"/>
      <c r="AA952" s="8" t="s">
        <v>59</v>
      </c>
      <c r="AB952" s="65">
        <v>6</v>
      </c>
      <c r="AC952" s="4">
        <f t="shared" si="232"/>
        <v>0</v>
      </c>
      <c r="AD952" s="4">
        <f t="shared" si="232"/>
        <v>0</v>
      </c>
      <c r="AE952" s="4">
        <f t="shared" si="232"/>
        <v>0</v>
      </c>
      <c r="AF952" s="4">
        <f t="shared" si="232"/>
        <v>0</v>
      </c>
      <c r="AG952" s="4">
        <f t="shared" si="232"/>
        <v>0</v>
      </c>
      <c r="AH952" s="4">
        <f t="shared" si="232"/>
        <v>0</v>
      </c>
      <c r="AI952" s="4">
        <f t="shared" si="232"/>
        <v>0</v>
      </c>
      <c r="AJ952" s="3">
        <f t="shared" si="232"/>
        <v>0</v>
      </c>
      <c r="AK952" s="3">
        <f t="shared" si="232"/>
        <v>0</v>
      </c>
    </row>
    <row r="953" spans="1:39" ht="16.5" customHeight="1" x14ac:dyDescent="0.25">
      <c r="A953" s="8" t="s">
        <v>60</v>
      </c>
      <c r="B953" s="65">
        <v>7</v>
      </c>
      <c r="C953" s="4">
        <f t="shared" ref="C953:K953" si="243">C18+C54+C90+C126+C162+C198+C234+C270+C306+C342+C378+C414+C450+C486+C522+C558+C594+C630+C666+C702+C738+C774+C810+C846+C882+C918</f>
        <v>0</v>
      </c>
      <c r="D953" s="4">
        <f t="shared" si="243"/>
        <v>0</v>
      </c>
      <c r="E953" s="4">
        <f t="shared" si="243"/>
        <v>0</v>
      </c>
      <c r="F953" s="4">
        <f t="shared" si="243"/>
        <v>0</v>
      </c>
      <c r="G953" s="4">
        <f t="shared" si="243"/>
        <v>0</v>
      </c>
      <c r="H953" s="4">
        <f t="shared" si="243"/>
        <v>0</v>
      </c>
      <c r="I953" s="4">
        <f t="shared" si="243"/>
        <v>0</v>
      </c>
      <c r="J953" s="3">
        <f t="shared" si="243"/>
        <v>0</v>
      </c>
      <c r="K953" s="3">
        <f t="shared" si="243"/>
        <v>0</v>
      </c>
      <c r="L953" s="31"/>
      <c r="M953" s="40"/>
      <c r="N953" s="8" t="s">
        <v>60</v>
      </c>
      <c r="O953" s="65">
        <v>7</v>
      </c>
      <c r="P953" s="4">
        <f t="shared" ref="P953:X953" si="244">P18+P54+P90+P126+P162+P198+P234+P270+P306+P342+P378+P414+P450+P486+P522+P558+P594+P630+P666+P702+P738+P774+P810+P846+P882+P918</f>
        <v>7</v>
      </c>
      <c r="Q953" s="4">
        <f t="shared" si="244"/>
        <v>0</v>
      </c>
      <c r="R953" s="4">
        <f t="shared" si="244"/>
        <v>0</v>
      </c>
      <c r="S953" s="4">
        <f t="shared" si="244"/>
        <v>1</v>
      </c>
      <c r="T953" s="4">
        <f t="shared" si="244"/>
        <v>2</v>
      </c>
      <c r="U953" s="4">
        <f t="shared" si="244"/>
        <v>3</v>
      </c>
      <c r="V953" s="4">
        <f t="shared" si="244"/>
        <v>0</v>
      </c>
      <c r="W953" s="3">
        <f t="shared" si="244"/>
        <v>2195</v>
      </c>
      <c r="X953" s="3">
        <f t="shared" si="244"/>
        <v>1294.2</v>
      </c>
      <c r="Y953" s="31"/>
      <c r="Z953" s="31"/>
      <c r="AA953" s="8" t="s">
        <v>60</v>
      </c>
      <c r="AB953" s="65">
        <v>7</v>
      </c>
      <c r="AC953" s="4">
        <f t="shared" si="232"/>
        <v>-7</v>
      </c>
      <c r="AD953" s="4">
        <f t="shared" si="232"/>
        <v>0</v>
      </c>
      <c r="AE953" s="4">
        <f t="shared" si="232"/>
        <v>0</v>
      </c>
      <c r="AF953" s="4">
        <f t="shared" si="232"/>
        <v>-1</v>
      </c>
      <c r="AG953" s="4">
        <f t="shared" si="232"/>
        <v>-2</v>
      </c>
      <c r="AH953" s="4">
        <f t="shared" si="232"/>
        <v>-3</v>
      </c>
      <c r="AI953" s="4">
        <f t="shared" si="232"/>
        <v>0</v>
      </c>
      <c r="AJ953" s="3">
        <f t="shared" si="232"/>
        <v>-2195</v>
      </c>
      <c r="AK953" s="3">
        <f t="shared" si="232"/>
        <v>-1294.2</v>
      </c>
    </row>
    <row r="954" spans="1:39" ht="17.25" customHeight="1" x14ac:dyDescent="0.25">
      <c r="A954" s="8" t="s">
        <v>61</v>
      </c>
      <c r="B954" s="65">
        <v>8</v>
      </c>
      <c r="C954" s="4">
        <f t="shared" ref="C954:K954" si="245">C19+C55+C91+C127+C163+C199+C235+C271+C307+C343+C379+C415+C451+C487+C523+C559+C595+C631+C667+C703+C739+C775+C811+C847+C883+C919</f>
        <v>0</v>
      </c>
      <c r="D954" s="4">
        <f t="shared" si="245"/>
        <v>0</v>
      </c>
      <c r="E954" s="4">
        <f t="shared" si="245"/>
        <v>0</v>
      </c>
      <c r="F954" s="4">
        <f t="shared" si="245"/>
        <v>0</v>
      </c>
      <c r="G954" s="4">
        <f t="shared" si="245"/>
        <v>0</v>
      </c>
      <c r="H954" s="4">
        <f t="shared" si="245"/>
        <v>0</v>
      </c>
      <c r="I954" s="4">
        <f t="shared" si="245"/>
        <v>0</v>
      </c>
      <c r="J954" s="3">
        <f t="shared" si="245"/>
        <v>0</v>
      </c>
      <c r="K954" s="3">
        <f t="shared" si="245"/>
        <v>0</v>
      </c>
      <c r="L954" s="31"/>
      <c r="M954" s="40"/>
      <c r="N954" s="8" t="s">
        <v>61</v>
      </c>
      <c r="O954" s="65">
        <v>8</v>
      </c>
      <c r="P954" s="4">
        <f t="shared" ref="P954:X954" si="246">P19+P55+P91+P127+P163+P199+P235+P271+P307+P343+P379+P415+P451+P487+P523+P559+P595+P631+P667+P703+P739+P775+P811+P847+P883+P919</f>
        <v>146</v>
      </c>
      <c r="Q954" s="4">
        <f t="shared" si="246"/>
        <v>4</v>
      </c>
      <c r="R954" s="4">
        <f t="shared" si="246"/>
        <v>0</v>
      </c>
      <c r="S954" s="4">
        <f t="shared" si="246"/>
        <v>35</v>
      </c>
      <c r="T954" s="4">
        <f t="shared" si="246"/>
        <v>11</v>
      </c>
      <c r="U954" s="4">
        <f t="shared" si="246"/>
        <v>23</v>
      </c>
      <c r="V954" s="4">
        <f t="shared" si="246"/>
        <v>5</v>
      </c>
      <c r="W954" s="3">
        <f t="shared" si="246"/>
        <v>63372.37000000001</v>
      </c>
      <c r="X954" s="3">
        <f t="shared" si="246"/>
        <v>21841.05</v>
      </c>
      <c r="Y954" s="31"/>
      <c r="Z954" s="31"/>
      <c r="AA954" s="8" t="s">
        <v>61</v>
      </c>
      <c r="AB954" s="65">
        <v>8</v>
      </c>
      <c r="AC954" s="4">
        <f t="shared" si="232"/>
        <v>-146</v>
      </c>
      <c r="AD954" s="4">
        <f t="shared" si="232"/>
        <v>-4</v>
      </c>
      <c r="AE954" s="4">
        <f t="shared" si="232"/>
        <v>0</v>
      </c>
      <c r="AF954" s="4">
        <f t="shared" si="232"/>
        <v>-35</v>
      </c>
      <c r="AG954" s="4">
        <f t="shared" si="232"/>
        <v>-11</v>
      </c>
      <c r="AH954" s="4">
        <f t="shared" si="232"/>
        <v>-23</v>
      </c>
      <c r="AI954" s="4">
        <f t="shared" si="232"/>
        <v>-5</v>
      </c>
      <c r="AJ954" s="3">
        <f t="shared" si="232"/>
        <v>-63372.37000000001</v>
      </c>
      <c r="AK954" s="3">
        <f t="shared" si="232"/>
        <v>-21841.05</v>
      </c>
    </row>
    <row r="955" spans="1:39" ht="18" customHeight="1" x14ac:dyDescent="0.25">
      <c r="A955" s="14" t="s">
        <v>258</v>
      </c>
      <c r="B955" s="15">
        <v>9</v>
      </c>
      <c r="C955" s="16">
        <f>SUM(C947:C954)</f>
        <v>0</v>
      </c>
      <c r="D955" s="16">
        <f t="shared" ref="D955:H955" si="247">SUM(D947:D954)</f>
        <v>0</v>
      </c>
      <c r="E955" s="16">
        <f t="shared" si="247"/>
        <v>0</v>
      </c>
      <c r="F955" s="16">
        <f t="shared" si="247"/>
        <v>0</v>
      </c>
      <c r="G955" s="16">
        <f t="shared" si="247"/>
        <v>0</v>
      </c>
      <c r="H955" s="16">
        <f t="shared" si="247"/>
        <v>0</v>
      </c>
      <c r="I955" s="16">
        <f>SUM(I947:I954)</f>
        <v>0</v>
      </c>
      <c r="J955" s="17">
        <f>SUM(J947:J954)</f>
        <v>0</v>
      </c>
      <c r="K955" s="17">
        <f>SUM(K947:K954)</f>
        <v>0</v>
      </c>
      <c r="L955" s="40"/>
      <c r="M955" s="40"/>
      <c r="N955" s="14" t="s">
        <v>62</v>
      </c>
      <c r="O955" s="15">
        <v>9</v>
      </c>
      <c r="P955" s="4">
        <f t="shared" ref="P955:X955" si="248">SUM(P947:P954)</f>
        <v>210</v>
      </c>
      <c r="Q955" s="4">
        <f t="shared" si="248"/>
        <v>5</v>
      </c>
      <c r="R955" s="4">
        <f t="shared" si="248"/>
        <v>0</v>
      </c>
      <c r="S955" s="4">
        <f t="shared" si="248"/>
        <v>63</v>
      </c>
      <c r="T955" s="4">
        <f t="shared" si="248"/>
        <v>25</v>
      </c>
      <c r="U955" s="4">
        <f t="shared" si="248"/>
        <v>26</v>
      </c>
      <c r="V955" s="4">
        <f t="shared" si="248"/>
        <v>38</v>
      </c>
      <c r="W955" s="3">
        <f t="shared" si="248"/>
        <v>298068.55</v>
      </c>
      <c r="X955" s="3">
        <f t="shared" si="248"/>
        <v>136717.54999999999</v>
      </c>
      <c r="Y955" s="32"/>
      <c r="Z955" s="32"/>
      <c r="AA955" s="14" t="s">
        <v>62</v>
      </c>
      <c r="AB955" s="15">
        <v>9</v>
      </c>
      <c r="AC955" s="4">
        <f t="shared" si="232"/>
        <v>-210</v>
      </c>
      <c r="AD955" s="4">
        <f t="shared" si="232"/>
        <v>-5</v>
      </c>
      <c r="AE955" s="4">
        <f t="shared" si="232"/>
        <v>0</v>
      </c>
      <c r="AF955" s="4">
        <f t="shared" si="232"/>
        <v>-63</v>
      </c>
      <c r="AG955" s="4">
        <f t="shared" si="232"/>
        <v>-25</v>
      </c>
      <c r="AH955" s="4">
        <f t="shared" si="232"/>
        <v>-26</v>
      </c>
      <c r="AI955" s="4">
        <f t="shared" si="232"/>
        <v>-38</v>
      </c>
      <c r="AJ955" s="3">
        <f t="shared" si="232"/>
        <v>-298068.55</v>
      </c>
      <c r="AK955" s="3">
        <f t="shared" si="232"/>
        <v>-136717.54999999999</v>
      </c>
    </row>
    <row r="957" spans="1:39" x14ac:dyDescent="0.25">
      <c r="A957" s="12" t="s">
        <v>66</v>
      </c>
      <c r="N957" s="12" t="s">
        <v>66</v>
      </c>
      <c r="AA957" s="12" t="s">
        <v>66</v>
      </c>
    </row>
    <row r="958" spans="1:39" ht="18.75" x14ac:dyDescent="0.3">
      <c r="A958" s="10" t="s">
        <v>730</v>
      </c>
      <c r="B958" s="10"/>
      <c r="C958" s="11"/>
      <c r="D958" s="11"/>
      <c r="E958" s="11"/>
      <c r="F958" s="11"/>
      <c r="G958" s="11"/>
      <c r="H958" s="10"/>
      <c r="I958" s="10"/>
      <c r="J958" s="10"/>
      <c r="K958" s="10"/>
      <c r="L958" s="6">
        <f>L23+L59+L95+L131+L167+L203+L239+L275+L311+L347+L383+L419+L455+L491+L527+L563+L599+L635+L671+L707+L743+L779+L815+L851+L887+L923</f>
        <v>0</v>
      </c>
      <c r="M958" s="10" t="s">
        <v>724</v>
      </c>
      <c r="N958" s="10" t="s">
        <v>730</v>
      </c>
      <c r="O958" s="10"/>
      <c r="P958" s="11"/>
      <c r="Q958" s="11"/>
      <c r="R958" s="11"/>
      <c r="S958" s="11"/>
      <c r="T958" s="11"/>
      <c r="U958" s="10"/>
      <c r="V958" s="10"/>
      <c r="W958" s="10"/>
      <c r="X958" s="10"/>
      <c r="Y958" s="6">
        <f>Y23+Y59+Y95+Y131+Y167+Y203+Y239+Y275+Y311+Y347+Y383+Y419+Y455+Y491+Y527+Y563+Y599+Y635+Y671+Y707+Y743+Y779+Y815+Y851+Y887+Y923</f>
        <v>8</v>
      </c>
      <c r="Z958" s="10" t="s">
        <v>724</v>
      </c>
      <c r="AA958" s="10" t="s">
        <v>730</v>
      </c>
      <c r="AB958" s="10"/>
      <c r="AC958" s="11"/>
      <c r="AD958" s="11"/>
      <c r="AE958" s="11"/>
      <c r="AF958" s="11"/>
      <c r="AG958" s="11"/>
      <c r="AH958" s="10"/>
      <c r="AI958" s="10"/>
      <c r="AJ958" s="10"/>
      <c r="AK958" s="10"/>
      <c r="AL958" s="6">
        <f>L958-Y958</f>
        <v>-8</v>
      </c>
      <c r="AM958" s="10" t="s">
        <v>724</v>
      </c>
    </row>
    <row r="959" spans="1:39" ht="20.25" customHeight="1" x14ac:dyDescent="0.3">
      <c r="A959" s="116" t="s">
        <v>725</v>
      </c>
      <c r="B959" s="116"/>
      <c r="C959" s="6">
        <f>C24+C60+C96+C132+C168+C204+C240+C276+C312+C348+C384+C420+C456+C492+C528+C564+C600+C636+C672+C708+C744+C780+C816+C852+C888+C924</f>
        <v>0</v>
      </c>
      <c r="D959" s="10" t="s">
        <v>729</v>
      </c>
      <c r="E959" s="11"/>
      <c r="F959" s="6">
        <f>F24+F60+F96+F132+F168+F204+F240+F276+F312+F348+F384+F420+F456+F492+F528+F564+F600+F636+F672+F708+F744+F780+F816+F852+F888+F924</f>
        <v>0</v>
      </c>
      <c r="G959" s="53" t="s">
        <v>726</v>
      </c>
      <c r="H959" s="1"/>
      <c r="I959" s="10"/>
      <c r="J959" s="10"/>
      <c r="K959" s="6">
        <f>K24+K60+K96+K132+K168+K204+K240+K276+K312+K348+K384+K420+K456+K492+K528+K564+K600+K636+K672+K708+K744+K780+K816+K852+K888+K924</f>
        <v>0</v>
      </c>
      <c r="L959" s="10" t="s">
        <v>63</v>
      </c>
      <c r="M959" s="10"/>
      <c r="N959" s="116" t="s">
        <v>725</v>
      </c>
      <c r="O959" s="116"/>
      <c r="P959" s="6">
        <f>P24+P60+P96+P132+P168+P204+P240+P276+P312+P348+P384+P420+P456+P492+P528+P564+P600+P636+P672+P708+P744+P780+P816+P852+P888+P924</f>
        <v>2</v>
      </c>
      <c r="Q959" s="10" t="s">
        <v>729</v>
      </c>
      <c r="R959" s="11"/>
      <c r="S959" s="6">
        <f>S24+S60+S96+S132+S168+S204+S240+S276+S312+S348+S384+S420+S456+S492+S528+S564+S600+S636+S672+S708+S744+S780+S816+S852+S888+S924</f>
        <v>1</v>
      </c>
      <c r="T959" s="53" t="s">
        <v>726</v>
      </c>
      <c r="U959" s="1"/>
      <c r="V959" s="10"/>
      <c r="W959" s="10"/>
      <c r="X959" s="6">
        <f>X24+X60+X96+X132+X168+X204+X240+X276+X312+X348+X384+X420+X456+X492+X528+X564+X600+X636+X672+X708+X744+X780+X816+X852+X888+X924</f>
        <v>4</v>
      </c>
      <c r="Y959" s="10" t="s">
        <v>63</v>
      </c>
      <c r="Z959" s="10"/>
      <c r="AA959" s="116" t="s">
        <v>725</v>
      </c>
      <c r="AB959" s="116"/>
      <c r="AC959" s="6">
        <f>C959-P959</f>
        <v>-2</v>
      </c>
      <c r="AD959" s="10" t="s">
        <v>729</v>
      </c>
      <c r="AE959" s="11"/>
      <c r="AF959" s="6">
        <f>F959-S959</f>
        <v>-1</v>
      </c>
      <c r="AG959" s="53" t="s">
        <v>726</v>
      </c>
      <c r="AH959" s="1"/>
      <c r="AI959" s="10"/>
      <c r="AJ959" s="10"/>
      <c r="AK959" s="6">
        <f>K959-X959</f>
        <v>-4</v>
      </c>
      <c r="AL959" s="10" t="s">
        <v>63</v>
      </c>
      <c r="AM959" s="10"/>
    </row>
    <row r="960" spans="1:39" ht="21" customHeight="1" x14ac:dyDescent="0.3">
      <c r="A960" s="13" t="s">
        <v>728</v>
      </c>
      <c r="B960" s="13"/>
      <c r="C960" s="6">
        <f>C25+C61+C97+C133+C169+C205+C241+C277+C313+C349+C385+C421+C457+C493+C529+C565+C601+C637+C673+C709+C745+C781+C817+C853+C889+C925</f>
        <v>0</v>
      </c>
      <c r="D960" s="13" t="s">
        <v>727</v>
      </c>
      <c r="E960" s="13"/>
      <c r="F960" s="13"/>
      <c r="J960" s="10"/>
      <c r="K960" s="10"/>
      <c r="L960" s="6">
        <f>L25+L61+L97+L133+L169+L205+L241+L277+L313+L349+L385+L421+L457+L493+L529+L565+L601+L637+L673+L709+L745+L781+L817+L853+L889+L925</f>
        <v>0</v>
      </c>
      <c r="M960" s="10" t="s">
        <v>64</v>
      </c>
      <c r="N960" s="13" t="s">
        <v>728</v>
      </c>
      <c r="O960" s="13"/>
      <c r="P960" s="6">
        <f>P25+P61+P97+P133+P169+P205+P241+P277+P313+P349+P385+P421+P457+P493+P529+P565+P601+P637+P673+P709+P745+P781+P817+P853+P889+P925</f>
        <v>2</v>
      </c>
      <c r="Q960" s="13" t="s">
        <v>727</v>
      </c>
      <c r="R960" s="13"/>
      <c r="S960" s="13"/>
      <c r="W960" s="10"/>
      <c r="X960" s="10"/>
      <c r="Y960" s="6">
        <f>Y25+Y61+Y97+Y133+Y169+Y205+Y241+Y277+Y313+Y349+Y385+Y421+Y457+Y493+Y529+Y565+Y601+Y637+Y673+Y709+Y745+Y781+Y817+Y853+Y889+Y925</f>
        <v>7</v>
      </c>
      <c r="Z960" s="10" t="s">
        <v>64</v>
      </c>
      <c r="AA960" s="13" t="s">
        <v>728</v>
      </c>
      <c r="AB960" s="13"/>
      <c r="AC960" s="6">
        <f>C960-P960</f>
        <v>-2</v>
      </c>
      <c r="AD960" s="13" t="s">
        <v>727</v>
      </c>
      <c r="AE960" s="13"/>
      <c r="AF960" s="13"/>
      <c r="AJ960" s="10"/>
      <c r="AK960" s="10"/>
      <c r="AL960" s="6">
        <f>L960-Y960</f>
        <v>-7</v>
      </c>
      <c r="AM960" s="10" t="s">
        <v>64</v>
      </c>
    </row>
    <row r="963" spans="1:39" x14ac:dyDescent="0.25">
      <c r="A963" s="12" t="s">
        <v>67</v>
      </c>
      <c r="N963" s="12" t="s">
        <v>67</v>
      </c>
      <c r="AA963" s="12" t="s">
        <v>67</v>
      </c>
    </row>
    <row r="964" spans="1:39" ht="18.75" x14ac:dyDescent="0.3">
      <c r="A964" s="10" t="s">
        <v>730</v>
      </c>
      <c r="B964" s="10"/>
      <c r="C964" s="11"/>
      <c r="D964" s="11"/>
      <c r="E964" s="11"/>
      <c r="F964" s="11"/>
      <c r="G964" s="11"/>
      <c r="H964" s="10"/>
      <c r="I964" s="10"/>
      <c r="J964" s="10"/>
      <c r="K964" s="10"/>
      <c r="L964" s="6">
        <f>L29+L65+L101+L137+L173+L209+L245+L281+L317+L353+L389+L425+L461+L497+L533+L569+L605+L641+L677+L713+L749+L785+L821+L857+L893+L929</f>
        <v>0</v>
      </c>
      <c r="M964" s="10" t="s">
        <v>724</v>
      </c>
      <c r="N964" s="10" t="s">
        <v>730</v>
      </c>
      <c r="O964" s="10"/>
      <c r="P964" s="11"/>
      <c r="Q964" s="11"/>
      <c r="R964" s="11"/>
      <c r="S964" s="11"/>
      <c r="T964" s="11"/>
      <c r="U964" s="10"/>
      <c r="V964" s="10"/>
      <c r="W964" s="10"/>
      <c r="X964" s="10"/>
      <c r="Y964" s="6">
        <f>Y29+Y65+Y101+Y137+Y173+Y209+Y245+Y281+Y317+Y353+Y389+Y425+Y461+Y497+Y533+Y569+Y605+Y641+Y677+Y713+Y749+Y785+Y821+Y857+Y893+Y929</f>
        <v>17</v>
      </c>
      <c r="Z964" s="10" t="s">
        <v>724</v>
      </c>
      <c r="AA964" s="10" t="s">
        <v>730</v>
      </c>
      <c r="AB964" s="10"/>
      <c r="AC964" s="11"/>
      <c r="AD964" s="11"/>
      <c r="AE964" s="11"/>
      <c r="AF964" s="11"/>
      <c r="AG964" s="11"/>
      <c r="AH964" s="10"/>
      <c r="AI964" s="10"/>
      <c r="AJ964" s="10"/>
      <c r="AK964" s="10"/>
      <c r="AL964" s="6">
        <f>L964-Y964</f>
        <v>-17</v>
      </c>
      <c r="AM964" s="10" t="s">
        <v>724</v>
      </c>
    </row>
    <row r="965" spans="1:39" ht="20.25" customHeight="1" x14ac:dyDescent="0.3">
      <c r="A965" s="116" t="s">
        <v>725</v>
      </c>
      <c r="B965" s="116"/>
      <c r="C965" s="6">
        <f>C30+C66+C102+C138+C174+C210+C246+C282+C318+C354+C390+C426+C462+C498+C534+C570+C606+C642+C678+C714+C750+C786+C822+C858+C894+C930</f>
        <v>0</v>
      </c>
      <c r="D965" s="10" t="s">
        <v>729</v>
      </c>
      <c r="E965" s="11"/>
      <c r="F965" s="6">
        <f>F30+F66+F102+F138+F174+F210+F246+F282+F318+F354+F390+F426+F462+F498+F534+F570+F606+F642+F678+F714+F750+F786+F822+F858+F894+F930</f>
        <v>0</v>
      </c>
      <c r="G965" s="53" t="s">
        <v>726</v>
      </c>
      <c r="H965" s="1"/>
      <c r="I965" s="10"/>
      <c r="J965" s="10"/>
      <c r="K965" s="6">
        <f>K30+K66+K102+K138+K174+K210+K246+K282+K318+K354+K390+K426+K462+K498+K534+K570+K606+K642+K678+K714+K750+K786+K822+K858+K894+K930</f>
        <v>0</v>
      </c>
      <c r="L965" s="10" t="s">
        <v>63</v>
      </c>
      <c r="M965" s="10"/>
      <c r="N965" s="116" t="s">
        <v>725</v>
      </c>
      <c r="O965" s="116"/>
      <c r="P965" s="6">
        <f>P30+P66+P102+P138+P174+P210+P246+P282+P318+P354+P390+P426+P462+P498+P534+P570+P606+P642+P678+P714+P750+P786+P822+P858+P894+P930</f>
        <v>13</v>
      </c>
      <c r="Q965" s="10" t="s">
        <v>729</v>
      </c>
      <c r="R965" s="11"/>
      <c r="S965" s="6">
        <f>S30+S66+S102+S138+S174+S210+S246+S282+S318+S354+S390+S426+S462+S498+S534+S570+S606+S642+S678+S714+S750+S786+S822+S858+S894+S930</f>
        <v>0</v>
      </c>
      <c r="T965" s="53" t="s">
        <v>726</v>
      </c>
      <c r="U965" s="1"/>
      <c r="V965" s="10"/>
      <c r="W965" s="10"/>
      <c r="X965" s="6">
        <f>X30+X66+X102+X138+X174+X210+X246+X282+X318+X354+X390+X426+X462+X498+X534+X570+X606+X642+X678+X714+X750+X786+X822+X858+X894+X930</f>
        <v>2</v>
      </c>
      <c r="Y965" s="10" t="s">
        <v>63</v>
      </c>
      <c r="Z965" s="10"/>
      <c r="AA965" s="116" t="s">
        <v>725</v>
      </c>
      <c r="AB965" s="116"/>
      <c r="AC965" s="6">
        <f>C965-P965</f>
        <v>-13</v>
      </c>
      <c r="AD965" s="10" t="s">
        <v>729</v>
      </c>
      <c r="AE965" s="11"/>
      <c r="AF965" s="6">
        <f>F965-S965</f>
        <v>0</v>
      </c>
      <c r="AG965" s="53" t="s">
        <v>726</v>
      </c>
      <c r="AH965" s="1"/>
      <c r="AI965" s="10"/>
      <c r="AJ965" s="10"/>
      <c r="AK965" s="6">
        <f>K965-X965</f>
        <v>-2</v>
      </c>
      <c r="AL965" s="10" t="s">
        <v>63</v>
      </c>
      <c r="AM965" s="10"/>
    </row>
    <row r="966" spans="1:39" ht="21" customHeight="1" x14ac:dyDescent="0.3">
      <c r="A966" s="13" t="s">
        <v>728</v>
      </c>
      <c r="B966" s="13"/>
      <c r="C966" s="6">
        <f>C31+C67+C103+C139+C175+C211+C247+C283+C319+C355+C391+C427+C463+C499+C535+C571+C607+C643+C679+C715+C751+C787+C823+C859+C895+C931</f>
        <v>0</v>
      </c>
      <c r="D966" s="13" t="s">
        <v>727</v>
      </c>
      <c r="E966" s="13"/>
      <c r="F966" s="13"/>
      <c r="J966" s="10"/>
      <c r="K966" s="10"/>
      <c r="L966" s="6">
        <f>L31+L67+L103+L139+L175+L211+L247+L283+L319+L355+L391+L427+L463+L499+L535+L571+L607+L643+L679+L715+L751+L787+L823+L859+L895+L931</f>
        <v>0</v>
      </c>
      <c r="M966" s="10" t="s">
        <v>64</v>
      </c>
      <c r="N966" s="13" t="s">
        <v>728</v>
      </c>
      <c r="O966" s="13"/>
      <c r="P966" s="6">
        <f>P31+P67+P103+P139+P175+P211+P247+P283+P319+P355+P391+P427+P463+P499+P535+P571+P607+P643+P679+P715+P751+P787+P823+P859+P895+P931</f>
        <v>6</v>
      </c>
      <c r="Q966" s="13" t="s">
        <v>727</v>
      </c>
      <c r="R966" s="13"/>
      <c r="S966" s="13"/>
      <c r="W966" s="10"/>
      <c r="X966" s="10"/>
      <c r="Y966" s="6">
        <f>Y31+Y67+Y103+Y139+Y175+Y211+Y247+Y283+Y319+Y355+Y391+Y427+Y463+Y499+Y535+Y571+Y607+Y643+Y679+Y715+Y751+Y787+Y823+Y859+Y895+Y931</f>
        <v>11</v>
      </c>
      <c r="Z966" s="10" t="s">
        <v>64</v>
      </c>
      <c r="AA966" s="13" t="s">
        <v>728</v>
      </c>
      <c r="AB966" s="13"/>
      <c r="AC966" s="6">
        <f>C966-P966</f>
        <v>-6</v>
      </c>
      <c r="AD966" s="13" t="s">
        <v>727</v>
      </c>
      <c r="AE966" s="13"/>
      <c r="AF966" s="13"/>
      <c r="AJ966" s="10"/>
      <c r="AK966" s="10"/>
      <c r="AL966" s="6">
        <f>L966-Y966</f>
        <v>-11</v>
      </c>
      <c r="AM966" s="10" t="s">
        <v>64</v>
      </c>
    </row>
    <row r="969" spans="1:39" x14ac:dyDescent="0.25">
      <c r="A969" s="12" t="s">
        <v>68</v>
      </c>
      <c r="N969" s="12" t="s">
        <v>68</v>
      </c>
      <c r="AA969" s="12" t="s">
        <v>68</v>
      </c>
    </row>
    <row r="970" spans="1:39" ht="18.75" x14ac:dyDescent="0.3">
      <c r="A970" s="10" t="s">
        <v>730</v>
      </c>
      <c r="B970" s="10"/>
      <c r="C970" s="11"/>
      <c r="D970" s="11"/>
      <c r="E970" s="11"/>
      <c r="F970" s="11"/>
      <c r="G970" s="11"/>
      <c r="H970" s="10"/>
      <c r="I970" s="10"/>
      <c r="J970" s="10"/>
      <c r="K970" s="10"/>
      <c r="L970" s="6">
        <f>L35+L71+L107+L143+L179+L215+L251+L287+L323+L359+L395+L431+L467+L503+L539+L575+L611+L647+L683+L719+L755+L791+L827+L863+L899+L935</f>
        <v>0</v>
      </c>
      <c r="M970" s="10" t="s">
        <v>724</v>
      </c>
      <c r="N970" s="10" t="s">
        <v>730</v>
      </c>
      <c r="O970" s="10"/>
      <c r="P970" s="11"/>
      <c r="Q970" s="11"/>
      <c r="R970" s="11"/>
      <c r="S970" s="11"/>
      <c r="T970" s="11"/>
      <c r="U970" s="10"/>
      <c r="V970" s="10"/>
      <c r="W970" s="10"/>
      <c r="X970" s="10"/>
      <c r="Y970" s="6">
        <f>Y35+Y71+Y107+Y143+Y179+Y215+Y251+Y287+Y323+Y359+Y395+Y431+Y467+Y503+Y539+Y575+Y611+Y647+Y683+Y719+Y755+Y791+Y827+Y863+Y899+Y935</f>
        <v>9</v>
      </c>
      <c r="Z970" s="10" t="s">
        <v>724</v>
      </c>
      <c r="AA970" s="10" t="s">
        <v>730</v>
      </c>
      <c r="AB970" s="10"/>
      <c r="AC970" s="11"/>
      <c r="AD970" s="11"/>
      <c r="AE970" s="11"/>
      <c r="AF970" s="11"/>
      <c r="AG970" s="11"/>
      <c r="AH970" s="10"/>
      <c r="AI970" s="10"/>
      <c r="AJ970" s="10"/>
      <c r="AK970" s="10"/>
      <c r="AL970" s="6">
        <f>L970-Y970</f>
        <v>-9</v>
      </c>
      <c r="AM970" s="10" t="s">
        <v>724</v>
      </c>
    </row>
    <row r="971" spans="1:39" ht="20.25" customHeight="1" x14ac:dyDescent="0.3">
      <c r="A971" s="116" t="s">
        <v>725</v>
      </c>
      <c r="B971" s="116"/>
      <c r="C971" s="6">
        <f>C36+C72+C108+C144+C180+C216+C252+C288+C324+C360+C396+C432+C468+C504+C540+C576+C612+C648+C684+C720+C756+C792+C828+C864+C900+C936</f>
        <v>0</v>
      </c>
      <c r="D971" s="10" t="s">
        <v>729</v>
      </c>
      <c r="E971" s="11"/>
      <c r="F971" s="6">
        <f>F36+F72+F108+F144+F180+F216+F252+F288+F324+F360+F396+F432+F468+F504+F540+F576+F612+F648+F684+F720+F756+F792+F828+F864+F900+F936</f>
        <v>0</v>
      </c>
      <c r="G971" s="53" t="s">
        <v>726</v>
      </c>
      <c r="H971" s="1"/>
      <c r="I971" s="10"/>
      <c r="J971" s="10"/>
      <c r="K971" s="6">
        <f>K36+K72+K108+K144+K180+K216+K252+K288+K324+K360+K396+K432+K468+K504+K540+K576+K612+K648+K684+K720+K756+K792+K828+K864+K900+K936</f>
        <v>0</v>
      </c>
      <c r="L971" s="10" t="s">
        <v>63</v>
      </c>
      <c r="M971" s="10"/>
      <c r="N971" s="116" t="s">
        <v>725</v>
      </c>
      <c r="O971" s="116"/>
      <c r="P971" s="6">
        <f>P36+P72+P108+P144+P180+P216+P252+P288+P324+P360+P396+P432+P468+P504+P540+P576+P612+P648+P684+P720+P756+P792+P828+P864+P900+P936</f>
        <v>8</v>
      </c>
      <c r="Q971" s="10" t="s">
        <v>729</v>
      </c>
      <c r="R971" s="11"/>
      <c r="S971" s="6">
        <f>S36+S72+S108+S144+S180+S216+S252+S288+S324+S360+S396+S432+S468+S504+S540+S576+S612+S648+S684+S720+S756+S792+S828+S864+S900+S936</f>
        <v>0</v>
      </c>
      <c r="T971" s="53" t="s">
        <v>726</v>
      </c>
      <c r="U971" s="1"/>
      <c r="V971" s="10"/>
      <c r="W971" s="10"/>
      <c r="X971" s="6">
        <f>X36+X72+X108+X144+X180+X216+X252+X288+X324+X360+X396+X432+X468+X504+X540+X576+X612+X648+X684+X720+X756+X792+X828+X864+X900+X936</f>
        <v>3</v>
      </c>
      <c r="Y971" s="10" t="s">
        <v>63</v>
      </c>
      <c r="Z971" s="10"/>
      <c r="AA971" s="116" t="s">
        <v>725</v>
      </c>
      <c r="AB971" s="116"/>
      <c r="AC971" s="6">
        <f>C971-P971</f>
        <v>-8</v>
      </c>
      <c r="AD971" s="10" t="s">
        <v>729</v>
      </c>
      <c r="AE971" s="11"/>
      <c r="AF971" s="6">
        <f>F971-S971</f>
        <v>0</v>
      </c>
      <c r="AG971" s="53" t="s">
        <v>726</v>
      </c>
      <c r="AH971" s="1"/>
      <c r="AI971" s="10"/>
      <c r="AJ971" s="10"/>
      <c r="AK971" s="6">
        <f>K971-X971</f>
        <v>-3</v>
      </c>
      <c r="AL971" s="10" t="s">
        <v>63</v>
      </c>
      <c r="AM971" s="10"/>
    </row>
    <row r="972" spans="1:39" ht="21" customHeight="1" x14ac:dyDescent="0.3">
      <c r="A972" s="13" t="s">
        <v>728</v>
      </c>
      <c r="B972" s="13"/>
      <c r="C972" s="6">
        <f>C37+C73+C109+C145+C181+C217+C253+C289+C325+C361+C397+C433+C469+C505+C541+C577+C613+C649+C685+C721+C757+C793+C829+C865+C901+C937</f>
        <v>0</v>
      </c>
      <c r="D972" s="13" t="s">
        <v>727</v>
      </c>
      <c r="E972" s="13"/>
      <c r="F972" s="13"/>
      <c r="J972" s="10"/>
      <c r="K972" s="10"/>
      <c r="L972" s="6">
        <f>L37+L73+L109+L145+L181+L217+L253+L289+L325+L361+L397+L433+L469+L505+L541+L577+L613+L649+L685+L721+L757+L793+L829+L865+L901+L937</f>
        <v>0</v>
      </c>
      <c r="M972" s="10" t="s">
        <v>64</v>
      </c>
      <c r="N972" s="13" t="s">
        <v>728</v>
      </c>
      <c r="O972" s="13"/>
      <c r="P972" s="6">
        <f>P37+P73+P109+P145+P181+P217+P253+P289+P325+P361+P397+P433+P469+P505+P541+P577+P613+P649+P685+P721+P757+P793+P829+P865+P901+P937</f>
        <v>1</v>
      </c>
      <c r="Q972" s="13" t="s">
        <v>727</v>
      </c>
      <c r="R972" s="13"/>
      <c r="S972" s="13"/>
      <c r="W972" s="10"/>
      <c r="X972" s="10"/>
      <c r="Y972" s="6">
        <f>Y37+Y73+Y109+Y145+Y181+Y217+Y253+Y289+Y325+Y361+Y397+Y433+Y469+Y505+Y541+Y577+Y613+Y649+Y685+Y721+Y757+Y793+Y829+Y865+Y901+Y937</f>
        <v>6</v>
      </c>
      <c r="Z972" s="10" t="s">
        <v>64</v>
      </c>
      <c r="AA972" s="13" t="s">
        <v>728</v>
      </c>
      <c r="AB972" s="13"/>
      <c r="AC972" s="6">
        <f>C972-P972</f>
        <v>-1</v>
      </c>
      <c r="AD972" s="13" t="s">
        <v>727</v>
      </c>
      <c r="AE972" s="13"/>
      <c r="AF972" s="13"/>
      <c r="AJ972" s="10"/>
      <c r="AK972" s="10"/>
      <c r="AL972" s="6">
        <f>L972-Y972</f>
        <v>-6</v>
      </c>
      <c r="AM972" s="10" t="s">
        <v>64</v>
      </c>
    </row>
    <row r="974" spans="1:39" x14ac:dyDescent="0.25">
      <c r="B974" s="2"/>
      <c r="H974" s="1"/>
      <c r="O974" s="2"/>
      <c r="U974" s="1"/>
      <c r="AB974" s="2"/>
      <c r="AH974" s="1"/>
    </row>
    <row r="975" spans="1:39" x14ac:dyDescent="0.25">
      <c r="B975" s="2"/>
      <c r="H975" s="1"/>
      <c r="O975" s="2"/>
      <c r="U975" s="1"/>
      <c r="AB975" s="2"/>
      <c r="AH975" s="1"/>
    </row>
    <row r="976" spans="1:39" x14ac:dyDescent="0.25">
      <c r="B976" s="2"/>
      <c r="H976" s="1"/>
      <c r="O976" s="2"/>
      <c r="U976" s="1"/>
      <c r="AB976" s="2"/>
      <c r="AH976" s="1"/>
    </row>
    <row r="977" spans="2:34" x14ac:dyDescent="0.25">
      <c r="B977" s="2"/>
      <c r="H977" s="1"/>
      <c r="O977" s="2"/>
      <c r="U977" s="1"/>
      <c r="AB977" s="2"/>
      <c r="AH977" s="1"/>
    </row>
  </sheetData>
  <mergeCells count="1503">
    <mergeCell ref="A3:L3"/>
    <mergeCell ref="N3:Y3"/>
    <mergeCell ref="AA3:AK3"/>
    <mergeCell ref="A4:D4"/>
    <mergeCell ref="K4:M4"/>
    <mergeCell ref="N4:Q4"/>
    <mergeCell ref="AA4:AD4"/>
    <mergeCell ref="A1:L1"/>
    <mergeCell ref="N1:Y1"/>
    <mergeCell ref="AA1:AM1"/>
    <mergeCell ref="A2:L2"/>
    <mergeCell ref="N2:Y2"/>
    <mergeCell ref="AA2:AK2"/>
    <mergeCell ref="AJ7:AJ10"/>
    <mergeCell ref="AK7:AK10"/>
    <mergeCell ref="D8:D10"/>
    <mergeCell ref="E8:E10"/>
    <mergeCell ref="F8:F10"/>
    <mergeCell ref="G8:H8"/>
    <mergeCell ref="I8:I10"/>
    <mergeCell ref="Q8:Q10"/>
    <mergeCell ref="P6:V6"/>
    <mergeCell ref="W6:X6"/>
    <mergeCell ref="AA6:AA10"/>
    <mergeCell ref="AB6:AB10"/>
    <mergeCell ref="AC6:AI6"/>
    <mergeCell ref="AJ6:AK6"/>
    <mergeCell ref="P7:P10"/>
    <mergeCell ref="Q7:V7"/>
    <mergeCell ref="W7:W10"/>
    <mergeCell ref="X7:X10"/>
    <mergeCell ref="C6:I6"/>
    <mergeCell ref="J6:K6"/>
    <mergeCell ref="N6:N10"/>
    <mergeCell ref="O6:O10"/>
    <mergeCell ref="C7:C10"/>
    <mergeCell ref="D7:I7"/>
    <mergeCell ref="J7:J10"/>
    <mergeCell ref="K7:K10"/>
    <mergeCell ref="A36:B36"/>
    <mergeCell ref="N36:O36"/>
    <mergeCell ref="AA36:AB36"/>
    <mergeCell ref="A40:D40"/>
    <mergeCell ref="K40:M40"/>
    <mergeCell ref="N40:Q40"/>
    <mergeCell ref="AA40:AD40"/>
    <mergeCell ref="A24:B24"/>
    <mergeCell ref="N24:O24"/>
    <mergeCell ref="AA24:AB24"/>
    <mergeCell ref="A30:B30"/>
    <mergeCell ref="N30:O30"/>
    <mergeCell ref="AA30:AB30"/>
    <mergeCell ref="A6:A10"/>
    <mergeCell ref="B6:B10"/>
    <mergeCell ref="AF8:AF10"/>
    <mergeCell ref="AG8:AH8"/>
    <mergeCell ref="AI8:AI10"/>
    <mergeCell ref="G9:G10"/>
    <mergeCell ref="H9:H10"/>
    <mergeCell ref="T9:T10"/>
    <mergeCell ref="U9:U10"/>
    <mergeCell ref="AG9:AG10"/>
    <mergeCell ref="AH9:AH10"/>
    <mergeCell ref="R8:R10"/>
    <mergeCell ref="S8:S10"/>
    <mergeCell ref="T8:U8"/>
    <mergeCell ref="V8:V10"/>
    <mergeCell ref="AD8:AD10"/>
    <mergeCell ref="AE8:AE10"/>
    <mergeCell ref="AC7:AC10"/>
    <mergeCell ref="AD7:AI7"/>
    <mergeCell ref="AJ43:AJ46"/>
    <mergeCell ref="AK43:AK46"/>
    <mergeCell ref="D44:D46"/>
    <mergeCell ref="E44:E46"/>
    <mergeCell ref="F44:F46"/>
    <mergeCell ref="G44:H44"/>
    <mergeCell ref="I44:I46"/>
    <mergeCell ref="Q44:Q46"/>
    <mergeCell ref="P42:V42"/>
    <mergeCell ref="W42:X42"/>
    <mergeCell ref="AA42:AA46"/>
    <mergeCell ref="AB42:AB46"/>
    <mergeCell ref="AC42:AI42"/>
    <mergeCell ref="AJ42:AK42"/>
    <mergeCell ref="P43:P46"/>
    <mergeCell ref="Q43:V43"/>
    <mergeCell ref="W43:W46"/>
    <mergeCell ref="X43:X46"/>
    <mergeCell ref="C42:I42"/>
    <mergeCell ref="J42:K42"/>
    <mergeCell ref="N42:N46"/>
    <mergeCell ref="O42:O46"/>
    <mergeCell ref="C43:C46"/>
    <mergeCell ref="D43:I43"/>
    <mergeCell ref="J43:J46"/>
    <mergeCell ref="K43:K46"/>
    <mergeCell ref="A72:B72"/>
    <mergeCell ref="N72:O72"/>
    <mergeCell ref="AA72:AB72"/>
    <mergeCell ref="K76:M76"/>
    <mergeCell ref="A60:B60"/>
    <mergeCell ref="N60:O60"/>
    <mergeCell ref="AA60:AB60"/>
    <mergeCell ref="A66:B66"/>
    <mergeCell ref="N66:O66"/>
    <mergeCell ref="AA66:AB66"/>
    <mergeCell ref="AF44:AF46"/>
    <mergeCell ref="AG44:AH44"/>
    <mergeCell ref="AI44:AI46"/>
    <mergeCell ref="G45:G46"/>
    <mergeCell ref="H45:H46"/>
    <mergeCell ref="T45:T46"/>
    <mergeCell ref="U45:U46"/>
    <mergeCell ref="AG45:AG46"/>
    <mergeCell ref="AH45:AH46"/>
    <mergeCell ref="R44:R46"/>
    <mergeCell ref="S44:S46"/>
    <mergeCell ref="T44:U44"/>
    <mergeCell ref="V44:V46"/>
    <mergeCell ref="AD44:AD46"/>
    <mergeCell ref="AE44:AE46"/>
    <mergeCell ref="AC43:AC46"/>
    <mergeCell ref="AD43:AI43"/>
    <mergeCell ref="A42:A46"/>
    <mergeCell ref="B42:B46"/>
    <mergeCell ref="AJ79:AJ82"/>
    <mergeCell ref="AK79:AK82"/>
    <mergeCell ref="D80:D82"/>
    <mergeCell ref="E80:E82"/>
    <mergeCell ref="F80:F82"/>
    <mergeCell ref="G80:H80"/>
    <mergeCell ref="I80:I82"/>
    <mergeCell ref="Q80:Q82"/>
    <mergeCell ref="P78:V78"/>
    <mergeCell ref="W78:X78"/>
    <mergeCell ref="AA78:AA82"/>
    <mergeCell ref="AB78:AB82"/>
    <mergeCell ref="AC78:AI78"/>
    <mergeCell ref="AJ78:AK78"/>
    <mergeCell ref="P79:P82"/>
    <mergeCell ref="Q79:V79"/>
    <mergeCell ref="W79:W82"/>
    <mergeCell ref="X79:X82"/>
    <mergeCell ref="C78:I78"/>
    <mergeCell ref="J78:K78"/>
    <mergeCell ref="N78:N82"/>
    <mergeCell ref="O78:O82"/>
    <mergeCell ref="C79:C82"/>
    <mergeCell ref="D79:I79"/>
    <mergeCell ref="J79:J82"/>
    <mergeCell ref="K79:K82"/>
    <mergeCell ref="A108:B108"/>
    <mergeCell ref="N108:O108"/>
    <mergeCell ref="AA108:AB108"/>
    <mergeCell ref="K112:M112"/>
    <mergeCell ref="A96:B96"/>
    <mergeCell ref="N96:O96"/>
    <mergeCell ref="AA96:AB96"/>
    <mergeCell ref="A102:B102"/>
    <mergeCell ref="N102:O102"/>
    <mergeCell ref="AA102:AB102"/>
    <mergeCell ref="AF80:AF82"/>
    <mergeCell ref="AG80:AH80"/>
    <mergeCell ref="AI80:AI82"/>
    <mergeCell ref="G81:G82"/>
    <mergeCell ref="H81:H82"/>
    <mergeCell ref="T81:T82"/>
    <mergeCell ref="U81:U82"/>
    <mergeCell ref="AG81:AG82"/>
    <mergeCell ref="AH81:AH82"/>
    <mergeCell ref="R80:R82"/>
    <mergeCell ref="S80:S82"/>
    <mergeCell ref="T80:U80"/>
    <mergeCell ref="V80:V82"/>
    <mergeCell ref="AD80:AD82"/>
    <mergeCell ref="AE80:AE82"/>
    <mergeCell ref="AC79:AC82"/>
    <mergeCell ref="AD79:AI79"/>
    <mergeCell ref="A78:A82"/>
    <mergeCell ref="B78:B82"/>
    <mergeCell ref="AJ115:AJ118"/>
    <mergeCell ref="AK115:AK118"/>
    <mergeCell ref="D116:D118"/>
    <mergeCell ref="E116:E118"/>
    <mergeCell ref="F116:F118"/>
    <mergeCell ref="G116:H116"/>
    <mergeCell ref="I116:I118"/>
    <mergeCell ref="Q116:Q118"/>
    <mergeCell ref="P114:V114"/>
    <mergeCell ref="W114:X114"/>
    <mergeCell ref="AA114:AA118"/>
    <mergeCell ref="AB114:AB118"/>
    <mergeCell ref="AC114:AI114"/>
    <mergeCell ref="AJ114:AK114"/>
    <mergeCell ref="P115:P118"/>
    <mergeCell ref="Q115:V115"/>
    <mergeCell ref="W115:W118"/>
    <mergeCell ref="X115:X118"/>
    <mergeCell ref="C114:I114"/>
    <mergeCell ref="J114:K114"/>
    <mergeCell ref="N114:N118"/>
    <mergeCell ref="O114:O118"/>
    <mergeCell ref="C115:C118"/>
    <mergeCell ref="D115:I115"/>
    <mergeCell ref="J115:J118"/>
    <mergeCell ref="K115:K118"/>
    <mergeCell ref="A132:B132"/>
    <mergeCell ref="N132:O132"/>
    <mergeCell ref="AA132:AB132"/>
    <mergeCell ref="A138:B138"/>
    <mergeCell ref="N138:O138"/>
    <mergeCell ref="AA138:AB138"/>
    <mergeCell ref="AF116:AF118"/>
    <mergeCell ref="AG116:AH116"/>
    <mergeCell ref="AI116:AI118"/>
    <mergeCell ref="G117:G118"/>
    <mergeCell ref="H117:H118"/>
    <mergeCell ref="T117:T118"/>
    <mergeCell ref="U117:U118"/>
    <mergeCell ref="AG117:AG118"/>
    <mergeCell ref="AH117:AH118"/>
    <mergeCell ref="R116:R118"/>
    <mergeCell ref="S116:S118"/>
    <mergeCell ref="T116:U116"/>
    <mergeCell ref="V116:V118"/>
    <mergeCell ref="AD116:AD118"/>
    <mergeCell ref="AE116:AE118"/>
    <mergeCell ref="AC115:AC118"/>
    <mergeCell ref="AD115:AI115"/>
    <mergeCell ref="A114:A118"/>
    <mergeCell ref="B114:B118"/>
    <mergeCell ref="A144:B144"/>
    <mergeCell ref="N144:O144"/>
    <mergeCell ref="AA144:AB144"/>
    <mergeCell ref="K148:M148"/>
    <mergeCell ref="A150:A154"/>
    <mergeCell ref="B150:B154"/>
    <mergeCell ref="C150:I150"/>
    <mergeCell ref="J150:K150"/>
    <mergeCell ref="N150:N154"/>
    <mergeCell ref="O150:O154"/>
    <mergeCell ref="AI152:AI154"/>
    <mergeCell ref="G153:G154"/>
    <mergeCell ref="H153:H154"/>
    <mergeCell ref="T153:T154"/>
    <mergeCell ref="U153:U154"/>
    <mergeCell ref="AG153:AG154"/>
    <mergeCell ref="AJ151:AJ154"/>
    <mergeCell ref="D152:D154"/>
    <mergeCell ref="E152:E154"/>
    <mergeCell ref="F152:F154"/>
    <mergeCell ref="G152:H152"/>
    <mergeCell ref="Q151:V151"/>
    <mergeCell ref="T152:U152"/>
    <mergeCell ref="V152:V154"/>
    <mergeCell ref="A180:B180"/>
    <mergeCell ref="N180:O180"/>
    <mergeCell ref="AA180:AB180"/>
    <mergeCell ref="A184:D184"/>
    <mergeCell ref="K184:M184"/>
    <mergeCell ref="N184:Q184"/>
    <mergeCell ref="AA184:AD184"/>
    <mergeCell ref="P150:V150"/>
    <mergeCell ref="W150:X150"/>
    <mergeCell ref="AA150:AA154"/>
    <mergeCell ref="AB150:AB154"/>
    <mergeCell ref="AC150:AI150"/>
    <mergeCell ref="AJ150:AK150"/>
    <mergeCell ref="W151:W154"/>
    <mergeCell ref="X151:X154"/>
    <mergeCell ref="AC151:AC154"/>
    <mergeCell ref="AD151:AI151"/>
    <mergeCell ref="AK151:AK154"/>
    <mergeCell ref="AJ187:AJ190"/>
    <mergeCell ref="AK187:AK190"/>
    <mergeCell ref="D188:D190"/>
    <mergeCell ref="E188:E190"/>
    <mergeCell ref="F188:F190"/>
    <mergeCell ref="G188:H188"/>
    <mergeCell ref="I188:I190"/>
    <mergeCell ref="Q188:Q190"/>
    <mergeCell ref="P186:V186"/>
    <mergeCell ref="W186:X186"/>
    <mergeCell ref="AA186:AA190"/>
    <mergeCell ref="AB186:AB190"/>
    <mergeCell ref="AC186:AI186"/>
    <mergeCell ref="AJ186:AK186"/>
    <mergeCell ref="P187:P190"/>
    <mergeCell ref="Q187:V187"/>
    <mergeCell ref="W187:W190"/>
    <mergeCell ref="X187:X190"/>
    <mergeCell ref="C186:I186"/>
    <mergeCell ref="J186:K186"/>
    <mergeCell ref="N186:N190"/>
    <mergeCell ref="AI188:AI190"/>
    <mergeCell ref="G189:G190"/>
    <mergeCell ref="H189:H190"/>
    <mergeCell ref="T189:T190"/>
    <mergeCell ref="U189:U190"/>
    <mergeCell ref="AG189:AG190"/>
    <mergeCell ref="AH189:AH190"/>
    <mergeCell ref="R188:R190"/>
    <mergeCell ref="S188:S190"/>
    <mergeCell ref="T188:U188"/>
    <mergeCell ref="V188:V190"/>
    <mergeCell ref="A216:B216"/>
    <mergeCell ref="N216:O216"/>
    <mergeCell ref="AA216:AB216"/>
    <mergeCell ref="K220:M220"/>
    <mergeCell ref="A204:B204"/>
    <mergeCell ref="N204:O204"/>
    <mergeCell ref="AA204:AB204"/>
    <mergeCell ref="A210:B210"/>
    <mergeCell ref="N210:O210"/>
    <mergeCell ref="AA210:AB210"/>
    <mergeCell ref="AF188:AF190"/>
    <mergeCell ref="AG188:AH188"/>
    <mergeCell ref="AH153:AH154"/>
    <mergeCell ref="A168:B168"/>
    <mergeCell ref="N168:O168"/>
    <mergeCell ref="AA168:AB168"/>
    <mergeCell ref="A174:B174"/>
    <mergeCell ref="N174:O174"/>
    <mergeCell ref="AA174:AB174"/>
    <mergeCell ref="AD152:AD154"/>
    <mergeCell ref="AE152:AE154"/>
    <mergeCell ref="AF152:AF154"/>
    <mergeCell ref="AG152:AH152"/>
    <mergeCell ref="I152:I154"/>
    <mergeCell ref="Q152:Q154"/>
    <mergeCell ref="R152:R154"/>
    <mergeCell ref="S152:S154"/>
    <mergeCell ref="C151:C154"/>
    <mergeCell ref="D151:I151"/>
    <mergeCell ref="J151:J154"/>
    <mergeCell ref="K151:K154"/>
    <mergeCell ref="P151:P154"/>
    <mergeCell ref="AD188:AD190"/>
    <mergeCell ref="AE188:AE190"/>
    <mergeCell ref="AC187:AC190"/>
    <mergeCell ref="AD187:AI187"/>
    <mergeCell ref="A186:A190"/>
    <mergeCell ref="B186:B190"/>
    <mergeCell ref="O186:O190"/>
    <mergeCell ref="C187:C190"/>
    <mergeCell ref="D187:I187"/>
    <mergeCell ref="J187:J190"/>
    <mergeCell ref="K187:K190"/>
    <mergeCell ref="AJ223:AJ226"/>
    <mergeCell ref="AK223:AK226"/>
    <mergeCell ref="D224:D226"/>
    <mergeCell ref="E224:E226"/>
    <mergeCell ref="F224:F226"/>
    <mergeCell ref="G224:H224"/>
    <mergeCell ref="I224:I226"/>
    <mergeCell ref="Q224:Q226"/>
    <mergeCell ref="P222:V222"/>
    <mergeCell ref="W222:X222"/>
    <mergeCell ref="AA222:AA226"/>
    <mergeCell ref="AB222:AB226"/>
    <mergeCell ref="AC222:AI222"/>
    <mergeCell ref="AJ222:AK222"/>
    <mergeCell ref="P223:P226"/>
    <mergeCell ref="Q223:V223"/>
    <mergeCell ref="W223:W226"/>
    <mergeCell ref="X223:X226"/>
    <mergeCell ref="C222:I222"/>
    <mergeCell ref="J222:K222"/>
    <mergeCell ref="N222:N226"/>
    <mergeCell ref="O222:O226"/>
    <mergeCell ref="C223:C226"/>
    <mergeCell ref="D223:I223"/>
    <mergeCell ref="J223:J226"/>
    <mergeCell ref="K223:K226"/>
    <mergeCell ref="A240:B240"/>
    <mergeCell ref="N240:O240"/>
    <mergeCell ref="AA240:AB240"/>
    <mergeCell ref="A246:B246"/>
    <mergeCell ref="N246:O246"/>
    <mergeCell ref="AA246:AB246"/>
    <mergeCell ref="AF224:AF226"/>
    <mergeCell ref="AG224:AH224"/>
    <mergeCell ref="AI224:AI226"/>
    <mergeCell ref="G225:G226"/>
    <mergeCell ref="H225:H226"/>
    <mergeCell ref="T225:T226"/>
    <mergeCell ref="U225:U226"/>
    <mergeCell ref="AG225:AG226"/>
    <mergeCell ref="AH225:AH226"/>
    <mergeCell ref="R224:R226"/>
    <mergeCell ref="S224:S226"/>
    <mergeCell ref="T224:U224"/>
    <mergeCell ref="V224:V226"/>
    <mergeCell ref="AD224:AD226"/>
    <mergeCell ref="AE224:AE226"/>
    <mergeCell ref="AC223:AC226"/>
    <mergeCell ref="AD223:AI223"/>
    <mergeCell ref="A222:A226"/>
    <mergeCell ref="B222:B226"/>
    <mergeCell ref="P941:V941"/>
    <mergeCell ref="W941:X941"/>
    <mergeCell ref="AA941:AA945"/>
    <mergeCell ref="AB941:AB945"/>
    <mergeCell ref="AC941:AI941"/>
    <mergeCell ref="AJ941:AK941"/>
    <mergeCell ref="W942:W945"/>
    <mergeCell ref="X942:X945"/>
    <mergeCell ref="AC942:AC945"/>
    <mergeCell ref="AD942:AI942"/>
    <mergeCell ref="A252:B252"/>
    <mergeCell ref="N252:O252"/>
    <mergeCell ref="AA252:AB252"/>
    <mergeCell ref="K939:M939"/>
    <mergeCell ref="A941:A945"/>
    <mergeCell ref="B941:B945"/>
    <mergeCell ref="C941:I941"/>
    <mergeCell ref="J941:K941"/>
    <mergeCell ref="N941:N945"/>
    <mergeCell ref="O941:O945"/>
    <mergeCell ref="AJ942:AJ945"/>
    <mergeCell ref="AK942:AK945"/>
    <mergeCell ref="D943:D945"/>
    <mergeCell ref="E943:E945"/>
    <mergeCell ref="F943:F945"/>
    <mergeCell ref="G943:H943"/>
    <mergeCell ref="I943:I945"/>
    <mergeCell ref="Q943:Q945"/>
    <mergeCell ref="R943:R945"/>
    <mergeCell ref="S943:S945"/>
    <mergeCell ref="C942:C945"/>
    <mergeCell ref="D942:I942"/>
    <mergeCell ref="J942:J945"/>
    <mergeCell ref="K942:K945"/>
    <mergeCell ref="P942:P945"/>
    <mergeCell ref="Q942:V942"/>
    <mergeCell ref="T943:U943"/>
    <mergeCell ref="V943:V945"/>
    <mergeCell ref="A971:B971"/>
    <mergeCell ref="N971:O971"/>
    <mergeCell ref="AA971:AB971"/>
    <mergeCell ref="AH944:AH945"/>
    <mergeCell ref="A959:B959"/>
    <mergeCell ref="N959:O959"/>
    <mergeCell ref="AA959:AB959"/>
    <mergeCell ref="A965:B965"/>
    <mergeCell ref="N965:O965"/>
    <mergeCell ref="AA965:AB965"/>
    <mergeCell ref="AD943:AD945"/>
    <mergeCell ref="AE943:AE945"/>
    <mergeCell ref="AF943:AF945"/>
    <mergeCell ref="AG943:AH943"/>
    <mergeCell ref="AI943:AI945"/>
    <mergeCell ref="G944:G945"/>
    <mergeCell ref="H944:H945"/>
    <mergeCell ref="T944:T945"/>
    <mergeCell ref="U944:U945"/>
    <mergeCell ref="AG944:AG945"/>
    <mergeCell ref="AJ259:AJ262"/>
    <mergeCell ref="AK259:AK262"/>
    <mergeCell ref="AF260:AF262"/>
    <mergeCell ref="AG260:AH260"/>
    <mergeCell ref="AI260:AI262"/>
    <mergeCell ref="AG261:AG262"/>
    <mergeCell ref="AA258:AA262"/>
    <mergeCell ref="AB258:AB262"/>
    <mergeCell ref="AC258:AI258"/>
    <mergeCell ref="AJ258:AK258"/>
    <mergeCell ref="C259:C262"/>
    <mergeCell ref="D259:I259"/>
    <mergeCell ref="J259:J262"/>
    <mergeCell ref="K259:K262"/>
    <mergeCell ref="P259:P262"/>
    <mergeCell ref="Q259:V259"/>
    <mergeCell ref="AC259:AC262"/>
    <mergeCell ref="AD259:AI259"/>
    <mergeCell ref="C295:C298"/>
    <mergeCell ref="D295:I295"/>
    <mergeCell ref="J295:J298"/>
    <mergeCell ref="K295:K298"/>
    <mergeCell ref="P295:P298"/>
    <mergeCell ref="Q295:V295"/>
    <mergeCell ref="T296:U296"/>
    <mergeCell ref="V296:V298"/>
    <mergeCell ref="K256:M256"/>
    <mergeCell ref="C258:I258"/>
    <mergeCell ref="J258:K258"/>
    <mergeCell ref="N258:N262"/>
    <mergeCell ref="O258:O262"/>
    <mergeCell ref="P258:V258"/>
    <mergeCell ref="W258:X258"/>
    <mergeCell ref="AH261:AH262"/>
    <mergeCell ref="A276:B276"/>
    <mergeCell ref="N276:O276"/>
    <mergeCell ref="AA276:AB276"/>
    <mergeCell ref="A282:B282"/>
    <mergeCell ref="N282:O282"/>
    <mergeCell ref="AA282:AB282"/>
    <mergeCell ref="R260:R262"/>
    <mergeCell ref="S260:S262"/>
    <mergeCell ref="T260:U260"/>
    <mergeCell ref="V260:V262"/>
    <mergeCell ref="AD260:AD262"/>
    <mergeCell ref="AE260:AE262"/>
    <mergeCell ref="T261:T262"/>
    <mergeCell ref="U261:U262"/>
    <mergeCell ref="D260:D262"/>
    <mergeCell ref="E260:E262"/>
    <mergeCell ref="F260:F262"/>
    <mergeCell ref="G260:H260"/>
    <mergeCell ref="I260:I262"/>
    <mergeCell ref="Q260:Q262"/>
    <mergeCell ref="G261:G262"/>
    <mergeCell ref="H261:H262"/>
    <mergeCell ref="W259:W262"/>
    <mergeCell ref="X259:X262"/>
    <mergeCell ref="A258:A262"/>
    <mergeCell ref="B258:B262"/>
    <mergeCell ref="P294:V294"/>
    <mergeCell ref="W294:X294"/>
    <mergeCell ref="AA294:AA298"/>
    <mergeCell ref="AB294:AB298"/>
    <mergeCell ref="AC294:AI294"/>
    <mergeCell ref="AJ294:AK294"/>
    <mergeCell ref="W295:W298"/>
    <mergeCell ref="X295:X298"/>
    <mergeCell ref="AC295:AC298"/>
    <mergeCell ref="AD295:AI295"/>
    <mergeCell ref="A288:B288"/>
    <mergeCell ref="N288:O288"/>
    <mergeCell ref="AA288:AB288"/>
    <mergeCell ref="K292:M292"/>
    <mergeCell ref="A294:A298"/>
    <mergeCell ref="B294:B298"/>
    <mergeCell ref="C294:I294"/>
    <mergeCell ref="J294:K294"/>
    <mergeCell ref="N294:N298"/>
    <mergeCell ref="O294:O298"/>
    <mergeCell ref="AJ295:AJ298"/>
    <mergeCell ref="AK295:AK298"/>
    <mergeCell ref="D296:D298"/>
    <mergeCell ref="E296:E298"/>
    <mergeCell ref="F296:F298"/>
    <mergeCell ref="G296:H296"/>
    <mergeCell ref="I296:I298"/>
    <mergeCell ref="Q296:Q298"/>
    <mergeCell ref="R296:R298"/>
    <mergeCell ref="S296:S298"/>
    <mergeCell ref="AH297:AH298"/>
    <mergeCell ref="A312:B312"/>
    <mergeCell ref="N312:O312"/>
    <mergeCell ref="AA312:AB312"/>
    <mergeCell ref="A318:B318"/>
    <mergeCell ref="N318:O318"/>
    <mergeCell ref="AA318:AB318"/>
    <mergeCell ref="AD296:AD298"/>
    <mergeCell ref="AE296:AE298"/>
    <mergeCell ref="AF296:AF298"/>
    <mergeCell ref="AG296:AH296"/>
    <mergeCell ref="AI296:AI298"/>
    <mergeCell ref="G297:G298"/>
    <mergeCell ref="H297:H298"/>
    <mergeCell ref="T297:T298"/>
    <mergeCell ref="U297:U298"/>
    <mergeCell ref="AG297:AG298"/>
    <mergeCell ref="P330:V330"/>
    <mergeCell ref="W330:X330"/>
    <mergeCell ref="AA330:AA334"/>
    <mergeCell ref="AB330:AB334"/>
    <mergeCell ref="AC330:AI330"/>
    <mergeCell ref="AJ330:AK330"/>
    <mergeCell ref="W331:W334"/>
    <mergeCell ref="X331:X334"/>
    <mergeCell ref="AC331:AC334"/>
    <mergeCell ref="AD331:AI331"/>
    <mergeCell ref="A324:B324"/>
    <mergeCell ref="N324:O324"/>
    <mergeCell ref="AA324:AB324"/>
    <mergeCell ref="K328:M328"/>
    <mergeCell ref="A330:A334"/>
    <mergeCell ref="B330:B334"/>
    <mergeCell ref="C330:I330"/>
    <mergeCell ref="J330:K330"/>
    <mergeCell ref="N330:N334"/>
    <mergeCell ref="O330:O334"/>
    <mergeCell ref="AJ331:AJ334"/>
    <mergeCell ref="AK331:AK334"/>
    <mergeCell ref="D332:D334"/>
    <mergeCell ref="E332:E334"/>
    <mergeCell ref="F332:F334"/>
    <mergeCell ref="G332:H332"/>
    <mergeCell ref="I332:I334"/>
    <mergeCell ref="Q332:Q334"/>
    <mergeCell ref="R332:R334"/>
    <mergeCell ref="S332:S334"/>
    <mergeCell ref="C331:C334"/>
    <mergeCell ref="D331:I331"/>
    <mergeCell ref="J331:J334"/>
    <mergeCell ref="K331:K334"/>
    <mergeCell ref="P331:P334"/>
    <mergeCell ref="Q331:V331"/>
    <mergeCell ref="T332:U332"/>
    <mergeCell ref="V332:V334"/>
    <mergeCell ref="AH333:AH334"/>
    <mergeCell ref="A348:B348"/>
    <mergeCell ref="N348:O348"/>
    <mergeCell ref="AA348:AB348"/>
    <mergeCell ref="A354:B354"/>
    <mergeCell ref="N354:O354"/>
    <mergeCell ref="AA354:AB354"/>
    <mergeCell ref="AD332:AD334"/>
    <mergeCell ref="AE332:AE334"/>
    <mergeCell ref="AF332:AF334"/>
    <mergeCell ref="AG332:AH332"/>
    <mergeCell ref="AI332:AI334"/>
    <mergeCell ref="G333:G334"/>
    <mergeCell ref="H333:H334"/>
    <mergeCell ref="T333:T334"/>
    <mergeCell ref="U333:U334"/>
    <mergeCell ref="AG333:AG334"/>
    <mergeCell ref="P366:V366"/>
    <mergeCell ref="W366:X366"/>
    <mergeCell ref="AA366:AA370"/>
    <mergeCell ref="AB366:AB370"/>
    <mergeCell ref="AC366:AI366"/>
    <mergeCell ref="AJ366:AK366"/>
    <mergeCell ref="W367:W370"/>
    <mergeCell ref="X367:X370"/>
    <mergeCell ref="AC367:AC370"/>
    <mergeCell ref="AD367:AI367"/>
    <mergeCell ref="A360:B360"/>
    <mergeCell ref="N360:O360"/>
    <mergeCell ref="AA360:AB360"/>
    <mergeCell ref="K364:M364"/>
    <mergeCell ref="A366:A370"/>
    <mergeCell ref="B366:B370"/>
    <mergeCell ref="C366:I366"/>
    <mergeCell ref="J366:K366"/>
    <mergeCell ref="N366:N370"/>
    <mergeCell ref="O366:O370"/>
    <mergeCell ref="AJ367:AJ370"/>
    <mergeCell ref="AK367:AK370"/>
    <mergeCell ref="D368:D370"/>
    <mergeCell ref="E368:E370"/>
    <mergeCell ref="F368:F370"/>
    <mergeCell ref="G368:H368"/>
    <mergeCell ref="I368:I370"/>
    <mergeCell ref="Q368:Q370"/>
    <mergeCell ref="R368:R370"/>
    <mergeCell ref="S368:S370"/>
    <mergeCell ref="C367:C370"/>
    <mergeCell ref="D367:I367"/>
    <mergeCell ref="J367:J370"/>
    <mergeCell ref="K367:K370"/>
    <mergeCell ref="P367:P370"/>
    <mergeCell ref="Q367:V367"/>
    <mergeCell ref="T368:U368"/>
    <mergeCell ref="V368:V370"/>
    <mergeCell ref="AH369:AH370"/>
    <mergeCell ref="A384:B384"/>
    <mergeCell ref="N384:O384"/>
    <mergeCell ref="AA384:AB384"/>
    <mergeCell ref="A390:B390"/>
    <mergeCell ref="N390:O390"/>
    <mergeCell ref="AA390:AB390"/>
    <mergeCell ref="AD368:AD370"/>
    <mergeCell ref="AE368:AE370"/>
    <mergeCell ref="AF368:AF370"/>
    <mergeCell ref="AG368:AH368"/>
    <mergeCell ref="AI368:AI370"/>
    <mergeCell ref="G369:G370"/>
    <mergeCell ref="H369:H370"/>
    <mergeCell ref="T369:T370"/>
    <mergeCell ref="U369:U370"/>
    <mergeCell ref="AG369:AG370"/>
    <mergeCell ref="P402:V402"/>
    <mergeCell ref="W402:X402"/>
    <mergeCell ref="AA402:AA406"/>
    <mergeCell ref="AB402:AB406"/>
    <mergeCell ref="AC402:AI402"/>
    <mergeCell ref="AJ402:AK402"/>
    <mergeCell ref="W403:W406"/>
    <mergeCell ref="X403:X406"/>
    <mergeCell ref="AC403:AC406"/>
    <mergeCell ref="AD403:AI403"/>
    <mergeCell ref="A396:B396"/>
    <mergeCell ref="N396:O396"/>
    <mergeCell ref="AA396:AB396"/>
    <mergeCell ref="K400:M400"/>
    <mergeCell ref="A402:A406"/>
    <mergeCell ref="B402:B406"/>
    <mergeCell ref="C402:I402"/>
    <mergeCell ref="J402:K402"/>
    <mergeCell ref="N402:N406"/>
    <mergeCell ref="O402:O406"/>
    <mergeCell ref="AJ403:AJ406"/>
    <mergeCell ref="AK403:AK406"/>
    <mergeCell ref="D404:D406"/>
    <mergeCell ref="E404:E406"/>
    <mergeCell ref="F404:F406"/>
    <mergeCell ref="G404:H404"/>
    <mergeCell ref="I404:I406"/>
    <mergeCell ref="Q404:Q406"/>
    <mergeCell ref="R404:R406"/>
    <mergeCell ref="S404:S406"/>
    <mergeCell ref="C403:C406"/>
    <mergeCell ref="D403:I403"/>
    <mergeCell ref="J403:J406"/>
    <mergeCell ref="K403:K406"/>
    <mergeCell ref="P403:P406"/>
    <mergeCell ref="Q403:V403"/>
    <mergeCell ref="T404:U404"/>
    <mergeCell ref="V404:V406"/>
    <mergeCell ref="AH405:AH406"/>
    <mergeCell ref="A420:B420"/>
    <mergeCell ref="N420:O420"/>
    <mergeCell ref="AA420:AB420"/>
    <mergeCell ref="A426:B426"/>
    <mergeCell ref="N426:O426"/>
    <mergeCell ref="AA426:AB426"/>
    <mergeCell ref="AD404:AD406"/>
    <mergeCell ref="AE404:AE406"/>
    <mergeCell ref="AF404:AF406"/>
    <mergeCell ref="AG404:AH404"/>
    <mergeCell ref="AI404:AI406"/>
    <mergeCell ref="G405:G406"/>
    <mergeCell ref="H405:H406"/>
    <mergeCell ref="T405:T406"/>
    <mergeCell ref="U405:U406"/>
    <mergeCell ref="AG405:AG406"/>
    <mergeCell ref="P438:V438"/>
    <mergeCell ref="W438:X438"/>
    <mergeCell ref="AA438:AA442"/>
    <mergeCell ref="AB438:AB442"/>
    <mergeCell ref="AC438:AI438"/>
    <mergeCell ref="AJ438:AK438"/>
    <mergeCell ref="W439:W442"/>
    <mergeCell ref="X439:X442"/>
    <mergeCell ref="AC439:AC442"/>
    <mergeCell ref="AD439:AI439"/>
    <mergeCell ref="A432:B432"/>
    <mergeCell ref="N432:O432"/>
    <mergeCell ref="AA432:AB432"/>
    <mergeCell ref="K436:M436"/>
    <mergeCell ref="A438:A442"/>
    <mergeCell ref="B438:B442"/>
    <mergeCell ref="C438:I438"/>
    <mergeCell ref="J438:K438"/>
    <mergeCell ref="N438:N442"/>
    <mergeCell ref="O438:O442"/>
    <mergeCell ref="AJ439:AJ442"/>
    <mergeCell ref="AK439:AK442"/>
    <mergeCell ref="D440:D442"/>
    <mergeCell ref="E440:E442"/>
    <mergeCell ref="F440:F442"/>
    <mergeCell ref="G440:H440"/>
    <mergeCell ref="I440:I442"/>
    <mergeCell ref="Q440:Q442"/>
    <mergeCell ref="R440:R442"/>
    <mergeCell ref="S440:S442"/>
    <mergeCell ref="C439:C442"/>
    <mergeCell ref="D439:I439"/>
    <mergeCell ref="J439:J442"/>
    <mergeCell ref="K439:K442"/>
    <mergeCell ref="P439:P442"/>
    <mergeCell ref="Q439:V439"/>
    <mergeCell ref="T440:U440"/>
    <mergeCell ref="V440:V442"/>
    <mergeCell ref="AH441:AH442"/>
    <mergeCell ref="A456:B456"/>
    <mergeCell ref="N456:O456"/>
    <mergeCell ref="AA456:AB456"/>
    <mergeCell ref="A462:B462"/>
    <mergeCell ref="N462:O462"/>
    <mergeCell ref="AA462:AB462"/>
    <mergeCell ref="AD440:AD442"/>
    <mergeCell ref="AE440:AE442"/>
    <mergeCell ref="AF440:AF442"/>
    <mergeCell ref="AG440:AH440"/>
    <mergeCell ref="AI440:AI442"/>
    <mergeCell ref="G441:G442"/>
    <mergeCell ref="H441:H442"/>
    <mergeCell ref="T441:T442"/>
    <mergeCell ref="U441:U442"/>
    <mergeCell ref="AG441:AG442"/>
    <mergeCell ref="P474:V474"/>
    <mergeCell ref="W474:X474"/>
    <mergeCell ref="AA474:AA478"/>
    <mergeCell ref="AB474:AB478"/>
    <mergeCell ref="AC474:AI474"/>
    <mergeCell ref="AJ474:AK474"/>
    <mergeCell ref="W475:W478"/>
    <mergeCell ref="X475:X478"/>
    <mergeCell ref="AC475:AC478"/>
    <mergeCell ref="AD475:AI475"/>
    <mergeCell ref="A468:B468"/>
    <mergeCell ref="N468:O468"/>
    <mergeCell ref="AA468:AB468"/>
    <mergeCell ref="K472:M472"/>
    <mergeCell ref="A474:A478"/>
    <mergeCell ref="B474:B478"/>
    <mergeCell ref="C474:I474"/>
    <mergeCell ref="J474:K474"/>
    <mergeCell ref="N474:N478"/>
    <mergeCell ref="O474:O478"/>
    <mergeCell ref="AJ475:AJ478"/>
    <mergeCell ref="AK475:AK478"/>
    <mergeCell ref="D476:D478"/>
    <mergeCell ref="E476:E478"/>
    <mergeCell ref="F476:F478"/>
    <mergeCell ref="G476:H476"/>
    <mergeCell ref="I476:I478"/>
    <mergeCell ref="Q476:Q478"/>
    <mergeCell ref="R476:R478"/>
    <mergeCell ref="S476:S478"/>
    <mergeCell ref="C475:C478"/>
    <mergeCell ref="D475:I475"/>
    <mergeCell ref="J475:J478"/>
    <mergeCell ref="K475:K478"/>
    <mergeCell ref="P475:P478"/>
    <mergeCell ref="Q475:V475"/>
    <mergeCell ref="T476:U476"/>
    <mergeCell ref="V476:V478"/>
    <mergeCell ref="AH477:AH478"/>
    <mergeCell ref="A492:B492"/>
    <mergeCell ref="N492:O492"/>
    <mergeCell ref="AA492:AB492"/>
    <mergeCell ref="A498:B498"/>
    <mergeCell ref="N498:O498"/>
    <mergeCell ref="AA498:AB498"/>
    <mergeCell ref="AD476:AD478"/>
    <mergeCell ref="AE476:AE478"/>
    <mergeCell ref="AF476:AF478"/>
    <mergeCell ref="AG476:AH476"/>
    <mergeCell ref="AI476:AI478"/>
    <mergeCell ref="G477:G478"/>
    <mergeCell ref="H477:H478"/>
    <mergeCell ref="T477:T478"/>
    <mergeCell ref="U477:U478"/>
    <mergeCell ref="AG477:AG478"/>
    <mergeCell ref="P510:V510"/>
    <mergeCell ref="W510:X510"/>
    <mergeCell ref="AA510:AA514"/>
    <mergeCell ref="AB510:AB514"/>
    <mergeCell ref="AC510:AI510"/>
    <mergeCell ref="AJ510:AK510"/>
    <mergeCell ref="W511:W514"/>
    <mergeCell ref="X511:X514"/>
    <mergeCell ref="AC511:AC514"/>
    <mergeCell ref="AD511:AI511"/>
    <mergeCell ref="A504:B504"/>
    <mergeCell ref="N504:O504"/>
    <mergeCell ref="AA504:AB504"/>
    <mergeCell ref="K508:M508"/>
    <mergeCell ref="A510:A514"/>
    <mergeCell ref="B510:B514"/>
    <mergeCell ref="C510:I510"/>
    <mergeCell ref="J510:K510"/>
    <mergeCell ref="N510:N514"/>
    <mergeCell ref="O510:O514"/>
    <mergeCell ref="AJ511:AJ514"/>
    <mergeCell ref="AK511:AK514"/>
    <mergeCell ref="D512:D514"/>
    <mergeCell ref="E512:E514"/>
    <mergeCell ref="F512:F514"/>
    <mergeCell ref="G512:H512"/>
    <mergeCell ref="I512:I514"/>
    <mergeCell ref="Q512:Q514"/>
    <mergeCell ref="R512:R514"/>
    <mergeCell ref="S512:S514"/>
    <mergeCell ref="C511:C514"/>
    <mergeCell ref="D511:I511"/>
    <mergeCell ref="J511:J514"/>
    <mergeCell ref="K511:K514"/>
    <mergeCell ref="P511:P514"/>
    <mergeCell ref="Q511:V511"/>
    <mergeCell ref="T512:U512"/>
    <mergeCell ref="V512:V514"/>
    <mergeCell ref="AH513:AH514"/>
    <mergeCell ref="A528:B528"/>
    <mergeCell ref="N528:O528"/>
    <mergeCell ref="AA528:AB528"/>
    <mergeCell ref="A534:B534"/>
    <mergeCell ref="N534:O534"/>
    <mergeCell ref="AA534:AB534"/>
    <mergeCell ref="AD512:AD514"/>
    <mergeCell ref="AE512:AE514"/>
    <mergeCell ref="AF512:AF514"/>
    <mergeCell ref="AG512:AH512"/>
    <mergeCell ref="AI512:AI514"/>
    <mergeCell ref="G513:G514"/>
    <mergeCell ref="H513:H514"/>
    <mergeCell ref="T513:T514"/>
    <mergeCell ref="U513:U514"/>
    <mergeCell ref="AG513:AG514"/>
    <mergeCell ref="P546:V546"/>
    <mergeCell ref="W546:X546"/>
    <mergeCell ref="AA546:AA550"/>
    <mergeCell ref="AB546:AB550"/>
    <mergeCell ref="AC546:AI546"/>
    <mergeCell ref="AJ546:AK546"/>
    <mergeCell ref="W547:W550"/>
    <mergeCell ref="X547:X550"/>
    <mergeCell ref="AC547:AC550"/>
    <mergeCell ref="AD547:AI547"/>
    <mergeCell ref="A540:B540"/>
    <mergeCell ref="N540:O540"/>
    <mergeCell ref="AA540:AB540"/>
    <mergeCell ref="K544:M544"/>
    <mergeCell ref="A546:A550"/>
    <mergeCell ref="B546:B550"/>
    <mergeCell ref="C546:I546"/>
    <mergeCell ref="J546:K546"/>
    <mergeCell ref="N546:N550"/>
    <mergeCell ref="O546:O550"/>
    <mergeCell ref="AJ547:AJ550"/>
    <mergeCell ref="AK547:AK550"/>
    <mergeCell ref="D548:D550"/>
    <mergeCell ref="E548:E550"/>
    <mergeCell ref="F548:F550"/>
    <mergeCell ref="G548:H548"/>
    <mergeCell ref="I548:I550"/>
    <mergeCell ref="Q548:Q550"/>
    <mergeCell ref="R548:R550"/>
    <mergeCell ref="S548:S550"/>
    <mergeCell ref="C547:C550"/>
    <mergeCell ref="D547:I547"/>
    <mergeCell ref="J547:J550"/>
    <mergeCell ref="K547:K550"/>
    <mergeCell ref="P547:P550"/>
    <mergeCell ref="Q547:V547"/>
    <mergeCell ref="T548:U548"/>
    <mergeCell ref="V548:V550"/>
    <mergeCell ref="AH549:AH550"/>
    <mergeCell ref="A564:B564"/>
    <mergeCell ref="N564:O564"/>
    <mergeCell ref="AA564:AB564"/>
    <mergeCell ref="A570:B570"/>
    <mergeCell ref="N570:O570"/>
    <mergeCell ref="AA570:AB570"/>
    <mergeCell ref="AD548:AD550"/>
    <mergeCell ref="AE548:AE550"/>
    <mergeCell ref="AF548:AF550"/>
    <mergeCell ref="AG548:AH548"/>
    <mergeCell ref="AI548:AI550"/>
    <mergeCell ref="G549:G550"/>
    <mergeCell ref="H549:H550"/>
    <mergeCell ref="T549:T550"/>
    <mergeCell ref="U549:U550"/>
    <mergeCell ref="AG549:AG550"/>
    <mergeCell ref="P582:V582"/>
    <mergeCell ref="W582:X582"/>
    <mergeCell ref="AA582:AA586"/>
    <mergeCell ref="AB582:AB586"/>
    <mergeCell ref="AC582:AI582"/>
    <mergeCell ref="AJ582:AK582"/>
    <mergeCell ref="W583:W586"/>
    <mergeCell ref="X583:X586"/>
    <mergeCell ref="AC583:AC586"/>
    <mergeCell ref="AD583:AI583"/>
    <mergeCell ref="A576:B576"/>
    <mergeCell ref="N576:O576"/>
    <mergeCell ref="AA576:AB576"/>
    <mergeCell ref="K580:M580"/>
    <mergeCell ref="A582:A586"/>
    <mergeCell ref="B582:B586"/>
    <mergeCell ref="C582:I582"/>
    <mergeCell ref="J582:K582"/>
    <mergeCell ref="N582:N586"/>
    <mergeCell ref="O582:O586"/>
    <mergeCell ref="AJ583:AJ586"/>
    <mergeCell ref="AK583:AK586"/>
    <mergeCell ref="D584:D586"/>
    <mergeCell ref="E584:E586"/>
    <mergeCell ref="F584:F586"/>
    <mergeCell ref="G584:H584"/>
    <mergeCell ref="I584:I586"/>
    <mergeCell ref="Q584:Q586"/>
    <mergeCell ref="R584:R586"/>
    <mergeCell ref="S584:S586"/>
    <mergeCell ref="C583:C586"/>
    <mergeCell ref="D583:I583"/>
    <mergeCell ref="J583:J586"/>
    <mergeCell ref="K583:K586"/>
    <mergeCell ref="P583:P586"/>
    <mergeCell ref="Q583:V583"/>
    <mergeCell ref="T584:U584"/>
    <mergeCell ref="V584:V586"/>
    <mergeCell ref="AH585:AH586"/>
    <mergeCell ref="A600:B600"/>
    <mergeCell ref="N600:O600"/>
    <mergeCell ref="AA600:AB600"/>
    <mergeCell ref="A606:B606"/>
    <mergeCell ref="N606:O606"/>
    <mergeCell ref="AA606:AB606"/>
    <mergeCell ref="AD584:AD586"/>
    <mergeCell ref="AE584:AE586"/>
    <mergeCell ref="AF584:AF586"/>
    <mergeCell ref="AG584:AH584"/>
    <mergeCell ref="AI584:AI586"/>
    <mergeCell ref="G585:G586"/>
    <mergeCell ref="H585:H586"/>
    <mergeCell ref="T585:T586"/>
    <mergeCell ref="U585:U586"/>
    <mergeCell ref="AG585:AG586"/>
    <mergeCell ref="P618:V618"/>
    <mergeCell ref="W618:X618"/>
    <mergeCell ref="AA618:AA622"/>
    <mergeCell ref="AB618:AB622"/>
    <mergeCell ref="AC618:AI618"/>
    <mergeCell ref="AJ618:AK618"/>
    <mergeCell ref="W619:W622"/>
    <mergeCell ref="X619:X622"/>
    <mergeCell ref="AC619:AC622"/>
    <mergeCell ref="AD619:AI619"/>
    <mergeCell ref="A612:B612"/>
    <mergeCell ref="N612:O612"/>
    <mergeCell ref="AA612:AB612"/>
    <mergeCell ref="K616:M616"/>
    <mergeCell ref="A618:A622"/>
    <mergeCell ref="B618:B622"/>
    <mergeCell ref="C618:I618"/>
    <mergeCell ref="J618:K618"/>
    <mergeCell ref="N618:N622"/>
    <mergeCell ref="O618:O622"/>
    <mergeCell ref="AJ619:AJ622"/>
    <mergeCell ref="AK619:AK622"/>
    <mergeCell ref="D620:D622"/>
    <mergeCell ref="E620:E622"/>
    <mergeCell ref="F620:F622"/>
    <mergeCell ref="G620:H620"/>
    <mergeCell ref="I620:I622"/>
    <mergeCell ref="Q620:Q622"/>
    <mergeCell ref="R620:R622"/>
    <mergeCell ref="S620:S622"/>
    <mergeCell ref="C619:C622"/>
    <mergeCell ref="D619:I619"/>
    <mergeCell ref="J619:J622"/>
    <mergeCell ref="K619:K622"/>
    <mergeCell ref="P619:P622"/>
    <mergeCell ref="Q619:V619"/>
    <mergeCell ref="T620:U620"/>
    <mergeCell ref="V620:V622"/>
    <mergeCell ref="AH621:AH622"/>
    <mergeCell ref="A636:B636"/>
    <mergeCell ref="N636:O636"/>
    <mergeCell ref="AA636:AB636"/>
    <mergeCell ref="A642:B642"/>
    <mergeCell ref="N642:O642"/>
    <mergeCell ref="AA642:AB642"/>
    <mergeCell ref="AD620:AD622"/>
    <mergeCell ref="AE620:AE622"/>
    <mergeCell ref="AF620:AF622"/>
    <mergeCell ref="AG620:AH620"/>
    <mergeCell ref="AI620:AI622"/>
    <mergeCell ref="G621:G622"/>
    <mergeCell ref="H621:H622"/>
    <mergeCell ref="T621:T622"/>
    <mergeCell ref="U621:U622"/>
    <mergeCell ref="AG621:AG622"/>
    <mergeCell ref="P654:V654"/>
    <mergeCell ref="W654:X654"/>
    <mergeCell ref="AA654:AA658"/>
    <mergeCell ref="AB654:AB658"/>
    <mergeCell ref="AC654:AI654"/>
    <mergeCell ref="AJ654:AK654"/>
    <mergeCell ref="W655:W658"/>
    <mergeCell ref="X655:X658"/>
    <mergeCell ref="AC655:AC658"/>
    <mergeCell ref="AD655:AI655"/>
    <mergeCell ref="A648:B648"/>
    <mergeCell ref="N648:O648"/>
    <mergeCell ref="AA648:AB648"/>
    <mergeCell ref="K652:M652"/>
    <mergeCell ref="A654:A658"/>
    <mergeCell ref="B654:B658"/>
    <mergeCell ref="C654:I654"/>
    <mergeCell ref="J654:K654"/>
    <mergeCell ref="N654:N658"/>
    <mergeCell ref="O654:O658"/>
    <mergeCell ref="AJ655:AJ658"/>
    <mergeCell ref="AK655:AK658"/>
    <mergeCell ref="D656:D658"/>
    <mergeCell ref="E656:E658"/>
    <mergeCell ref="F656:F658"/>
    <mergeCell ref="G656:H656"/>
    <mergeCell ref="I656:I658"/>
    <mergeCell ref="Q656:Q658"/>
    <mergeCell ref="R656:R658"/>
    <mergeCell ref="S656:S658"/>
    <mergeCell ref="C655:C658"/>
    <mergeCell ref="D655:I655"/>
    <mergeCell ref="J655:J658"/>
    <mergeCell ref="K655:K658"/>
    <mergeCell ref="P655:P658"/>
    <mergeCell ref="Q655:V655"/>
    <mergeCell ref="T656:U656"/>
    <mergeCell ref="V656:V658"/>
    <mergeCell ref="AH657:AH658"/>
    <mergeCell ref="A672:B672"/>
    <mergeCell ref="N672:O672"/>
    <mergeCell ref="AA672:AB672"/>
    <mergeCell ref="A678:B678"/>
    <mergeCell ref="N678:O678"/>
    <mergeCell ref="AA678:AB678"/>
    <mergeCell ref="AD656:AD658"/>
    <mergeCell ref="AE656:AE658"/>
    <mergeCell ref="AF656:AF658"/>
    <mergeCell ref="AG656:AH656"/>
    <mergeCell ref="AI656:AI658"/>
    <mergeCell ref="G657:G658"/>
    <mergeCell ref="H657:H658"/>
    <mergeCell ref="T657:T658"/>
    <mergeCell ref="U657:U658"/>
    <mergeCell ref="AG657:AG658"/>
    <mergeCell ref="P690:V690"/>
    <mergeCell ref="W690:X690"/>
    <mergeCell ref="AA690:AA694"/>
    <mergeCell ref="AB690:AB694"/>
    <mergeCell ref="AC690:AI690"/>
    <mergeCell ref="AJ690:AK690"/>
    <mergeCell ref="W691:W694"/>
    <mergeCell ref="X691:X694"/>
    <mergeCell ref="AC691:AC694"/>
    <mergeCell ref="AD691:AI691"/>
    <mergeCell ref="A684:B684"/>
    <mergeCell ref="N684:O684"/>
    <mergeCell ref="AA684:AB684"/>
    <mergeCell ref="A690:A694"/>
    <mergeCell ref="B690:B694"/>
    <mergeCell ref="C690:I690"/>
    <mergeCell ref="J690:K690"/>
    <mergeCell ref="N690:N694"/>
    <mergeCell ref="O690:O694"/>
    <mergeCell ref="AJ691:AJ694"/>
    <mergeCell ref="AK691:AK694"/>
    <mergeCell ref="D692:D694"/>
    <mergeCell ref="E692:E694"/>
    <mergeCell ref="F692:F694"/>
    <mergeCell ref="G692:H692"/>
    <mergeCell ref="I692:I694"/>
    <mergeCell ref="Q692:Q694"/>
    <mergeCell ref="R692:R694"/>
    <mergeCell ref="S692:S694"/>
    <mergeCell ref="C691:C694"/>
    <mergeCell ref="D691:I691"/>
    <mergeCell ref="J691:J694"/>
    <mergeCell ref="K691:K694"/>
    <mergeCell ref="P691:P694"/>
    <mergeCell ref="Q691:V691"/>
    <mergeCell ref="T692:U692"/>
    <mergeCell ref="V692:V694"/>
    <mergeCell ref="AH693:AH694"/>
    <mergeCell ref="A708:B708"/>
    <mergeCell ref="N708:O708"/>
    <mergeCell ref="AA708:AB708"/>
    <mergeCell ref="A714:B714"/>
    <mergeCell ref="N714:O714"/>
    <mergeCell ref="AA714:AB714"/>
    <mergeCell ref="AD692:AD694"/>
    <mergeCell ref="AE692:AE694"/>
    <mergeCell ref="AF692:AF694"/>
    <mergeCell ref="AG692:AH692"/>
    <mergeCell ref="AI692:AI694"/>
    <mergeCell ref="G693:G694"/>
    <mergeCell ref="H693:H694"/>
    <mergeCell ref="T693:T694"/>
    <mergeCell ref="U693:U694"/>
    <mergeCell ref="AG693:AG694"/>
    <mergeCell ref="P726:V726"/>
    <mergeCell ref="W726:X726"/>
    <mergeCell ref="AA726:AA730"/>
    <mergeCell ref="AB726:AB730"/>
    <mergeCell ref="AC726:AI726"/>
    <mergeCell ref="AJ726:AK726"/>
    <mergeCell ref="W727:W730"/>
    <mergeCell ref="X727:X730"/>
    <mergeCell ref="AC727:AC730"/>
    <mergeCell ref="AD727:AI727"/>
    <mergeCell ref="A720:B720"/>
    <mergeCell ref="N720:O720"/>
    <mergeCell ref="AA720:AB720"/>
    <mergeCell ref="K724:M724"/>
    <mergeCell ref="A726:A730"/>
    <mergeCell ref="B726:B730"/>
    <mergeCell ref="C726:I726"/>
    <mergeCell ref="J726:K726"/>
    <mergeCell ref="N726:N730"/>
    <mergeCell ref="O726:O730"/>
    <mergeCell ref="AJ727:AJ730"/>
    <mergeCell ref="AK727:AK730"/>
    <mergeCell ref="D728:D730"/>
    <mergeCell ref="E728:E730"/>
    <mergeCell ref="F728:F730"/>
    <mergeCell ref="G728:H728"/>
    <mergeCell ref="I728:I730"/>
    <mergeCell ref="Q728:Q730"/>
    <mergeCell ref="R728:R730"/>
    <mergeCell ref="S728:S730"/>
    <mergeCell ref="C727:C730"/>
    <mergeCell ref="D727:I727"/>
    <mergeCell ref="J727:J730"/>
    <mergeCell ref="K727:K730"/>
    <mergeCell ref="P727:P730"/>
    <mergeCell ref="Q727:V727"/>
    <mergeCell ref="T728:U728"/>
    <mergeCell ref="V728:V730"/>
    <mergeCell ref="AH729:AH730"/>
    <mergeCell ref="A744:B744"/>
    <mergeCell ref="N744:O744"/>
    <mergeCell ref="AA744:AB744"/>
    <mergeCell ref="A750:B750"/>
    <mergeCell ref="N750:O750"/>
    <mergeCell ref="AA750:AB750"/>
    <mergeCell ref="AD728:AD730"/>
    <mergeCell ref="AE728:AE730"/>
    <mergeCell ref="AF728:AF730"/>
    <mergeCell ref="AG728:AH728"/>
    <mergeCell ref="AI728:AI730"/>
    <mergeCell ref="G729:G730"/>
    <mergeCell ref="H729:H730"/>
    <mergeCell ref="T729:T730"/>
    <mergeCell ref="U729:U730"/>
    <mergeCell ref="AG729:AG730"/>
    <mergeCell ref="P762:V762"/>
    <mergeCell ref="W762:X762"/>
    <mergeCell ref="AA762:AA766"/>
    <mergeCell ref="AB762:AB766"/>
    <mergeCell ref="AC762:AI762"/>
    <mergeCell ref="AJ762:AK762"/>
    <mergeCell ref="W763:W766"/>
    <mergeCell ref="X763:X766"/>
    <mergeCell ref="AC763:AC766"/>
    <mergeCell ref="AD763:AI763"/>
    <mergeCell ref="A756:B756"/>
    <mergeCell ref="N756:O756"/>
    <mergeCell ref="AA756:AB756"/>
    <mergeCell ref="K760:M760"/>
    <mergeCell ref="A762:A766"/>
    <mergeCell ref="B762:B766"/>
    <mergeCell ref="C762:I762"/>
    <mergeCell ref="J762:K762"/>
    <mergeCell ref="N762:N766"/>
    <mergeCell ref="O762:O766"/>
    <mergeCell ref="AJ763:AJ766"/>
    <mergeCell ref="AK763:AK766"/>
    <mergeCell ref="D764:D766"/>
    <mergeCell ref="E764:E766"/>
    <mergeCell ref="F764:F766"/>
    <mergeCell ref="G764:H764"/>
    <mergeCell ref="I764:I766"/>
    <mergeCell ref="Q764:Q766"/>
    <mergeCell ref="R764:R766"/>
    <mergeCell ref="S764:S766"/>
    <mergeCell ref="C763:C766"/>
    <mergeCell ref="D763:I763"/>
    <mergeCell ref="J763:J766"/>
    <mergeCell ref="K763:K766"/>
    <mergeCell ref="P763:P766"/>
    <mergeCell ref="Q763:V763"/>
    <mergeCell ref="T764:U764"/>
    <mergeCell ref="V764:V766"/>
    <mergeCell ref="AH765:AH766"/>
    <mergeCell ref="A780:B780"/>
    <mergeCell ref="N780:O780"/>
    <mergeCell ref="AA780:AB780"/>
    <mergeCell ref="A786:B786"/>
    <mergeCell ref="N786:O786"/>
    <mergeCell ref="AA786:AB786"/>
    <mergeCell ref="AD764:AD766"/>
    <mergeCell ref="AE764:AE766"/>
    <mergeCell ref="AF764:AF766"/>
    <mergeCell ref="AG764:AH764"/>
    <mergeCell ref="AI764:AI766"/>
    <mergeCell ref="G765:G766"/>
    <mergeCell ref="H765:H766"/>
    <mergeCell ref="T765:T766"/>
    <mergeCell ref="U765:U766"/>
    <mergeCell ref="AG765:AG766"/>
    <mergeCell ref="P798:V798"/>
    <mergeCell ref="W798:X798"/>
    <mergeCell ref="AA798:AA802"/>
    <mergeCell ref="AB798:AB802"/>
    <mergeCell ref="AC798:AI798"/>
    <mergeCell ref="AJ798:AK798"/>
    <mergeCell ref="W799:W802"/>
    <mergeCell ref="X799:X802"/>
    <mergeCell ref="AC799:AC802"/>
    <mergeCell ref="AD799:AI799"/>
    <mergeCell ref="A792:B792"/>
    <mergeCell ref="N792:O792"/>
    <mergeCell ref="AA792:AB792"/>
    <mergeCell ref="K796:M796"/>
    <mergeCell ref="A798:A802"/>
    <mergeCell ref="B798:B802"/>
    <mergeCell ref="C798:I798"/>
    <mergeCell ref="J798:K798"/>
    <mergeCell ref="N798:N802"/>
    <mergeCell ref="O798:O802"/>
    <mergeCell ref="AJ799:AJ802"/>
    <mergeCell ref="AK799:AK802"/>
    <mergeCell ref="D800:D802"/>
    <mergeCell ref="E800:E802"/>
    <mergeCell ref="F800:F802"/>
    <mergeCell ref="G800:H800"/>
    <mergeCell ref="I800:I802"/>
    <mergeCell ref="Q800:Q802"/>
    <mergeCell ref="R800:R802"/>
    <mergeCell ref="S800:S802"/>
    <mergeCell ref="C799:C802"/>
    <mergeCell ref="D799:I799"/>
    <mergeCell ref="J799:J802"/>
    <mergeCell ref="K799:K802"/>
    <mergeCell ref="P799:P802"/>
    <mergeCell ref="Q799:V799"/>
    <mergeCell ref="T800:U800"/>
    <mergeCell ref="V800:V802"/>
    <mergeCell ref="AH801:AH802"/>
    <mergeCell ref="A816:B816"/>
    <mergeCell ref="N816:O816"/>
    <mergeCell ref="AA816:AB816"/>
    <mergeCell ref="A822:B822"/>
    <mergeCell ref="N822:O822"/>
    <mergeCell ref="AA822:AB822"/>
    <mergeCell ref="AD800:AD802"/>
    <mergeCell ref="AE800:AE802"/>
    <mergeCell ref="AF800:AF802"/>
    <mergeCell ref="AG800:AH800"/>
    <mergeCell ref="AI800:AI802"/>
    <mergeCell ref="G801:G802"/>
    <mergeCell ref="H801:H802"/>
    <mergeCell ref="T801:T802"/>
    <mergeCell ref="U801:U802"/>
    <mergeCell ref="AG801:AG802"/>
    <mergeCell ref="P834:V834"/>
    <mergeCell ref="W834:X834"/>
    <mergeCell ref="AA834:AA838"/>
    <mergeCell ref="AB834:AB838"/>
    <mergeCell ref="AC834:AI834"/>
    <mergeCell ref="AJ834:AK834"/>
    <mergeCell ref="W835:W838"/>
    <mergeCell ref="X835:X838"/>
    <mergeCell ref="AC835:AC838"/>
    <mergeCell ref="AD835:AI835"/>
    <mergeCell ref="A828:B828"/>
    <mergeCell ref="N828:O828"/>
    <mergeCell ref="AA828:AB828"/>
    <mergeCell ref="K832:M832"/>
    <mergeCell ref="A834:A838"/>
    <mergeCell ref="B834:B838"/>
    <mergeCell ref="C834:I834"/>
    <mergeCell ref="J834:K834"/>
    <mergeCell ref="N834:N838"/>
    <mergeCell ref="O834:O838"/>
    <mergeCell ref="AJ835:AJ838"/>
    <mergeCell ref="AK835:AK838"/>
    <mergeCell ref="D836:D838"/>
    <mergeCell ref="E836:E838"/>
    <mergeCell ref="F836:F838"/>
    <mergeCell ref="G836:H836"/>
    <mergeCell ref="J835:J838"/>
    <mergeCell ref="K835:K838"/>
    <mergeCell ref="P835:P838"/>
    <mergeCell ref="Q835:V835"/>
    <mergeCell ref="T836:U836"/>
    <mergeCell ref="V836:V838"/>
    <mergeCell ref="AH837:AH838"/>
    <mergeCell ref="A852:B852"/>
    <mergeCell ref="N852:O852"/>
    <mergeCell ref="AA852:AB852"/>
    <mergeCell ref="A858:B858"/>
    <mergeCell ref="N858:O858"/>
    <mergeCell ref="AA858:AB858"/>
    <mergeCell ref="AD836:AD838"/>
    <mergeCell ref="AE836:AE838"/>
    <mergeCell ref="AF836:AF838"/>
    <mergeCell ref="AG836:AH836"/>
    <mergeCell ref="AI836:AI838"/>
    <mergeCell ref="G837:G838"/>
    <mergeCell ref="H837:H838"/>
    <mergeCell ref="T837:T838"/>
    <mergeCell ref="U837:U838"/>
    <mergeCell ref="AG837:AG838"/>
    <mergeCell ref="P870:V870"/>
    <mergeCell ref="W870:X870"/>
    <mergeCell ref="AA870:AA874"/>
    <mergeCell ref="AB870:AB874"/>
    <mergeCell ref="AC870:AI870"/>
    <mergeCell ref="AJ870:AK870"/>
    <mergeCell ref="W871:W874"/>
    <mergeCell ref="X871:X874"/>
    <mergeCell ref="AC871:AC874"/>
    <mergeCell ref="AD871:AI871"/>
    <mergeCell ref="A864:B864"/>
    <mergeCell ref="N864:O864"/>
    <mergeCell ref="AA864:AB864"/>
    <mergeCell ref="K868:M868"/>
    <mergeCell ref="A870:A874"/>
    <mergeCell ref="B870:B874"/>
    <mergeCell ref="C870:I870"/>
    <mergeCell ref="J870:K870"/>
    <mergeCell ref="N870:N874"/>
    <mergeCell ref="O870:O874"/>
    <mergeCell ref="I836:I838"/>
    <mergeCell ref="Q836:Q838"/>
    <mergeCell ref="R836:R838"/>
    <mergeCell ref="S836:S838"/>
    <mergeCell ref="C835:C838"/>
    <mergeCell ref="D835:I835"/>
    <mergeCell ref="AA888:AB888"/>
    <mergeCell ref="A894:B894"/>
    <mergeCell ref="N894:O894"/>
    <mergeCell ref="AA894:AB894"/>
    <mergeCell ref="AD872:AD874"/>
    <mergeCell ref="AE872:AE874"/>
    <mergeCell ref="AF872:AF874"/>
    <mergeCell ref="AG872:AH872"/>
    <mergeCell ref="AI872:AI874"/>
    <mergeCell ref="G873:G874"/>
    <mergeCell ref="H873:H874"/>
    <mergeCell ref="T873:T874"/>
    <mergeCell ref="U873:U874"/>
    <mergeCell ref="AG873:AG874"/>
    <mergeCell ref="AJ871:AJ874"/>
    <mergeCell ref="AK871:AK874"/>
    <mergeCell ref="D872:D874"/>
    <mergeCell ref="E872:E874"/>
    <mergeCell ref="F872:F874"/>
    <mergeCell ref="G872:H872"/>
    <mergeCell ref="I872:I874"/>
    <mergeCell ref="Q872:Q874"/>
    <mergeCell ref="R872:R874"/>
    <mergeCell ref="S872:S874"/>
    <mergeCell ref="C871:C874"/>
    <mergeCell ref="D871:I871"/>
    <mergeCell ref="J871:J874"/>
    <mergeCell ref="K871:K874"/>
    <mergeCell ref="P871:P874"/>
    <mergeCell ref="Q871:V871"/>
    <mergeCell ref="T872:U872"/>
    <mergeCell ref="V872:V874"/>
    <mergeCell ref="AJ907:AJ910"/>
    <mergeCell ref="AK907:AK910"/>
    <mergeCell ref="D908:D910"/>
    <mergeCell ref="E908:E910"/>
    <mergeCell ref="F908:F910"/>
    <mergeCell ref="G908:H908"/>
    <mergeCell ref="I908:I910"/>
    <mergeCell ref="Q908:Q910"/>
    <mergeCell ref="R908:R910"/>
    <mergeCell ref="S908:S910"/>
    <mergeCell ref="C907:C910"/>
    <mergeCell ref="D907:I907"/>
    <mergeCell ref="J907:J910"/>
    <mergeCell ref="K907:K910"/>
    <mergeCell ref="P907:P910"/>
    <mergeCell ref="Q907:V907"/>
    <mergeCell ref="T908:U908"/>
    <mergeCell ref="V908:V910"/>
    <mergeCell ref="AA906:AA910"/>
    <mergeCell ref="AB906:AB910"/>
    <mergeCell ref="AC906:AI906"/>
    <mergeCell ref="AJ906:AK906"/>
    <mergeCell ref="W907:W910"/>
    <mergeCell ref="X907:X910"/>
    <mergeCell ref="AC907:AC910"/>
    <mergeCell ref="AD907:AI907"/>
    <mergeCell ref="C906:I906"/>
    <mergeCell ref="J906:K906"/>
    <mergeCell ref="N906:N910"/>
    <mergeCell ref="O906:O910"/>
    <mergeCell ref="A936:B936"/>
    <mergeCell ref="N936:O936"/>
    <mergeCell ref="AA936:AB936"/>
    <mergeCell ref="A688:M688"/>
    <mergeCell ref="AH909:AH910"/>
    <mergeCell ref="A924:B924"/>
    <mergeCell ref="N924:O924"/>
    <mergeCell ref="AA924:AB924"/>
    <mergeCell ref="A930:B930"/>
    <mergeCell ref="N930:O930"/>
    <mergeCell ref="AA930:AB930"/>
    <mergeCell ref="AD908:AD910"/>
    <mergeCell ref="AE908:AE910"/>
    <mergeCell ref="AF908:AF910"/>
    <mergeCell ref="AG908:AH908"/>
    <mergeCell ref="AI908:AI910"/>
    <mergeCell ref="G909:G910"/>
    <mergeCell ref="H909:H910"/>
    <mergeCell ref="T909:T910"/>
    <mergeCell ref="U909:U910"/>
    <mergeCell ref="AG909:AG910"/>
    <mergeCell ref="P906:V906"/>
    <mergeCell ref="W906:X906"/>
    <mergeCell ref="A900:B900"/>
    <mergeCell ref="N900:O900"/>
    <mergeCell ref="AA900:AB900"/>
    <mergeCell ref="K904:M904"/>
    <mergeCell ref="A906:A910"/>
    <mergeCell ref="B906:B910"/>
    <mergeCell ref="AH873:AH874"/>
    <mergeCell ref="A888:B888"/>
    <mergeCell ref="N888:O888"/>
  </mergeCells>
  <pageMargins left="0.39370078740157483" right="0" top="0" bottom="0" header="0.31496062992125984" footer="0.31496062992125984"/>
  <pageSetup paperSize="9" scale="69" orientation="landscape" r:id="rId1"/>
  <rowBreaks count="26" manualBreakCount="26">
    <brk id="38" max="12" man="1"/>
    <brk id="74" max="12" man="1"/>
    <brk id="110" max="12" man="1"/>
    <brk id="146" max="12" man="1"/>
    <brk id="182" max="12" man="1"/>
    <brk id="218" max="12" man="1"/>
    <brk id="254" max="12" man="1"/>
    <brk id="290" max="12" man="1"/>
    <brk id="326" max="12" man="1"/>
    <brk id="362" max="12" man="1"/>
    <brk id="398" max="12" man="1"/>
    <brk id="434" max="12" man="1"/>
    <brk id="470" max="12" man="1"/>
    <brk id="506" max="12" man="1"/>
    <brk id="542" max="12" man="1"/>
    <brk id="578" max="12" man="1"/>
    <brk id="614" max="12" man="1"/>
    <brk id="650" max="12" man="1"/>
    <brk id="686" max="12" man="1"/>
    <brk id="722" max="12" man="1"/>
    <brk id="758" max="12" man="1"/>
    <brk id="794" max="12" man="1"/>
    <brk id="830" max="12" man="1"/>
    <brk id="866" max="12" man="1"/>
    <brk id="902" max="12" man="1"/>
    <brk id="937" max="12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1"/>
  <sheetViews>
    <sheetView showZeros="0" view="pageBreakPreview" zoomScale="80" zoomScaleSheetLayoutView="80" workbookViewId="0">
      <selection activeCell="C12" sqref="C12"/>
    </sheetView>
  </sheetViews>
  <sheetFormatPr defaultColWidth="9.140625" defaultRowHeight="15" x14ac:dyDescent="0.25"/>
  <cols>
    <col min="1" max="1" width="31.42578125" style="1" customWidth="1"/>
    <col min="2" max="2" width="4.28515625" style="1" customWidth="1"/>
    <col min="3" max="3" width="10" style="2" customWidth="1"/>
    <col min="4" max="4" width="9.85546875" style="2" customWidth="1"/>
    <col min="5" max="5" width="9.140625" style="2"/>
    <col min="6" max="6" width="10" style="2" customWidth="1"/>
    <col min="7" max="7" width="10.42578125" style="2" customWidth="1"/>
    <col min="8" max="8" width="11" style="2" customWidth="1"/>
    <col min="9" max="9" width="9.85546875" style="1" customWidth="1"/>
    <col min="10" max="10" width="9.140625" style="1"/>
    <col min="11" max="11" width="15" style="1" customWidth="1"/>
    <col min="12" max="12" width="11.7109375" style="1" customWidth="1"/>
    <col min="13" max="13" width="11.85546875" style="1" customWidth="1"/>
    <col min="14" max="14" width="35" style="1" customWidth="1"/>
    <col min="15" max="15" width="4.140625" style="1" customWidth="1"/>
    <col min="16" max="16" width="8.85546875" style="1" customWidth="1"/>
    <col min="17" max="17" width="11" style="1" customWidth="1"/>
    <col min="18" max="18" width="9.140625" style="1"/>
    <col min="19" max="19" width="9.28515625" style="1" customWidth="1"/>
    <col min="20" max="20" width="10" style="1" customWidth="1"/>
    <col min="21" max="21" width="10" style="2" customWidth="1"/>
    <col min="22" max="22" width="9.85546875" style="2" customWidth="1"/>
    <col min="23" max="23" width="9.140625" style="2"/>
    <col min="24" max="24" width="15.5703125" style="2" customWidth="1"/>
    <col min="25" max="25" width="10.42578125" style="2" customWidth="1"/>
    <col min="26" max="26" width="11" style="2" customWidth="1"/>
    <col min="27" max="27" width="31.85546875" style="1" customWidth="1"/>
    <col min="28" max="28" width="4.7109375" style="1" customWidth="1"/>
    <col min="29" max="29" width="9.140625" style="1"/>
    <col min="30" max="30" width="11.7109375" style="1" customWidth="1"/>
    <col min="31" max="31" width="11.85546875" style="1" customWidth="1"/>
    <col min="32" max="33" width="10" style="1" customWidth="1"/>
    <col min="34" max="34" width="11" style="1" customWidth="1"/>
    <col min="35" max="35" width="13.85546875" style="1" customWidth="1"/>
    <col min="36" max="36" width="9.140625" style="1"/>
    <col min="37" max="37" width="14.28515625" style="1" customWidth="1"/>
    <col min="38" max="38" width="9.42578125" style="1" customWidth="1"/>
    <col min="39" max="39" width="10" style="2" customWidth="1"/>
    <col min="40" max="40" width="9.85546875" style="2" customWidth="1"/>
    <col min="41" max="41" width="9.140625" style="2"/>
    <col min="42" max="42" width="10" style="2" customWidth="1"/>
    <col min="43" max="43" width="10.42578125" style="2" customWidth="1"/>
    <col min="44" max="44" width="11" style="2" customWidth="1"/>
    <col min="45" max="45" width="9.85546875" style="1" customWidth="1"/>
    <col min="46" max="47" width="9.140625" style="1"/>
    <col min="48" max="48" width="11.7109375" style="1" customWidth="1"/>
    <col min="49" max="49" width="11.85546875" style="1" customWidth="1"/>
    <col min="50" max="51" width="10" style="1" customWidth="1"/>
    <col min="52" max="52" width="11" style="1" customWidth="1"/>
    <col min="53" max="53" width="13.85546875" style="1" customWidth="1"/>
    <col min="54" max="16384" width="9.140625" style="1"/>
  </cols>
  <sheetData>
    <row r="1" spans="1:44" ht="61.5" customHeight="1" x14ac:dyDescent="0.25">
      <c r="A1" s="133" t="s">
        <v>837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54"/>
      <c r="N1" s="133" t="s">
        <v>256</v>
      </c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54"/>
      <c r="AA1" s="134" t="s">
        <v>838</v>
      </c>
      <c r="AB1" s="134"/>
      <c r="AC1" s="134"/>
      <c r="AD1" s="134"/>
      <c r="AE1" s="134"/>
      <c r="AF1" s="134"/>
      <c r="AG1" s="134"/>
      <c r="AH1" s="134"/>
      <c r="AI1" s="134"/>
      <c r="AJ1" s="134"/>
      <c r="AK1" s="134"/>
      <c r="AL1" s="134"/>
      <c r="AM1" s="134"/>
      <c r="AN1" s="52"/>
      <c r="AO1" s="52"/>
      <c r="AP1" s="52"/>
      <c r="AQ1" s="52"/>
      <c r="AR1" s="1"/>
    </row>
    <row r="2" spans="1:44" ht="16.5" x14ac:dyDescent="0.25">
      <c r="A2" s="11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50"/>
      <c r="N2" s="114" t="s">
        <v>41</v>
      </c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50"/>
      <c r="AA2" s="114" t="s">
        <v>41</v>
      </c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50"/>
      <c r="AM2" s="50"/>
      <c r="AN2" s="50"/>
      <c r="AO2" s="50"/>
      <c r="AP2" s="50"/>
      <c r="AQ2" s="50"/>
      <c r="AR2" s="1"/>
    </row>
    <row r="3" spans="1:44" ht="30.75" customHeight="1" x14ac:dyDescent="0.25">
      <c r="A3" s="115" t="s">
        <v>152</v>
      </c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51"/>
      <c r="N3" s="115" t="s">
        <v>152</v>
      </c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51"/>
      <c r="AA3" s="115" t="s">
        <v>152</v>
      </c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51"/>
      <c r="AM3" s="51"/>
      <c r="AN3" s="51"/>
      <c r="AO3" s="51"/>
      <c r="AP3" s="51"/>
      <c r="AQ3" s="51"/>
      <c r="AR3" s="1"/>
    </row>
    <row r="4" spans="1:44" ht="17.25" customHeight="1" x14ac:dyDescent="0.25">
      <c r="A4" s="129" t="s">
        <v>31</v>
      </c>
      <c r="B4" s="129"/>
      <c r="C4" s="129"/>
      <c r="D4" s="129"/>
      <c r="E4" s="18"/>
      <c r="F4" s="18"/>
      <c r="G4" s="18"/>
      <c r="H4" s="18"/>
      <c r="I4" s="18"/>
      <c r="J4" s="18"/>
      <c r="K4" s="135"/>
      <c r="L4" s="135"/>
      <c r="M4" s="135"/>
      <c r="N4" s="129" t="s">
        <v>31</v>
      </c>
      <c r="O4" s="129"/>
      <c r="P4" s="129"/>
      <c r="Q4" s="129"/>
      <c r="R4" s="18"/>
      <c r="S4" s="18"/>
      <c r="T4" s="18"/>
      <c r="U4" s="18"/>
      <c r="V4" s="18"/>
      <c r="W4" s="18"/>
      <c r="X4" s="18"/>
      <c r="Y4" s="18"/>
      <c r="Z4" s="18"/>
      <c r="AA4" s="129" t="s">
        <v>31</v>
      </c>
      <c r="AB4" s="129"/>
      <c r="AC4" s="129"/>
      <c r="AD4" s="129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"/>
    </row>
    <row r="5" spans="1:44" ht="17.25" customHeight="1" x14ac:dyDescent="0.25">
      <c r="A5" s="9" t="s">
        <v>65</v>
      </c>
      <c r="B5" s="70"/>
      <c r="C5" s="7"/>
      <c r="D5" s="7"/>
      <c r="E5" s="7"/>
      <c r="F5" s="7"/>
      <c r="G5" s="7"/>
      <c r="H5" s="7"/>
      <c r="I5" s="7"/>
      <c r="J5" s="7"/>
      <c r="K5" s="7"/>
      <c r="L5" s="70"/>
      <c r="M5" s="70"/>
      <c r="N5" s="9" t="s">
        <v>65</v>
      </c>
      <c r="O5" s="70"/>
      <c r="P5" s="7"/>
      <c r="Q5" s="7"/>
      <c r="R5" s="7"/>
      <c r="S5" s="7"/>
      <c r="T5" s="7"/>
      <c r="U5" s="7"/>
      <c r="V5" s="7"/>
      <c r="W5" s="7"/>
      <c r="X5" s="7"/>
      <c r="Y5" s="70"/>
      <c r="Z5" s="70"/>
      <c r="AA5" s="9" t="s">
        <v>65</v>
      </c>
      <c r="AB5" s="70"/>
      <c r="AC5" s="7"/>
      <c r="AD5" s="7"/>
      <c r="AE5" s="7"/>
      <c r="AF5" s="7"/>
      <c r="AG5" s="7"/>
      <c r="AH5" s="7"/>
      <c r="AI5" s="7"/>
      <c r="AJ5" s="7"/>
      <c r="AK5" s="7"/>
      <c r="AL5" s="70"/>
      <c r="AM5" s="70"/>
      <c r="AN5" s="70"/>
      <c r="AO5" s="70"/>
      <c r="AP5" s="70"/>
      <c r="AQ5" s="70"/>
      <c r="AR5" s="33"/>
    </row>
    <row r="6" spans="1:44" ht="38.25" customHeight="1" x14ac:dyDescent="0.25">
      <c r="A6" s="121" t="s">
        <v>52</v>
      </c>
      <c r="B6" s="121" t="s">
        <v>53</v>
      </c>
      <c r="C6" s="127" t="s">
        <v>70</v>
      </c>
      <c r="D6" s="131"/>
      <c r="E6" s="131"/>
      <c r="F6" s="131"/>
      <c r="G6" s="131"/>
      <c r="H6" s="131"/>
      <c r="I6" s="128"/>
      <c r="J6" s="132" t="s">
        <v>69</v>
      </c>
      <c r="K6" s="132"/>
      <c r="L6" s="44"/>
      <c r="M6" s="55"/>
      <c r="N6" s="121" t="s">
        <v>52</v>
      </c>
      <c r="O6" s="121" t="s">
        <v>53</v>
      </c>
      <c r="P6" s="127" t="s">
        <v>70</v>
      </c>
      <c r="Q6" s="131"/>
      <c r="R6" s="131"/>
      <c r="S6" s="131"/>
      <c r="T6" s="131"/>
      <c r="U6" s="131"/>
      <c r="V6" s="128"/>
      <c r="W6" s="119" t="s">
        <v>69</v>
      </c>
      <c r="X6" s="120"/>
      <c r="Y6" s="44"/>
      <c r="Z6" s="44"/>
      <c r="AA6" s="121" t="s">
        <v>52</v>
      </c>
      <c r="AB6" s="121" t="s">
        <v>53</v>
      </c>
      <c r="AC6" s="127" t="s">
        <v>70</v>
      </c>
      <c r="AD6" s="131"/>
      <c r="AE6" s="131"/>
      <c r="AF6" s="131"/>
      <c r="AG6" s="131"/>
      <c r="AH6" s="131"/>
      <c r="AI6" s="128"/>
      <c r="AJ6" s="119" t="s">
        <v>69</v>
      </c>
      <c r="AK6" s="120"/>
      <c r="AM6" s="33"/>
      <c r="AN6" s="33"/>
      <c r="AO6" s="33"/>
      <c r="AP6" s="33"/>
      <c r="AQ6" s="33"/>
      <c r="AR6" s="33"/>
    </row>
    <row r="7" spans="1:44" ht="21" customHeight="1" x14ac:dyDescent="0.25">
      <c r="A7" s="122"/>
      <c r="B7" s="122"/>
      <c r="C7" s="121" t="s">
        <v>40</v>
      </c>
      <c r="D7" s="127" t="s">
        <v>48</v>
      </c>
      <c r="E7" s="131"/>
      <c r="F7" s="131"/>
      <c r="G7" s="131"/>
      <c r="H7" s="131"/>
      <c r="I7" s="128"/>
      <c r="J7" s="121" t="s">
        <v>47</v>
      </c>
      <c r="K7" s="124" t="s">
        <v>49</v>
      </c>
      <c r="L7" s="30"/>
      <c r="M7" s="55"/>
      <c r="N7" s="122"/>
      <c r="O7" s="122"/>
      <c r="P7" s="121" t="s">
        <v>40</v>
      </c>
      <c r="Q7" s="127" t="s">
        <v>48</v>
      </c>
      <c r="R7" s="131"/>
      <c r="S7" s="131"/>
      <c r="T7" s="131"/>
      <c r="U7" s="131"/>
      <c r="V7" s="128"/>
      <c r="W7" s="121" t="s">
        <v>47</v>
      </c>
      <c r="X7" s="124" t="s">
        <v>49</v>
      </c>
      <c r="Y7" s="44"/>
      <c r="Z7" s="44"/>
      <c r="AA7" s="122"/>
      <c r="AB7" s="122"/>
      <c r="AC7" s="121" t="s">
        <v>40</v>
      </c>
      <c r="AD7" s="127" t="s">
        <v>48</v>
      </c>
      <c r="AE7" s="131"/>
      <c r="AF7" s="131"/>
      <c r="AG7" s="131"/>
      <c r="AH7" s="131"/>
      <c r="AI7" s="128"/>
      <c r="AJ7" s="121" t="s">
        <v>47</v>
      </c>
      <c r="AK7" s="124" t="s">
        <v>49</v>
      </c>
      <c r="AM7" s="1"/>
      <c r="AN7" s="1"/>
      <c r="AO7" s="1"/>
      <c r="AP7" s="1"/>
      <c r="AQ7" s="1"/>
      <c r="AR7" s="1"/>
    </row>
    <row r="8" spans="1:44" ht="18.75" customHeight="1" x14ac:dyDescent="0.25">
      <c r="A8" s="122"/>
      <c r="B8" s="122"/>
      <c r="C8" s="122"/>
      <c r="D8" s="124" t="s">
        <v>43</v>
      </c>
      <c r="E8" s="124" t="s">
        <v>42</v>
      </c>
      <c r="F8" s="124" t="s">
        <v>50</v>
      </c>
      <c r="G8" s="127" t="s">
        <v>44</v>
      </c>
      <c r="H8" s="128"/>
      <c r="I8" s="124" t="s">
        <v>723</v>
      </c>
      <c r="J8" s="122"/>
      <c r="K8" s="125"/>
      <c r="L8" s="30"/>
      <c r="M8" s="55"/>
      <c r="N8" s="122"/>
      <c r="O8" s="122"/>
      <c r="P8" s="122"/>
      <c r="Q8" s="124" t="s">
        <v>43</v>
      </c>
      <c r="R8" s="124" t="s">
        <v>42</v>
      </c>
      <c r="S8" s="124" t="s">
        <v>50</v>
      </c>
      <c r="T8" s="127" t="s">
        <v>44</v>
      </c>
      <c r="U8" s="128"/>
      <c r="V8" s="124" t="s">
        <v>723</v>
      </c>
      <c r="W8" s="122"/>
      <c r="X8" s="125"/>
      <c r="Y8" s="44"/>
      <c r="Z8" s="44"/>
      <c r="AA8" s="122"/>
      <c r="AB8" s="122"/>
      <c r="AC8" s="122"/>
      <c r="AD8" s="124" t="s">
        <v>43</v>
      </c>
      <c r="AE8" s="124" t="s">
        <v>42</v>
      </c>
      <c r="AF8" s="124" t="s">
        <v>50</v>
      </c>
      <c r="AG8" s="127" t="s">
        <v>44</v>
      </c>
      <c r="AH8" s="128"/>
      <c r="AI8" s="124" t="s">
        <v>723</v>
      </c>
      <c r="AJ8" s="122"/>
      <c r="AK8" s="125"/>
      <c r="AM8" s="1"/>
      <c r="AN8" s="1"/>
      <c r="AO8" s="1"/>
      <c r="AP8" s="1"/>
      <c r="AQ8" s="1"/>
      <c r="AR8" s="1"/>
    </row>
    <row r="9" spans="1:44" ht="20.25" customHeight="1" x14ac:dyDescent="0.25">
      <c r="A9" s="122"/>
      <c r="B9" s="122"/>
      <c r="C9" s="122"/>
      <c r="D9" s="125"/>
      <c r="E9" s="125"/>
      <c r="F9" s="125"/>
      <c r="G9" s="117" t="s">
        <v>45</v>
      </c>
      <c r="H9" s="117" t="s">
        <v>46</v>
      </c>
      <c r="I9" s="125"/>
      <c r="J9" s="122"/>
      <c r="K9" s="125"/>
      <c r="L9" s="30"/>
      <c r="M9" s="55"/>
      <c r="N9" s="122"/>
      <c r="O9" s="122"/>
      <c r="P9" s="122"/>
      <c r="Q9" s="125"/>
      <c r="R9" s="125"/>
      <c r="S9" s="125"/>
      <c r="T9" s="117" t="s">
        <v>45</v>
      </c>
      <c r="U9" s="117" t="s">
        <v>46</v>
      </c>
      <c r="V9" s="125"/>
      <c r="W9" s="122"/>
      <c r="X9" s="125"/>
      <c r="Y9" s="44"/>
      <c r="Z9" s="44"/>
      <c r="AA9" s="122"/>
      <c r="AB9" s="122"/>
      <c r="AC9" s="122"/>
      <c r="AD9" s="125"/>
      <c r="AE9" s="125"/>
      <c r="AF9" s="125"/>
      <c r="AG9" s="117" t="s">
        <v>45</v>
      </c>
      <c r="AH9" s="117" t="s">
        <v>46</v>
      </c>
      <c r="AI9" s="125"/>
      <c r="AJ9" s="122"/>
      <c r="AK9" s="125"/>
      <c r="AM9" s="1"/>
      <c r="AN9" s="1"/>
      <c r="AO9" s="1"/>
      <c r="AP9" s="1"/>
      <c r="AQ9" s="1"/>
      <c r="AR9" s="1"/>
    </row>
    <row r="10" spans="1:44" ht="47.25" customHeight="1" x14ac:dyDescent="0.25">
      <c r="A10" s="123"/>
      <c r="B10" s="123"/>
      <c r="C10" s="123"/>
      <c r="D10" s="126"/>
      <c r="E10" s="126"/>
      <c r="F10" s="126"/>
      <c r="G10" s="118"/>
      <c r="H10" s="118"/>
      <c r="I10" s="126"/>
      <c r="J10" s="123"/>
      <c r="K10" s="126"/>
      <c r="L10" s="30"/>
      <c r="M10" s="55"/>
      <c r="N10" s="123"/>
      <c r="O10" s="123"/>
      <c r="P10" s="123"/>
      <c r="Q10" s="126"/>
      <c r="R10" s="126"/>
      <c r="S10" s="126"/>
      <c r="T10" s="118"/>
      <c r="U10" s="118"/>
      <c r="V10" s="126"/>
      <c r="W10" s="123"/>
      <c r="X10" s="126"/>
      <c r="Y10" s="44"/>
      <c r="Z10" s="44"/>
      <c r="AA10" s="123"/>
      <c r="AB10" s="123"/>
      <c r="AC10" s="123"/>
      <c r="AD10" s="126"/>
      <c r="AE10" s="126"/>
      <c r="AF10" s="126"/>
      <c r="AG10" s="118"/>
      <c r="AH10" s="118"/>
      <c r="AI10" s="126"/>
      <c r="AJ10" s="123"/>
      <c r="AK10" s="126"/>
      <c r="AM10" s="1"/>
      <c r="AN10" s="1"/>
      <c r="AO10" s="1"/>
      <c r="AP10" s="1"/>
      <c r="AQ10" s="1"/>
      <c r="AR10" s="1"/>
    </row>
    <row r="11" spans="1:44" ht="18.75" customHeight="1" x14ac:dyDescent="0.25">
      <c r="A11" s="69">
        <v>1</v>
      </c>
      <c r="B11" s="69">
        <v>2</v>
      </c>
      <c r="C11" s="69">
        <v>3</v>
      </c>
      <c r="D11" s="69">
        <v>4</v>
      </c>
      <c r="E11" s="69">
        <v>5</v>
      </c>
      <c r="F11" s="69">
        <v>6</v>
      </c>
      <c r="G11" s="69">
        <v>7</v>
      </c>
      <c r="H11" s="69">
        <v>8</v>
      </c>
      <c r="I11" s="69">
        <v>9</v>
      </c>
      <c r="J11" s="69">
        <v>10</v>
      </c>
      <c r="K11" s="69">
        <v>11</v>
      </c>
      <c r="L11" s="45"/>
      <c r="M11" s="39"/>
      <c r="N11" s="69">
        <v>1</v>
      </c>
      <c r="O11" s="69">
        <v>2</v>
      </c>
      <c r="P11" s="69">
        <v>3</v>
      </c>
      <c r="Q11" s="69">
        <v>4</v>
      </c>
      <c r="R11" s="69">
        <v>5</v>
      </c>
      <c r="S11" s="69">
        <v>6</v>
      </c>
      <c r="T11" s="69">
        <v>7</v>
      </c>
      <c r="U11" s="69">
        <v>8</v>
      </c>
      <c r="V11" s="69">
        <v>9</v>
      </c>
      <c r="W11" s="69">
        <v>10</v>
      </c>
      <c r="X11" s="69">
        <v>11</v>
      </c>
      <c r="Y11" s="45"/>
      <c r="Z11" s="45"/>
      <c r="AA11" s="69">
        <v>1</v>
      </c>
      <c r="AB11" s="69">
        <v>2</v>
      </c>
      <c r="AC11" s="69">
        <v>3</v>
      </c>
      <c r="AD11" s="69">
        <v>4</v>
      </c>
      <c r="AE11" s="69">
        <v>5</v>
      </c>
      <c r="AF11" s="69">
        <v>6</v>
      </c>
      <c r="AG11" s="69">
        <v>7</v>
      </c>
      <c r="AH11" s="69">
        <v>8</v>
      </c>
      <c r="AI11" s="69">
        <v>9</v>
      </c>
      <c r="AJ11" s="69">
        <v>10</v>
      </c>
      <c r="AK11" s="69">
        <v>11</v>
      </c>
      <c r="AM11" s="1"/>
      <c r="AN11" s="1"/>
      <c r="AO11" s="1"/>
      <c r="AP11" s="1"/>
      <c r="AQ11" s="1"/>
      <c r="AR11" s="1"/>
    </row>
    <row r="12" spans="1:44" ht="38.25" customHeight="1" x14ac:dyDescent="0.25">
      <c r="A12" s="8" t="s">
        <v>54</v>
      </c>
      <c r="B12" s="69">
        <v>1</v>
      </c>
      <c r="C12" s="4"/>
      <c r="D12" s="4"/>
      <c r="E12" s="4"/>
      <c r="F12" s="4"/>
      <c r="G12" s="4"/>
      <c r="H12" s="4"/>
      <c r="I12" s="4"/>
      <c r="J12" s="3"/>
      <c r="K12" s="3"/>
      <c r="L12" s="31"/>
      <c r="M12" s="40"/>
      <c r="N12" s="8" t="s">
        <v>54</v>
      </c>
      <c r="O12" s="69">
        <v>1</v>
      </c>
      <c r="P12" s="4">
        <v>2</v>
      </c>
      <c r="Q12" s="4"/>
      <c r="R12" s="4"/>
      <c r="S12" s="4"/>
      <c r="T12" s="4"/>
      <c r="U12" s="4"/>
      <c r="V12" s="4">
        <v>2</v>
      </c>
      <c r="W12" s="3">
        <v>3199.52</v>
      </c>
      <c r="X12" s="3"/>
      <c r="Y12" s="31"/>
      <c r="Z12" s="31"/>
      <c r="AA12" s="8" t="s">
        <v>54</v>
      </c>
      <c r="AB12" s="69">
        <v>1</v>
      </c>
      <c r="AC12" s="4">
        <f t="shared" ref="AC12:AK20" si="0">C12-P12</f>
        <v>-2</v>
      </c>
      <c r="AD12" s="4">
        <f t="shared" si="0"/>
        <v>0</v>
      </c>
      <c r="AE12" s="4">
        <f t="shared" si="0"/>
        <v>0</v>
      </c>
      <c r="AF12" s="4">
        <f t="shared" si="0"/>
        <v>0</v>
      </c>
      <c r="AG12" s="4">
        <f t="shared" si="0"/>
        <v>0</v>
      </c>
      <c r="AH12" s="4">
        <f t="shared" si="0"/>
        <v>0</v>
      </c>
      <c r="AI12" s="4">
        <f t="shared" si="0"/>
        <v>-2</v>
      </c>
      <c r="AJ12" s="3">
        <f t="shared" si="0"/>
        <v>-3199.52</v>
      </c>
      <c r="AK12" s="3">
        <f t="shared" si="0"/>
        <v>0</v>
      </c>
      <c r="AM12" s="1"/>
      <c r="AN12" s="1"/>
      <c r="AO12" s="1"/>
      <c r="AP12" s="1"/>
      <c r="AQ12" s="1"/>
      <c r="AR12" s="1"/>
    </row>
    <row r="13" spans="1:44" ht="39" customHeight="1" x14ac:dyDescent="0.25">
      <c r="A13" s="8" t="s">
        <v>55</v>
      </c>
      <c r="B13" s="69">
        <v>2</v>
      </c>
      <c r="C13" s="4"/>
      <c r="D13" s="4"/>
      <c r="E13" s="4"/>
      <c r="F13" s="4"/>
      <c r="G13" s="4"/>
      <c r="H13" s="4"/>
      <c r="I13" s="4"/>
      <c r="J13" s="3"/>
      <c r="K13" s="3"/>
      <c r="L13" s="31"/>
      <c r="M13" s="40"/>
      <c r="N13" s="8" t="s">
        <v>55</v>
      </c>
      <c r="O13" s="69">
        <v>2</v>
      </c>
      <c r="P13" s="4"/>
      <c r="Q13" s="4"/>
      <c r="R13" s="4"/>
      <c r="S13" s="4"/>
      <c r="T13" s="4"/>
      <c r="U13" s="4"/>
      <c r="V13" s="4"/>
      <c r="W13" s="3"/>
      <c r="X13" s="3"/>
      <c r="Y13" s="31"/>
      <c r="Z13" s="31"/>
      <c r="AA13" s="8" t="s">
        <v>55</v>
      </c>
      <c r="AB13" s="69">
        <v>2</v>
      </c>
      <c r="AC13" s="4">
        <f t="shared" si="0"/>
        <v>0</v>
      </c>
      <c r="AD13" s="4">
        <f t="shared" si="0"/>
        <v>0</v>
      </c>
      <c r="AE13" s="4">
        <f t="shared" si="0"/>
        <v>0</v>
      </c>
      <c r="AF13" s="4">
        <f t="shared" si="0"/>
        <v>0</v>
      </c>
      <c r="AG13" s="4">
        <f t="shared" si="0"/>
        <v>0</v>
      </c>
      <c r="AH13" s="4">
        <f t="shared" si="0"/>
        <v>0</v>
      </c>
      <c r="AI13" s="4">
        <f t="shared" si="0"/>
        <v>0</v>
      </c>
      <c r="AJ13" s="3">
        <f t="shared" si="0"/>
        <v>0</v>
      </c>
      <c r="AK13" s="3">
        <f t="shared" si="0"/>
        <v>0</v>
      </c>
      <c r="AM13" s="1"/>
      <c r="AN13" s="1"/>
      <c r="AO13" s="1"/>
      <c r="AP13" s="1"/>
      <c r="AQ13" s="1"/>
      <c r="AR13" s="1"/>
    </row>
    <row r="14" spans="1:44" ht="52.5" customHeight="1" x14ac:dyDescent="0.25">
      <c r="A14" s="8" t="s">
        <v>56</v>
      </c>
      <c r="B14" s="69">
        <v>3</v>
      </c>
      <c r="C14" s="4"/>
      <c r="D14" s="4"/>
      <c r="E14" s="4"/>
      <c r="F14" s="4"/>
      <c r="G14" s="4"/>
      <c r="H14" s="4"/>
      <c r="I14" s="4"/>
      <c r="J14" s="3"/>
      <c r="K14" s="3"/>
      <c r="L14" s="31"/>
      <c r="M14" s="40"/>
      <c r="N14" s="8" t="s">
        <v>56</v>
      </c>
      <c r="O14" s="69">
        <v>3</v>
      </c>
      <c r="P14" s="4">
        <v>1</v>
      </c>
      <c r="Q14" s="4"/>
      <c r="R14" s="4"/>
      <c r="S14" s="4"/>
      <c r="T14" s="4"/>
      <c r="U14" s="4"/>
      <c r="V14" s="4">
        <v>1</v>
      </c>
      <c r="W14" s="3">
        <v>4126</v>
      </c>
      <c r="X14" s="3"/>
      <c r="Y14" s="31"/>
      <c r="Z14" s="31"/>
      <c r="AA14" s="8" t="s">
        <v>56</v>
      </c>
      <c r="AB14" s="69">
        <v>3</v>
      </c>
      <c r="AC14" s="4">
        <f t="shared" si="0"/>
        <v>-1</v>
      </c>
      <c r="AD14" s="4">
        <f t="shared" si="0"/>
        <v>0</v>
      </c>
      <c r="AE14" s="4">
        <f t="shared" si="0"/>
        <v>0</v>
      </c>
      <c r="AF14" s="4">
        <f t="shared" si="0"/>
        <v>0</v>
      </c>
      <c r="AG14" s="4">
        <f t="shared" si="0"/>
        <v>0</v>
      </c>
      <c r="AH14" s="4">
        <f t="shared" si="0"/>
        <v>0</v>
      </c>
      <c r="AI14" s="4">
        <f t="shared" si="0"/>
        <v>-1</v>
      </c>
      <c r="AJ14" s="3">
        <f t="shared" si="0"/>
        <v>-4126</v>
      </c>
      <c r="AK14" s="3">
        <f t="shared" si="0"/>
        <v>0</v>
      </c>
      <c r="AM14" s="1"/>
      <c r="AN14" s="1"/>
      <c r="AO14" s="1"/>
      <c r="AP14" s="1"/>
      <c r="AQ14" s="1"/>
      <c r="AR14" s="1"/>
    </row>
    <row r="15" spans="1:44" ht="12.75" customHeight="1" x14ac:dyDescent="0.25">
      <c r="A15" s="8" t="s">
        <v>57</v>
      </c>
      <c r="B15" s="69">
        <v>4</v>
      </c>
      <c r="C15" s="4"/>
      <c r="D15" s="4"/>
      <c r="E15" s="4"/>
      <c r="F15" s="4"/>
      <c r="G15" s="4"/>
      <c r="H15" s="4"/>
      <c r="I15" s="4"/>
      <c r="J15" s="3"/>
      <c r="K15" s="3"/>
      <c r="L15" s="31"/>
      <c r="M15" s="40"/>
      <c r="N15" s="8" t="s">
        <v>57</v>
      </c>
      <c r="O15" s="69">
        <v>4</v>
      </c>
      <c r="P15" s="4"/>
      <c r="Q15" s="4"/>
      <c r="R15" s="4"/>
      <c r="S15" s="4"/>
      <c r="T15" s="4"/>
      <c r="U15" s="4"/>
      <c r="V15" s="4"/>
      <c r="W15" s="3"/>
      <c r="X15" s="3"/>
      <c r="Y15" s="31"/>
      <c r="Z15" s="31"/>
      <c r="AA15" s="8" t="s">
        <v>57</v>
      </c>
      <c r="AB15" s="69">
        <v>4</v>
      </c>
      <c r="AC15" s="4">
        <f t="shared" si="0"/>
        <v>0</v>
      </c>
      <c r="AD15" s="4">
        <f t="shared" si="0"/>
        <v>0</v>
      </c>
      <c r="AE15" s="4">
        <f t="shared" si="0"/>
        <v>0</v>
      </c>
      <c r="AF15" s="4">
        <f t="shared" si="0"/>
        <v>0</v>
      </c>
      <c r="AG15" s="4">
        <f t="shared" si="0"/>
        <v>0</v>
      </c>
      <c r="AH15" s="4">
        <f t="shared" si="0"/>
        <v>0</v>
      </c>
      <c r="AI15" s="4">
        <f t="shared" si="0"/>
        <v>0</v>
      </c>
      <c r="AJ15" s="3">
        <f t="shared" si="0"/>
        <v>0</v>
      </c>
      <c r="AK15" s="3">
        <f t="shared" si="0"/>
        <v>0</v>
      </c>
      <c r="AM15" s="1"/>
      <c r="AN15" s="1"/>
      <c r="AO15" s="1"/>
      <c r="AP15" s="1"/>
      <c r="AQ15" s="1"/>
      <c r="AR15" s="1"/>
    </row>
    <row r="16" spans="1:44" ht="12" customHeight="1" x14ac:dyDescent="0.25">
      <c r="A16" s="8" t="s">
        <v>720</v>
      </c>
      <c r="B16" s="68">
        <v>5</v>
      </c>
      <c r="C16" s="4"/>
      <c r="D16" s="4"/>
      <c r="E16" s="4"/>
      <c r="F16" s="4"/>
      <c r="G16" s="4"/>
      <c r="H16" s="4"/>
      <c r="I16" s="4"/>
      <c r="J16" s="3"/>
      <c r="K16" s="3"/>
      <c r="L16" s="31"/>
      <c r="M16" s="40"/>
      <c r="N16" s="8" t="s">
        <v>58</v>
      </c>
      <c r="O16" s="68">
        <v>5</v>
      </c>
      <c r="P16" s="4"/>
      <c r="Q16" s="4"/>
      <c r="R16" s="4"/>
      <c r="S16" s="4"/>
      <c r="T16" s="4"/>
      <c r="U16" s="4"/>
      <c r="V16" s="4"/>
      <c r="W16" s="3"/>
      <c r="X16" s="3"/>
      <c r="Y16" s="31"/>
      <c r="Z16" s="31"/>
      <c r="AA16" s="8" t="s">
        <v>58</v>
      </c>
      <c r="AB16" s="68">
        <v>5</v>
      </c>
      <c r="AC16" s="4">
        <f t="shared" si="0"/>
        <v>0</v>
      </c>
      <c r="AD16" s="4">
        <f t="shared" si="0"/>
        <v>0</v>
      </c>
      <c r="AE16" s="4">
        <f t="shared" si="0"/>
        <v>0</v>
      </c>
      <c r="AF16" s="4">
        <f t="shared" si="0"/>
        <v>0</v>
      </c>
      <c r="AG16" s="4">
        <f t="shared" si="0"/>
        <v>0</v>
      </c>
      <c r="AH16" s="4">
        <f t="shared" si="0"/>
        <v>0</v>
      </c>
      <c r="AI16" s="4">
        <f t="shared" si="0"/>
        <v>0</v>
      </c>
      <c r="AJ16" s="3">
        <f t="shared" si="0"/>
        <v>0</v>
      </c>
      <c r="AK16" s="3">
        <f t="shared" si="0"/>
        <v>0</v>
      </c>
      <c r="AM16" s="1"/>
      <c r="AN16" s="1"/>
      <c r="AO16" s="1"/>
      <c r="AP16" s="1"/>
      <c r="AQ16" s="1"/>
      <c r="AR16" s="1"/>
    </row>
    <row r="17" spans="1:44" ht="12.75" customHeight="1" x14ac:dyDescent="0.25">
      <c r="A17" s="8" t="s">
        <v>59</v>
      </c>
      <c r="B17" s="68">
        <v>6</v>
      </c>
      <c r="C17" s="4"/>
      <c r="D17" s="4"/>
      <c r="E17" s="4"/>
      <c r="F17" s="4"/>
      <c r="G17" s="4"/>
      <c r="H17" s="4"/>
      <c r="I17" s="4"/>
      <c r="J17" s="3"/>
      <c r="K17" s="3"/>
      <c r="L17" s="31"/>
      <c r="M17" s="40"/>
      <c r="N17" s="8" t="s">
        <v>59</v>
      </c>
      <c r="O17" s="68">
        <v>6</v>
      </c>
      <c r="P17" s="4"/>
      <c r="Q17" s="4"/>
      <c r="R17" s="4"/>
      <c r="S17" s="4"/>
      <c r="T17" s="4"/>
      <c r="U17" s="4"/>
      <c r="V17" s="4"/>
      <c r="W17" s="3"/>
      <c r="X17" s="3"/>
      <c r="Y17" s="31"/>
      <c r="Z17" s="31"/>
      <c r="AA17" s="8" t="s">
        <v>59</v>
      </c>
      <c r="AB17" s="68">
        <v>6</v>
      </c>
      <c r="AC17" s="4">
        <f t="shared" si="0"/>
        <v>0</v>
      </c>
      <c r="AD17" s="4">
        <f t="shared" si="0"/>
        <v>0</v>
      </c>
      <c r="AE17" s="4">
        <f t="shared" si="0"/>
        <v>0</v>
      </c>
      <c r="AF17" s="4">
        <f t="shared" si="0"/>
        <v>0</v>
      </c>
      <c r="AG17" s="4">
        <f t="shared" si="0"/>
        <v>0</v>
      </c>
      <c r="AH17" s="4">
        <f t="shared" si="0"/>
        <v>0</v>
      </c>
      <c r="AI17" s="4">
        <f t="shared" si="0"/>
        <v>0</v>
      </c>
      <c r="AJ17" s="3">
        <f t="shared" si="0"/>
        <v>0</v>
      </c>
      <c r="AK17" s="3">
        <f t="shared" si="0"/>
        <v>0</v>
      </c>
      <c r="AM17" s="1"/>
      <c r="AN17" s="1"/>
      <c r="AO17" s="1"/>
      <c r="AP17" s="1"/>
      <c r="AQ17" s="1"/>
      <c r="AR17" s="1"/>
    </row>
    <row r="18" spans="1:44" ht="12.75" customHeight="1" x14ac:dyDescent="0.25">
      <c r="A18" s="8" t="s">
        <v>60</v>
      </c>
      <c r="B18" s="68">
        <v>7</v>
      </c>
      <c r="C18" s="4"/>
      <c r="D18" s="4"/>
      <c r="E18" s="4"/>
      <c r="F18" s="4"/>
      <c r="G18" s="4"/>
      <c r="H18" s="4"/>
      <c r="I18" s="4"/>
      <c r="J18" s="3"/>
      <c r="K18" s="3"/>
      <c r="L18" s="31"/>
      <c r="M18" s="40"/>
      <c r="N18" s="8" t="s">
        <v>60</v>
      </c>
      <c r="O18" s="68">
        <v>7</v>
      </c>
      <c r="P18" s="4"/>
      <c r="Q18" s="4"/>
      <c r="R18" s="4"/>
      <c r="S18" s="4"/>
      <c r="T18" s="4"/>
      <c r="U18" s="4"/>
      <c r="V18" s="4"/>
      <c r="W18" s="3"/>
      <c r="X18" s="3"/>
      <c r="Y18" s="31"/>
      <c r="Z18" s="31"/>
      <c r="AA18" s="8" t="s">
        <v>60</v>
      </c>
      <c r="AB18" s="68">
        <v>7</v>
      </c>
      <c r="AC18" s="4">
        <f t="shared" si="0"/>
        <v>0</v>
      </c>
      <c r="AD18" s="4">
        <f t="shared" si="0"/>
        <v>0</v>
      </c>
      <c r="AE18" s="4">
        <f t="shared" si="0"/>
        <v>0</v>
      </c>
      <c r="AF18" s="4">
        <f t="shared" si="0"/>
        <v>0</v>
      </c>
      <c r="AG18" s="4">
        <f t="shared" si="0"/>
        <v>0</v>
      </c>
      <c r="AH18" s="4">
        <f t="shared" si="0"/>
        <v>0</v>
      </c>
      <c r="AI18" s="4">
        <f t="shared" si="0"/>
        <v>0</v>
      </c>
      <c r="AJ18" s="3">
        <f t="shared" si="0"/>
        <v>0</v>
      </c>
      <c r="AK18" s="3">
        <f t="shared" si="0"/>
        <v>0</v>
      </c>
      <c r="AM18" s="1"/>
      <c r="AN18" s="1"/>
      <c r="AO18" s="1"/>
      <c r="AP18" s="1"/>
      <c r="AQ18" s="1"/>
      <c r="AR18" s="1"/>
    </row>
    <row r="19" spans="1:44" ht="12.75" customHeight="1" x14ac:dyDescent="0.25">
      <c r="A19" s="8" t="s">
        <v>61</v>
      </c>
      <c r="B19" s="68">
        <v>8</v>
      </c>
      <c r="C19" s="4"/>
      <c r="D19" s="4"/>
      <c r="E19" s="4"/>
      <c r="F19" s="4"/>
      <c r="G19" s="4"/>
      <c r="H19" s="4"/>
      <c r="I19" s="4"/>
      <c r="J19" s="3"/>
      <c r="K19" s="3"/>
      <c r="L19" s="31"/>
      <c r="M19" s="40"/>
      <c r="N19" s="8" t="s">
        <v>61</v>
      </c>
      <c r="O19" s="68">
        <v>8</v>
      </c>
      <c r="P19" s="4"/>
      <c r="Q19" s="4"/>
      <c r="R19" s="4"/>
      <c r="S19" s="4"/>
      <c r="T19" s="4"/>
      <c r="U19" s="4"/>
      <c r="V19" s="4"/>
      <c r="W19" s="3"/>
      <c r="X19" s="3"/>
      <c r="Y19" s="31"/>
      <c r="Z19" s="31"/>
      <c r="AA19" s="8" t="s">
        <v>61</v>
      </c>
      <c r="AB19" s="68">
        <v>8</v>
      </c>
      <c r="AC19" s="4">
        <f t="shared" si="0"/>
        <v>0</v>
      </c>
      <c r="AD19" s="4">
        <f t="shared" si="0"/>
        <v>0</v>
      </c>
      <c r="AE19" s="4">
        <f t="shared" si="0"/>
        <v>0</v>
      </c>
      <c r="AF19" s="4">
        <f t="shared" si="0"/>
        <v>0</v>
      </c>
      <c r="AG19" s="4">
        <f t="shared" si="0"/>
        <v>0</v>
      </c>
      <c r="AH19" s="4">
        <f t="shared" si="0"/>
        <v>0</v>
      </c>
      <c r="AI19" s="4">
        <f t="shared" si="0"/>
        <v>0</v>
      </c>
      <c r="AJ19" s="3">
        <f t="shared" si="0"/>
        <v>0</v>
      </c>
      <c r="AK19" s="3">
        <f t="shared" si="0"/>
        <v>0</v>
      </c>
      <c r="AM19" s="1"/>
      <c r="AN19" s="1"/>
      <c r="AO19" s="1"/>
      <c r="AP19" s="1"/>
      <c r="AQ19" s="1"/>
      <c r="AR19" s="1"/>
    </row>
    <row r="20" spans="1:44" ht="12.75" customHeight="1" x14ac:dyDescent="0.25">
      <c r="A20" s="14" t="s">
        <v>258</v>
      </c>
      <c r="B20" s="15">
        <v>9</v>
      </c>
      <c r="C20" s="16">
        <f>SUM(C12:C19)</f>
        <v>0</v>
      </c>
      <c r="D20" s="16">
        <f t="shared" ref="D20:H20" si="1">SUM(D12:D19)</f>
        <v>0</v>
      </c>
      <c r="E20" s="16">
        <f t="shared" si="1"/>
        <v>0</v>
      </c>
      <c r="F20" s="16">
        <f t="shared" si="1"/>
        <v>0</v>
      </c>
      <c r="G20" s="16">
        <f t="shared" si="1"/>
        <v>0</v>
      </c>
      <c r="H20" s="16">
        <f t="shared" si="1"/>
        <v>0</v>
      </c>
      <c r="I20" s="16">
        <f>SUM(I12:I19)</f>
        <v>0</v>
      </c>
      <c r="J20" s="17">
        <f>SUM(J12:J19)</f>
        <v>0</v>
      </c>
      <c r="K20" s="17">
        <f>SUM(K12:K19)</f>
        <v>0</v>
      </c>
      <c r="L20" s="40"/>
      <c r="M20" s="40"/>
      <c r="N20" s="14" t="s">
        <v>62</v>
      </c>
      <c r="O20" s="15">
        <v>9</v>
      </c>
      <c r="P20" s="4">
        <f t="shared" ref="P20:X20" si="2">SUM(P12:P19)</f>
        <v>3</v>
      </c>
      <c r="Q20" s="4">
        <f t="shared" si="2"/>
        <v>0</v>
      </c>
      <c r="R20" s="4">
        <f t="shared" si="2"/>
        <v>0</v>
      </c>
      <c r="S20" s="4">
        <f t="shared" si="2"/>
        <v>0</v>
      </c>
      <c r="T20" s="4">
        <f t="shared" si="2"/>
        <v>0</v>
      </c>
      <c r="U20" s="4">
        <f t="shared" si="2"/>
        <v>0</v>
      </c>
      <c r="V20" s="4">
        <f t="shared" si="2"/>
        <v>3</v>
      </c>
      <c r="W20" s="3">
        <f t="shared" si="2"/>
        <v>7325.52</v>
      </c>
      <c r="X20" s="3">
        <f t="shared" si="2"/>
        <v>0</v>
      </c>
      <c r="Y20" s="32"/>
      <c r="Z20" s="32"/>
      <c r="AA20" s="14" t="s">
        <v>62</v>
      </c>
      <c r="AB20" s="15">
        <v>9</v>
      </c>
      <c r="AC20" s="4">
        <f t="shared" si="0"/>
        <v>-3</v>
      </c>
      <c r="AD20" s="4">
        <f t="shared" si="0"/>
        <v>0</v>
      </c>
      <c r="AE20" s="4">
        <f t="shared" si="0"/>
        <v>0</v>
      </c>
      <c r="AF20" s="4">
        <f t="shared" si="0"/>
        <v>0</v>
      </c>
      <c r="AG20" s="4">
        <f t="shared" si="0"/>
        <v>0</v>
      </c>
      <c r="AH20" s="4">
        <f t="shared" si="0"/>
        <v>0</v>
      </c>
      <c r="AI20" s="4">
        <f t="shared" si="0"/>
        <v>-3</v>
      </c>
      <c r="AJ20" s="3">
        <f t="shared" si="0"/>
        <v>-7325.52</v>
      </c>
      <c r="AK20" s="3">
        <f t="shared" si="0"/>
        <v>0</v>
      </c>
      <c r="AM20" s="1"/>
      <c r="AN20" s="1"/>
      <c r="AO20" s="1"/>
      <c r="AP20" s="1"/>
      <c r="AQ20" s="1"/>
      <c r="AR20" s="1"/>
    </row>
    <row r="21" spans="1:44" x14ac:dyDescent="0.25">
      <c r="P21" s="2"/>
      <c r="Q21" s="2"/>
      <c r="R21" s="2"/>
      <c r="S21" s="2"/>
      <c r="T21" s="2"/>
      <c r="V21" s="1"/>
      <c r="W21" s="1"/>
      <c r="X21" s="1"/>
      <c r="Y21" s="1"/>
      <c r="Z21" s="1"/>
      <c r="AC21" s="2"/>
      <c r="AD21" s="2"/>
      <c r="AE21" s="2"/>
      <c r="AF21" s="2"/>
      <c r="AG21" s="2"/>
      <c r="AH21" s="2"/>
      <c r="AM21" s="1"/>
      <c r="AN21" s="1"/>
      <c r="AO21" s="1"/>
      <c r="AP21" s="1"/>
      <c r="AQ21" s="1"/>
      <c r="AR21" s="1"/>
    </row>
    <row r="22" spans="1:44" x14ac:dyDescent="0.25">
      <c r="A22" s="12" t="s">
        <v>66</v>
      </c>
      <c r="N22" s="12" t="s">
        <v>66</v>
      </c>
      <c r="P22" s="2"/>
      <c r="Q22" s="2"/>
      <c r="R22" s="2"/>
      <c r="S22" s="2"/>
      <c r="T22" s="2"/>
      <c r="V22" s="1"/>
      <c r="W22" s="1"/>
      <c r="X22" s="1"/>
      <c r="Y22" s="1"/>
      <c r="Z22" s="1"/>
      <c r="AA22" s="12" t="s">
        <v>66</v>
      </c>
      <c r="AC22" s="2"/>
      <c r="AD22" s="2"/>
      <c r="AE22" s="2"/>
      <c r="AF22" s="2"/>
      <c r="AG22" s="2"/>
      <c r="AH22" s="2"/>
      <c r="AM22" s="1"/>
      <c r="AN22" s="1"/>
      <c r="AO22" s="1"/>
      <c r="AP22" s="1"/>
      <c r="AQ22" s="1"/>
      <c r="AR22" s="1"/>
    </row>
    <row r="23" spans="1:44" ht="18.75" x14ac:dyDescent="0.3">
      <c r="A23" s="10" t="s">
        <v>730</v>
      </c>
      <c r="B23" s="10"/>
      <c r="C23" s="11"/>
      <c r="D23" s="11"/>
      <c r="E23" s="11"/>
      <c r="F23" s="11"/>
      <c r="G23" s="11"/>
      <c r="H23" s="10"/>
      <c r="I23" s="10"/>
      <c r="J23" s="10"/>
      <c r="K23" s="10"/>
      <c r="L23" s="6"/>
      <c r="M23" s="10" t="s">
        <v>724</v>
      </c>
      <c r="N23" s="10" t="s">
        <v>730</v>
      </c>
      <c r="O23" s="10"/>
      <c r="P23" s="11"/>
      <c r="Q23" s="11"/>
      <c r="R23" s="11"/>
      <c r="S23" s="11"/>
      <c r="T23" s="11"/>
      <c r="U23" s="10"/>
      <c r="V23" s="10"/>
      <c r="W23" s="10"/>
      <c r="X23" s="10"/>
      <c r="Y23" s="6">
        <v>2</v>
      </c>
      <c r="Z23" s="10" t="s">
        <v>724</v>
      </c>
      <c r="AA23" s="10" t="s">
        <v>730</v>
      </c>
      <c r="AB23" s="10"/>
      <c r="AC23" s="11"/>
      <c r="AD23" s="11"/>
      <c r="AE23" s="11"/>
      <c r="AF23" s="11"/>
      <c r="AG23" s="11"/>
      <c r="AH23" s="10"/>
      <c r="AI23" s="10"/>
      <c r="AJ23" s="10"/>
      <c r="AK23" s="10"/>
      <c r="AL23" s="6">
        <f>L23-Y23</f>
        <v>-2</v>
      </c>
      <c r="AM23" s="10" t="s">
        <v>724</v>
      </c>
      <c r="AN23" s="1"/>
      <c r="AO23" s="1"/>
      <c r="AP23" s="10"/>
      <c r="AQ23" s="1"/>
      <c r="AR23" s="1"/>
    </row>
    <row r="24" spans="1:44" ht="20.25" customHeight="1" x14ac:dyDescent="0.3">
      <c r="A24" s="116" t="s">
        <v>725</v>
      </c>
      <c r="B24" s="116"/>
      <c r="C24" s="6"/>
      <c r="D24" s="10" t="s">
        <v>729</v>
      </c>
      <c r="E24" s="11"/>
      <c r="F24" s="6"/>
      <c r="G24" s="53" t="s">
        <v>726</v>
      </c>
      <c r="H24" s="1"/>
      <c r="I24" s="10"/>
      <c r="J24" s="10"/>
      <c r="K24" s="6"/>
      <c r="L24" s="10" t="s">
        <v>63</v>
      </c>
      <c r="M24" s="10"/>
      <c r="N24" s="116" t="s">
        <v>725</v>
      </c>
      <c r="O24" s="116"/>
      <c r="P24" s="6"/>
      <c r="Q24" s="10" t="s">
        <v>729</v>
      </c>
      <c r="R24" s="11"/>
      <c r="S24" s="6"/>
      <c r="T24" s="53" t="s">
        <v>726</v>
      </c>
      <c r="U24" s="1"/>
      <c r="V24" s="10"/>
      <c r="W24" s="10"/>
      <c r="X24" s="6">
        <v>2</v>
      </c>
      <c r="Y24" s="10" t="s">
        <v>63</v>
      </c>
      <c r="Z24" s="10"/>
      <c r="AA24" s="116" t="s">
        <v>725</v>
      </c>
      <c r="AB24" s="116"/>
      <c r="AC24" s="6">
        <f>C24-P24</f>
        <v>0</v>
      </c>
      <c r="AD24" s="10" t="s">
        <v>729</v>
      </c>
      <c r="AE24" s="11"/>
      <c r="AF24" s="6">
        <f>F24-S24</f>
        <v>0</v>
      </c>
      <c r="AG24" s="53" t="s">
        <v>726</v>
      </c>
      <c r="AI24" s="10"/>
      <c r="AJ24" s="10"/>
      <c r="AK24" s="6">
        <f>K24-X24</f>
        <v>-2</v>
      </c>
      <c r="AL24" s="10" t="s">
        <v>63</v>
      </c>
      <c r="AM24" s="10"/>
      <c r="AN24" s="1"/>
      <c r="AO24" s="1"/>
      <c r="AP24" s="1"/>
      <c r="AQ24" s="1"/>
      <c r="AR24" s="1"/>
    </row>
    <row r="25" spans="1:44" ht="21" customHeight="1" x14ac:dyDescent="0.3">
      <c r="A25" s="13" t="s">
        <v>728</v>
      </c>
      <c r="B25" s="13"/>
      <c r="C25" s="6"/>
      <c r="D25" s="13" t="s">
        <v>727</v>
      </c>
      <c r="E25" s="13"/>
      <c r="F25" s="13"/>
      <c r="J25" s="10"/>
      <c r="K25" s="10"/>
      <c r="L25" s="6"/>
      <c r="M25" s="10" t="s">
        <v>64</v>
      </c>
      <c r="N25" s="13" t="s">
        <v>728</v>
      </c>
      <c r="O25" s="13"/>
      <c r="P25" s="6">
        <v>2</v>
      </c>
      <c r="Q25" s="13" t="s">
        <v>727</v>
      </c>
      <c r="R25" s="13"/>
      <c r="S25" s="13"/>
      <c r="T25" s="2"/>
      <c r="V25" s="1"/>
      <c r="W25" s="10"/>
      <c r="X25" s="10"/>
      <c r="Y25" s="6">
        <v>2</v>
      </c>
      <c r="Z25" s="10" t="s">
        <v>64</v>
      </c>
      <c r="AA25" s="13" t="s">
        <v>728</v>
      </c>
      <c r="AB25" s="13"/>
      <c r="AC25" s="6">
        <f>C25-P25</f>
        <v>-2</v>
      </c>
      <c r="AD25" s="13" t="s">
        <v>727</v>
      </c>
      <c r="AE25" s="13"/>
      <c r="AF25" s="13"/>
      <c r="AG25" s="2"/>
      <c r="AH25" s="2"/>
      <c r="AJ25" s="10"/>
      <c r="AK25" s="10"/>
      <c r="AL25" s="6">
        <f>L25-Y25</f>
        <v>-2</v>
      </c>
      <c r="AM25" s="10" t="s">
        <v>64</v>
      </c>
      <c r="AN25" s="10"/>
      <c r="AO25" s="10"/>
      <c r="AP25" s="1"/>
      <c r="AQ25" s="1"/>
      <c r="AR25" s="1"/>
    </row>
    <row r="26" spans="1:44" x14ac:dyDescent="0.25">
      <c r="P26" s="2"/>
      <c r="Q26" s="2"/>
      <c r="R26" s="2"/>
      <c r="S26" s="2"/>
      <c r="T26" s="2"/>
      <c r="V26" s="1"/>
      <c r="W26" s="1"/>
      <c r="X26" s="1"/>
      <c r="Y26" s="1"/>
      <c r="Z26" s="1"/>
      <c r="AC26" s="2"/>
      <c r="AD26" s="2"/>
      <c r="AE26" s="2"/>
      <c r="AF26" s="2"/>
      <c r="AG26" s="2"/>
      <c r="AH26" s="2"/>
      <c r="AM26" s="1"/>
      <c r="AN26" s="1"/>
      <c r="AO26" s="1"/>
      <c r="AP26" s="1"/>
      <c r="AQ26" s="1"/>
      <c r="AR26" s="1"/>
    </row>
    <row r="27" spans="1:44" x14ac:dyDescent="0.25">
      <c r="P27" s="2"/>
      <c r="Q27" s="2"/>
      <c r="R27" s="2"/>
      <c r="S27" s="2"/>
      <c r="T27" s="2"/>
      <c r="V27" s="1"/>
      <c r="W27" s="1"/>
      <c r="X27" s="1"/>
      <c r="Y27" s="1"/>
      <c r="Z27" s="1"/>
      <c r="AC27" s="2"/>
      <c r="AD27" s="2"/>
      <c r="AE27" s="2"/>
      <c r="AF27" s="2"/>
      <c r="AG27" s="2"/>
      <c r="AH27" s="2"/>
      <c r="AM27" s="1"/>
      <c r="AN27" s="1"/>
      <c r="AO27" s="1"/>
      <c r="AP27" s="1"/>
      <c r="AQ27" s="1"/>
      <c r="AR27" s="1"/>
    </row>
    <row r="28" spans="1:44" x14ac:dyDescent="0.25">
      <c r="A28" s="12" t="s">
        <v>67</v>
      </c>
      <c r="N28" s="12" t="s">
        <v>67</v>
      </c>
      <c r="P28" s="2"/>
      <c r="Q28" s="2"/>
      <c r="R28" s="2"/>
      <c r="S28" s="2"/>
      <c r="T28" s="2"/>
      <c r="V28" s="1"/>
      <c r="W28" s="1"/>
      <c r="X28" s="1"/>
      <c r="Y28" s="1"/>
      <c r="Z28" s="1"/>
      <c r="AA28" s="12" t="s">
        <v>67</v>
      </c>
      <c r="AC28" s="2"/>
      <c r="AD28" s="2"/>
      <c r="AE28" s="2"/>
      <c r="AF28" s="2"/>
      <c r="AG28" s="2"/>
      <c r="AH28" s="2"/>
      <c r="AM28" s="1"/>
      <c r="AN28" s="1"/>
      <c r="AO28" s="1"/>
      <c r="AP28" s="1"/>
      <c r="AQ28" s="1"/>
      <c r="AR28" s="1"/>
    </row>
    <row r="29" spans="1:44" ht="18.75" x14ac:dyDescent="0.3">
      <c r="A29" s="10" t="s">
        <v>730</v>
      </c>
      <c r="B29" s="10"/>
      <c r="C29" s="11"/>
      <c r="D29" s="11"/>
      <c r="E29" s="11"/>
      <c r="F29" s="11"/>
      <c r="G29" s="11"/>
      <c r="H29" s="10"/>
      <c r="I29" s="10"/>
      <c r="J29" s="10"/>
      <c r="K29" s="10"/>
      <c r="L29" s="6"/>
      <c r="M29" s="10" t="s">
        <v>724</v>
      </c>
      <c r="N29" s="10" t="s">
        <v>730</v>
      </c>
      <c r="O29" s="10"/>
      <c r="P29" s="11"/>
      <c r="Q29" s="11"/>
      <c r="R29" s="11"/>
      <c r="S29" s="11"/>
      <c r="T29" s="11"/>
      <c r="U29" s="10"/>
      <c r="V29" s="10"/>
      <c r="W29" s="10"/>
      <c r="X29" s="10"/>
      <c r="Y29" s="6"/>
      <c r="Z29" s="10" t="s">
        <v>724</v>
      </c>
      <c r="AA29" s="10" t="s">
        <v>730</v>
      </c>
      <c r="AB29" s="10"/>
      <c r="AC29" s="11"/>
      <c r="AD29" s="11"/>
      <c r="AE29" s="11"/>
      <c r="AF29" s="11"/>
      <c r="AG29" s="11"/>
      <c r="AH29" s="10"/>
      <c r="AI29" s="10"/>
      <c r="AJ29" s="10"/>
      <c r="AK29" s="10"/>
      <c r="AL29" s="6">
        <f>L29-Y29</f>
        <v>0</v>
      </c>
      <c r="AM29" s="10" t="s">
        <v>724</v>
      </c>
      <c r="AN29" s="1"/>
      <c r="AO29" s="1"/>
      <c r="AP29" s="1"/>
      <c r="AQ29" s="1"/>
      <c r="AR29" s="1"/>
    </row>
    <row r="30" spans="1:44" ht="20.25" customHeight="1" x14ac:dyDescent="0.3">
      <c r="A30" s="116" t="s">
        <v>725</v>
      </c>
      <c r="B30" s="116"/>
      <c r="C30" s="6"/>
      <c r="D30" s="10" t="s">
        <v>729</v>
      </c>
      <c r="E30" s="11"/>
      <c r="F30" s="6"/>
      <c r="G30" s="53" t="s">
        <v>726</v>
      </c>
      <c r="H30" s="1"/>
      <c r="I30" s="10"/>
      <c r="J30" s="10"/>
      <c r="K30" s="6"/>
      <c r="L30" s="10" t="s">
        <v>63</v>
      </c>
      <c r="M30" s="10"/>
      <c r="N30" s="116" t="s">
        <v>725</v>
      </c>
      <c r="O30" s="116"/>
      <c r="P30" s="6"/>
      <c r="Q30" s="10" t="s">
        <v>729</v>
      </c>
      <c r="R30" s="11"/>
      <c r="S30" s="6"/>
      <c r="T30" s="53" t="s">
        <v>726</v>
      </c>
      <c r="U30" s="1"/>
      <c r="V30" s="10"/>
      <c r="W30" s="10"/>
      <c r="X30" s="6"/>
      <c r="Y30" s="10" t="s">
        <v>63</v>
      </c>
      <c r="Z30" s="10"/>
      <c r="AA30" s="116" t="s">
        <v>725</v>
      </c>
      <c r="AB30" s="116"/>
      <c r="AC30" s="6">
        <f>C30-P30</f>
        <v>0</v>
      </c>
      <c r="AD30" s="10" t="s">
        <v>729</v>
      </c>
      <c r="AE30" s="11"/>
      <c r="AF30" s="6">
        <f>F30-S30</f>
        <v>0</v>
      </c>
      <c r="AG30" s="53" t="s">
        <v>726</v>
      </c>
      <c r="AI30" s="10"/>
      <c r="AJ30" s="10"/>
      <c r="AK30" s="6">
        <f>K30-X30</f>
        <v>0</v>
      </c>
      <c r="AL30" s="10" t="s">
        <v>63</v>
      </c>
      <c r="AM30" s="10"/>
      <c r="AN30" s="1"/>
      <c r="AO30" s="1"/>
      <c r="AP30" s="1"/>
      <c r="AQ30" s="1"/>
      <c r="AR30" s="1"/>
    </row>
    <row r="31" spans="1:44" ht="21" customHeight="1" x14ac:dyDescent="0.3">
      <c r="A31" s="13" t="s">
        <v>728</v>
      </c>
      <c r="B31" s="13"/>
      <c r="C31" s="6"/>
      <c r="D31" s="13" t="s">
        <v>727</v>
      </c>
      <c r="E31" s="13"/>
      <c r="F31" s="13"/>
      <c r="J31" s="10"/>
      <c r="K31" s="10"/>
      <c r="L31" s="6"/>
      <c r="M31" s="10" t="s">
        <v>64</v>
      </c>
      <c r="N31" s="13" t="s">
        <v>728</v>
      </c>
      <c r="O31" s="13"/>
      <c r="P31" s="6"/>
      <c r="Q31" s="13" t="s">
        <v>727</v>
      </c>
      <c r="R31" s="13"/>
      <c r="S31" s="13"/>
      <c r="T31" s="2"/>
      <c r="V31" s="1"/>
      <c r="W31" s="10"/>
      <c r="X31" s="10"/>
      <c r="Y31" s="6"/>
      <c r="Z31" s="10" t="s">
        <v>64</v>
      </c>
      <c r="AA31" s="13" t="s">
        <v>728</v>
      </c>
      <c r="AB31" s="13"/>
      <c r="AC31" s="6">
        <f>C31-P31</f>
        <v>0</v>
      </c>
      <c r="AD31" s="13" t="s">
        <v>727</v>
      </c>
      <c r="AE31" s="13"/>
      <c r="AF31" s="13"/>
      <c r="AG31" s="2"/>
      <c r="AH31" s="2"/>
      <c r="AJ31" s="10"/>
      <c r="AK31" s="10"/>
      <c r="AL31" s="6">
        <f>L31-Y31</f>
        <v>0</v>
      </c>
      <c r="AM31" s="10" t="s">
        <v>64</v>
      </c>
      <c r="AN31" s="1"/>
      <c r="AO31" s="1"/>
      <c r="AP31" s="1"/>
      <c r="AQ31" s="1"/>
      <c r="AR31" s="1"/>
    </row>
    <row r="32" spans="1:44" x14ac:dyDescent="0.25">
      <c r="P32" s="2"/>
      <c r="Q32" s="2"/>
      <c r="R32" s="2"/>
      <c r="S32" s="2"/>
      <c r="T32" s="2"/>
      <c r="V32" s="1"/>
      <c r="W32" s="1"/>
      <c r="X32" s="1"/>
      <c r="Y32" s="1"/>
      <c r="Z32" s="1"/>
      <c r="AC32" s="2"/>
      <c r="AD32" s="2"/>
      <c r="AE32" s="2"/>
      <c r="AF32" s="2"/>
      <c r="AG32" s="2"/>
      <c r="AH32" s="2"/>
      <c r="AM32" s="1"/>
      <c r="AN32" s="1"/>
      <c r="AO32" s="1"/>
      <c r="AP32" s="1"/>
      <c r="AQ32" s="1"/>
      <c r="AR32" s="1"/>
    </row>
    <row r="33" spans="1:44" x14ac:dyDescent="0.25">
      <c r="P33" s="2"/>
      <c r="Q33" s="2"/>
      <c r="R33" s="2"/>
      <c r="S33" s="2"/>
      <c r="T33" s="2"/>
      <c r="V33" s="1"/>
      <c r="W33" s="1"/>
      <c r="X33" s="1"/>
      <c r="Y33" s="1"/>
      <c r="Z33" s="1"/>
      <c r="AC33" s="2"/>
      <c r="AD33" s="2"/>
      <c r="AE33" s="2"/>
      <c r="AF33" s="2"/>
      <c r="AG33" s="2"/>
      <c r="AH33" s="2"/>
      <c r="AM33" s="1"/>
      <c r="AN33" s="1"/>
      <c r="AO33" s="1"/>
      <c r="AP33" s="1"/>
      <c r="AQ33" s="1"/>
      <c r="AR33" s="1"/>
    </row>
    <row r="34" spans="1:44" x14ac:dyDescent="0.25">
      <c r="A34" s="12" t="s">
        <v>68</v>
      </c>
      <c r="N34" s="12" t="s">
        <v>68</v>
      </c>
      <c r="P34" s="2"/>
      <c r="Q34" s="2"/>
      <c r="R34" s="2"/>
      <c r="S34" s="2"/>
      <c r="T34" s="2"/>
      <c r="V34" s="1"/>
      <c r="W34" s="1"/>
      <c r="X34" s="1"/>
      <c r="Y34" s="1"/>
      <c r="Z34" s="1"/>
      <c r="AA34" s="12" t="s">
        <v>68</v>
      </c>
      <c r="AC34" s="2"/>
      <c r="AD34" s="2"/>
      <c r="AE34" s="2"/>
      <c r="AF34" s="2"/>
      <c r="AG34" s="2"/>
      <c r="AH34" s="2"/>
      <c r="AM34" s="1"/>
      <c r="AN34" s="1"/>
      <c r="AO34" s="1"/>
      <c r="AP34" s="1"/>
      <c r="AQ34" s="1"/>
      <c r="AR34" s="1"/>
    </row>
    <row r="35" spans="1:44" ht="18.75" x14ac:dyDescent="0.3">
      <c r="A35" s="10" t="s">
        <v>730</v>
      </c>
      <c r="B35" s="10"/>
      <c r="C35" s="11"/>
      <c r="D35" s="11"/>
      <c r="E35" s="11"/>
      <c r="F35" s="11"/>
      <c r="G35" s="11"/>
      <c r="H35" s="10"/>
      <c r="I35" s="10"/>
      <c r="J35" s="10"/>
      <c r="K35" s="10"/>
      <c r="L35" s="6"/>
      <c r="M35" s="10" t="s">
        <v>724</v>
      </c>
      <c r="N35" s="10" t="s">
        <v>730</v>
      </c>
      <c r="O35" s="10"/>
      <c r="P35" s="11"/>
      <c r="Q35" s="11"/>
      <c r="R35" s="11"/>
      <c r="S35" s="11"/>
      <c r="T35" s="11"/>
      <c r="U35" s="10"/>
      <c r="V35" s="10"/>
      <c r="W35" s="10"/>
      <c r="X35" s="10"/>
      <c r="Y35" s="6">
        <v>1</v>
      </c>
      <c r="Z35" s="10" t="s">
        <v>724</v>
      </c>
      <c r="AA35" s="10" t="s">
        <v>730</v>
      </c>
      <c r="AB35" s="10"/>
      <c r="AC35" s="11"/>
      <c r="AD35" s="11"/>
      <c r="AE35" s="11"/>
      <c r="AF35" s="11"/>
      <c r="AG35" s="11"/>
      <c r="AH35" s="10"/>
      <c r="AI35" s="10"/>
      <c r="AJ35" s="10"/>
      <c r="AK35" s="10"/>
      <c r="AL35" s="6">
        <f>L35-Y35</f>
        <v>-1</v>
      </c>
      <c r="AM35" s="10" t="s">
        <v>724</v>
      </c>
      <c r="AN35" s="1"/>
      <c r="AO35" s="10" t="s">
        <v>63</v>
      </c>
      <c r="AP35" s="1"/>
      <c r="AQ35" s="1"/>
      <c r="AR35" s="1"/>
    </row>
    <row r="36" spans="1:44" ht="20.25" customHeight="1" x14ac:dyDescent="0.3">
      <c r="A36" s="116" t="s">
        <v>725</v>
      </c>
      <c r="B36" s="116"/>
      <c r="C36" s="6"/>
      <c r="D36" s="10" t="s">
        <v>729</v>
      </c>
      <c r="E36" s="11"/>
      <c r="F36" s="6"/>
      <c r="G36" s="53" t="s">
        <v>726</v>
      </c>
      <c r="H36" s="1"/>
      <c r="I36" s="10"/>
      <c r="J36" s="10"/>
      <c r="K36" s="6"/>
      <c r="L36" s="10" t="s">
        <v>63</v>
      </c>
      <c r="M36" s="10"/>
      <c r="N36" s="116" t="s">
        <v>725</v>
      </c>
      <c r="O36" s="116"/>
      <c r="P36" s="6">
        <v>1</v>
      </c>
      <c r="Q36" s="10" t="s">
        <v>729</v>
      </c>
      <c r="R36" s="11"/>
      <c r="S36" s="6"/>
      <c r="T36" s="53" t="s">
        <v>726</v>
      </c>
      <c r="U36" s="1"/>
      <c r="V36" s="10"/>
      <c r="W36" s="10"/>
      <c r="X36" s="6">
        <v>1</v>
      </c>
      <c r="Y36" s="10" t="s">
        <v>63</v>
      </c>
      <c r="Z36" s="10"/>
      <c r="AA36" s="116" t="s">
        <v>725</v>
      </c>
      <c r="AB36" s="116"/>
      <c r="AC36" s="6">
        <f>C36-P36</f>
        <v>-1</v>
      </c>
      <c r="AD36" s="10" t="s">
        <v>729</v>
      </c>
      <c r="AE36" s="11"/>
      <c r="AF36" s="6">
        <f>F36-S36</f>
        <v>0</v>
      </c>
      <c r="AG36" s="53" t="s">
        <v>726</v>
      </c>
      <c r="AI36" s="10"/>
      <c r="AJ36" s="10"/>
      <c r="AK36" s="6">
        <f>K36-X36</f>
        <v>-1</v>
      </c>
      <c r="AL36" s="10" t="s">
        <v>63</v>
      </c>
      <c r="AM36" s="10"/>
      <c r="AN36" s="1"/>
      <c r="AO36" s="10"/>
      <c r="AP36" s="1"/>
      <c r="AQ36" s="1"/>
      <c r="AR36" s="1"/>
    </row>
    <row r="37" spans="1:44" ht="21" customHeight="1" x14ac:dyDescent="0.3">
      <c r="A37" s="13" t="s">
        <v>728</v>
      </c>
      <c r="B37" s="13"/>
      <c r="C37" s="6"/>
      <c r="D37" s="13" t="s">
        <v>727</v>
      </c>
      <c r="E37" s="13"/>
      <c r="F37" s="13"/>
      <c r="J37" s="10"/>
      <c r="K37" s="10"/>
      <c r="L37" s="6"/>
      <c r="M37" s="10" t="s">
        <v>64</v>
      </c>
      <c r="N37" s="13" t="s">
        <v>728</v>
      </c>
      <c r="O37" s="13"/>
      <c r="P37" s="6">
        <v>1</v>
      </c>
      <c r="Q37" s="13" t="s">
        <v>727</v>
      </c>
      <c r="R37" s="13"/>
      <c r="S37" s="13"/>
      <c r="T37" s="2"/>
      <c r="V37" s="1"/>
      <c r="W37" s="10"/>
      <c r="X37" s="10"/>
      <c r="Y37" s="6">
        <v>1</v>
      </c>
      <c r="Z37" s="10" t="s">
        <v>64</v>
      </c>
      <c r="AA37" s="13" t="s">
        <v>728</v>
      </c>
      <c r="AB37" s="13"/>
      <c r="AC37" s="6">
        <f>C37-P37</f>
        <v>-1</v>
      </c>
      <c r="AD37" s="13" t="s">
        <v>727</v>
      </c>
      <c r="AE37" s="13"/>
      <c r="AF37" s="13"/>
      <c r="AG37" s="2"/>
      <c r="AH37" s="2"/>
      <c r="AJ37" s="10"/>
      <c r="AK37" s="10"/>
      <c r="AL37" s="6">
        <f>L37-Y37</f>
        <v>-1</v>
      </c>
      <c r="AM37" s="10" t="s">
        <v>64</v>
      </c>
      <c r="AN37" s="1"/>
      <c r="AO37" s="10"/>
      <c r="AP37" s="1"/>
      <c r="AQ37" s="1"/>
      <c r="AR37" s="1"/>
    </row>
    <row r="38" spans="1:44" x14ac:dyDescent="0.25">
      <c r="P38" s="2"/>
      <c r="Q38" s="2"/>
      <c r="R38" s="2"/>
      <c r="S38" s="2"/>
      <c r="T38" s="2"/>
      <c r="V38" s="1"/>
      <c r="W38" s="1"/>
      <c r="X38" s="1"/>
      <c r="Y38" s="1"/>
      <c r="Z38" s="1"/>
      <c r="AC38" s="2"/>
      <c r="AD38" s="2"/>
      <c r="AE38" s="2"/>
      <c r="AF38" s="2"/>
      <c r="AG38" s="2"/>
      <c r="AH38" s="2"/>
      <c r="AM38" s="1"/>
      <c r="AN38" s="1"/>
      <c r="AO38" s="1"/>
      <c r="AP38" s="1"/>
      <c r="AQ38" s="1"/>
      <c r="AR38" s="1"/>
    </row>
    <row r="39" spans="1:44" ht="25.5" x14ac:dyDescent="0.25">
      <c r="A39" s="133"/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54"/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  <c r="Z39" s="54"/>
      <c r="AA39" s="134"/>
      <c r="AB39" s="134"/>
      <c r="AC39" s="134"/>
      <c r="AD39" s="134"/>
      <c r="AE39" s="134"/>
      <c r="AF39" s="134"/>
      <c r="AG39" s="134"/>
      <c r="AH39" s="134"/>
      <c r="AI39" s="134"/>
      <c r="AJ39" s="134"/>
      <c r="AK39" s="134"/>
      <c r="AL39" s="134"/>
      <c r="AM39" s="134"/>
    </row>
    <row r="40" spans="1:44" ht="16.5" x14ac:dyDescent="0.25">
      <c r="A40" s="114"/>
      <c r="B40" s="114"/>
      <c r="C40" s="114"/>
      <c r="D40" s="114"/>
      <c r="E40" s="114"/>
      <c r="F40" s="114"/>
      <c r="G40" s="114"/>
      <c r="H40" s="114"/>
      <c r="I40" s="114"/>
      <c r="J40" s="114"/>
      <c r="K40" s="114"/>
      <c r="L40" s="114"/>
      <c r="M40" s="50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50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50"/>
      <c r="AM40" s="50"/>
    </row>
    <row r="41" spans="1:44" ht="22.5" x14ac:dyDescent="0.25">
      <c r="A41" s="115"/>
      <c r="B41" s="115"/>
      <c r="C41" s="115"/>
      <c r="D41" s="115"/>
      <c r="E41" s="115"/>
      <c r="F41" s="115"/>
      <c r="G41" s="115"/>
      <c r="H41" s="115"/>
      <c r="I41" s="115"/>
      <c r="J41" s="115"/>
      <c r="K41" s="115"/>
      <c r="L41" s="115"/>
      <c r="M41" s="51"/>
      <c r="N41" s="115"/>
      <c r="O41" s="115"/>
      <c r="P41" s="115"/>
      <c r="Q41" s="115"/>
      <c r="R41" s="115"/>
      <c r="S41" s="115"/>
      <c r="T41" s="115"/>
      <c r="U41" s="115"/>
      <c r="V41" s="115"/>
      <c r="W41" s="115"/>
      <c r="X41" s="115"/>
      <c r="Y41" s="115"/>
      <c r="Z41" s="51"/>
      <c r="AA41" s="115"/>
      <c r="AB41" s="115"/>
      <c r="AC41" s="115"/>
      <c r="AD41" s="115"/>
      <c r="AE41" s="115"/>
      <c r="AF41" s="115"/>
      <c r="AG41" s="115"/>
      <c r="AH41" s="115"/>
      <c r="AI41" s="115"/>
      <c r="AJ41" s="115"/>
      <c r="AK41" s="115"/>
      <c r="AL41" s="51"/>
      <c r="AM41" s="51"/>
    </row>
  </sheetData>
  <customSheetViews>
    <customSheetView guid="{064C8CAE-9F0B-453E-B52B-79DEE1D9870A}" scale="80" showPageBreaks="1" zeroValues="0" view="pageBreakPreview">
      <selection activeCell="M35" sqref="M35"/>
      <pageMargins left="0.39370078740157483" right="0" top="0" bottom="0" header="0" footer="0"/>
      <pageSetup paperSize="9" scale="70" orientation="landscape" r:id="rId1"/>
      <headerFooter scaleWithDoc="0" alignWithMargins="0"/>
    </customSheetView>
  </customSheetViews>
  <mergeCells count="76">
    <mergeCell ref="A41:L41"/>
    <mergeCell ref="N41:Y41"/>
    <mergeCell ref="AA41:AK41"/>
    <mergeCell ref="A39:L39"/>
    <mergeCell ref="N39:Y39"/>
    <mergeCell ref="AA39:AM39"/>
    <mergeCell ref="A40:L40"/>
    <mergeCell ref="N40:Y40"/>
    <mergeCell ref="AA40:AK40"/>
    <mergeCell ref="A36:B36"/>
    <mergeCell ref="N36:O36"/>
    <mergeCell ref="AA36:AB36"/>
    <mergeCell ref="A1:L1"/>
    <mergeCell ref="N1:Y1"/>
    <mergeCell ref="AA1:AM1"/>
    <mergeCell ref="A2:L2"/>
    <mergeCell ref="N2:Y2"/>
    <mergeCell ref="AA2:AK2"/>
    <mergeCell ref="A3:L3"/>
    <mergeCell ref="N3:Y3"/>
    <mergeCell ref="AA3:AK3"/>
    <mergeCell ref="A4:D4"/>
    <mergeCell ref="K4:M4"/>
    <mergeCell ref="N4:Q4"/>
    <mergeCell ref="AA4:AD4"/>
    <mergeCell ref="A24:B24"/>
    <mergeCell ref="N24:O24"/>
    <mergeCell ref="AA24:AB24"/>
    <mergeCell ref="A30:B30"/>
    <mergeCell ref="N30:O30"/>
    <mergeCell ref="AA30:AB30"/>
    <mergeCell ref="AD8:AD10"/>
    <mergeCell ref="AE8:AE10"/>
    <mergeCell ref="AF8:AF10"/>
    <mergeCell ref="AG8:AH8"/>
    <mergeCell ref="AI8:AI10"/>
    <mergeCell ref="AG9:AG10"/>
    <mergeCell ref="AH9:AH10"/>
    <mergeCell ref="AC6:AI6"/>
    <mergeCell ref="AJ6:AK6"/>
    <mergeCell ref="C7:C10"/>
    <mergeCell ref="D7:I7"/>
    <mergeCell ref="J7:J10"/>
    <mergeCell ref="K7:K10"/>
    <mergeCell ref="P7:P10"/>
    <mergeCell ref="Q7:V7"/>
    <mergeCell ref="W7:W10"/>
    <mergeCell ref="X7:X10"/>
    <mergeCell ref="AC7:AC10"/>
    <mergeCell ref="AD7:AI7"/>
    <mergeCell ref="AJ7:AJ10"/>
    <mergeCell ref="AK7:AK10"/>
    <mergeCell ref="D8:D10"/>
    <mergeCell ref="E8:E10"/>
    <mergeCell ref="O6:O10"/>
    <mergeCell ref="P6:V6"/>
    <mergeCell ref="W6:X6"/>
    <mergeCell ref="AA6:AA10"/>
    <mergeCell ref="AB6:AB10"/>
    <mergeCell ref="Q8:Q10"/>
    <mergeCell ref="R8:R10"/>
    <mergeCell ref="S8:S10"/>
    <mergeCell ref="T8:U8"/>
    <mergeCell ref="V8:V10"/>
    <mergeCell ref="T9:T10"/>
    <mergeCell ref="U9:U10"/>
    <mergeCell ref="A6:A10"/>
    <mergeCell ref="B6:B10"/>
    <mergeCell ref="C6:I6"/>
    <mergeCell ref="J6:K6"/>
    <mergeCell ref="N6:N10"/>
    <mergeCell ref="F8:F10"/>
    <mergeCell ref="G8:H8"/>
    <mergeCell ref="I8:I10"/>
    <mergeCell ref="G9:G10"/>
    <mergeCell ref="H9:H10"/>
  </mergeCells>
  <pageMargins left="0.39370078740157483" right="0" top="0" bottom="0" header="0" footer="0"/>
  <pageSetup paperSize="9" scale="70" orientation="landscape" r:id="rId2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33</vt:i4>
      </vt:variant>
      <vt:variant>
        <vt:lpstr>Именованные диапазоны</vt:lpstr>
      </vt:variant>
      <vt:variant>
        <vt:i4>257</vt:i4>
      </vt:variant>
    </vt:vector>
  </HeadingPairs>
  <TitlesOfParts>
    <vt:vector size="290" baseType="lpstr">
      <vt:lpstr>Акша</vt:lpstr>
      <vt:lpstr>А_Завод</vt:lpstr>
      <vt:lpstr>Балей</vt:lpstr>
      <vt:lpstr>Борзя</vt:lpstr>
      <vt:lpstr>Г_Завод</vt:lpstr>
      <vt:lpstr>Заб</vt:lpstr>
      <vt:lpstr>Калар</vt:lpstr>
      <vt:lpstr>Калга</vt:lpstr>
      <vt:lpstr>Карым</vt:lpstr>
      <vt:lpstr>Краснок</vt:lpstr>
      <vt:lpstr>Кр_Чикой</vt:lpstr>
      <vt:lpstr>Кыра</vt:lpstr>
      <vt:lpstr>Могоча</vt:lpstr>
      <vt:lpstr>Нерч</vt:lpstr>
      <vt:lpstr>Н_Завод</vt:lpstr>
      <vt:lpstr>Олов</vt:lpstr>
      <vt:lpstr>Онон</vt:lpstr>
      <vt:lpstr>П_Заб</vt:lpstr>
      <vt:lpstr>Приарг</vt:lpstr>
      <vt:lpstr>Срет</vt:lpstr>
      <vt:lpstr>Тунг</vt:lpstr>
      <vt:lpstr>Улеты</vt:lpstr>
      <vt:lpstr>Хилок</vt:lpstr>
      <vt:lpstr>Черн</vt:lpstr>
      <vt:lpstr>Чит</vt:lpstr>
      <vt:lpstr>Шелоп</vt:lpstr>
      <vt:lpstr>Шилка</vt:lpstr>
      <vt:lpstr>Агинск</vt:lpstr>
      <vt:lpstr>Дульд</vt:lpstr>
      <vt:lpstr>Могой</vt:lpstr>
      <vt:lpstr>Город</vt:lpstr>
      <vt:lpstr>Краевые</vt:lpstr>
      <vt:lpstr>ЧГМА</vt:lpstr>
      <vt:lpstr>А_Завод!Z8001_001_03</vt:lpstr>
      <vt:lpstr>Агинск!Z8001_001_03</vt:lpstr>
      <vt:lpstr>Акша!Z8001_001_03</vt:lpstr>
      <vt:lpstr>Балей!Z8001_001_03</vt:lpstr>
      <vt:lpstr>Борзя!Z8001_001_03</vt:lpstr>
      <vt:lpstr>Г_Завод!Z8001_001_03</vt:lpstr>
      <vt:lpstr>Город!Z8001_001_03</vt:lpstr>
      <vt:lpstr>Дульд!Z8001_001_03</vt:lpstr>
      <vt:lpstr>Заб!Z8001_001_03</vt:lpstr>
      <vt:lpstr>Калар!Z8001_001_03</vt:lpstr>
      <vt:lpstr>Калга!Z8001_001_03</vt:lpstr>
      <vt:lpstr>Карым!Z8001_001_03</vt:lpstr>
      <vt:lpstr>Кр_Чикой!Z8001_001_03</vt:lpstr>
      <vt:lpstr>Краевые!Z8001_001_03</vt:lpstr>
      <vt:lpstr>Краснок!Z8001_001_03</vt:lpstr>
      <vt:lpstr>Кыра!Z8001_001_03</vt:lpstr>
      <vt:lpstr>Могой!Z8001_001_03</vt:lpstr>
      <vt:lpstr>Могоча!Z8001_001_03</vt:lpstr>
      <vt:lpstr>Н_Завод!Z8001_001_03</vt:lpstr>
      <vt:lpstr>Нерч!Z8001_001_03</vt:lpstr>
      <vt:lpstr>Олов!Z8001_001_03</vt:lpstr>
      <vt:lpstr>Онон!Z8001_001_03</vt:lpstr>
      <vt:lpstr>П_Заб!Z8001_001_03</vt:lpstr>
      <vt:lpstr>Приарг!Z8001_001_03</vt:lpstr>
      <vt:lpstr>Срет!Z8001_001_03</vt:lpstr>
      <vt:lpstr>Тунг!Z8001_001_03</vt:lpstr>
      <vt:lpstr>Улеты!Z8001_001_03</vt:lpstr>
      <vt:lpstr>Хилок!Z8001_001_03</vt:lpstr>
      <vt:lpstr>Черн!Z8001_001_03</vt:lpstr>
      <vt:lpstr>Чит!Z8001_001_03</vt:lpstr>
      <vt:lpstr>Шелоп!Z8001_001_03</vt:lpstr>
      <vt:lpstr>Шилка!Z8001_001_03</vt:lpstr>
      <vt:lpstr>А_Завод!Z8001_001_04</vt:lpstr>
      <vt:lpstr>Агинск!Z8001_001_04</vt:lpstr>
      <vt:lpstr>Акша!Z8001_001_04</vt:lpstr>
      <vt:lpstr>Балей!Z8001_001_04</vt:lpstr>
      <vt:lpstr>Борзя!Z8001_001_04</vt:lpstr>
      <vt:lpstr>Г_Завод!Z8001_001_04</vt:lpstr>
      <vt:lpstr>Город!Z8001_001_04</vt:lpstr>
      <vt:lpstr>Дульд!Z8001_001_04</vt:lpstr>
      <vt:lpstr>Заб!Z8001_001_04</vt:lpstr>
      <vt:lpstr>Калар!Z8001_001_04</vt:lpstr>
      <vt:lpstr>Калга!Z8001_001_04</vt:lpstr>
      <vt:lpstr>Карым!Z8001_001_04</vt:lpstr>
      <vt:lpstr>Кр_Чикой!Z8001_001_04</vt:lpstr>
      <vt:lpstr>Краевые!Z8001_001_04</vt:lpstr>
      <vt:lpstr>Краснок!Z8001_001_04</vt:lpstr>
      <vt:lpstr>Кыра!Z8001_001_04</vt:lpstr>
      <vt:lpstr>Могой!Z8001_001_04</vt:lpstr>
      <vt:lpstr>Могоча!Z8001_001_04</vt:lpstr>
      <vt:lpstr>Н_Завод!Z8001_001_04</vt:lpstr>
      <vt:lpstr>Нерч!Z8001_001_04</vt:lpstr>
      <vt:lpstr>Олов!Z8001_001_04</vt:lpstr>
      <vt:lpstr>Онон!Z8001_001_04</vt:lpstr>
      <vt:lpstr>П_Заб!Z8001_001_04</vt:lpstr>
      <vt:lpstr>Приарг!Z8001_001_04</vt:lpstr>
      <vt:lpstr>Срет!Z8001_001_04</vt:lpstr>
      <vt:lpstr>Тунг!Z8001_001_04</vt:lpstr>
      <vt:lpstr>Улеты!Z8001_001_04</vt:lpstr>
      <vt:lpstr>Хилок!Z8001_001_04</vt:lpstr>
      <vt:lpstr>Черн!Z8001_001_04</vt:lpstr>
      <vt:lpstr>Чит!Z8001_001_04</vt:lpstr>
      <vt:lpstr>Шелоп!Z8001_001_04</vt:lpstr>
      <vt:lpstr>Шилка!Z8001_001_04</vt:lpstr>
      <vt:lpstr>А_Завод!Z8001_001_06</vt:lpstr>
      <vt:lpstr>Агинск!Z8001_001_06</vt:lpstr>
      <vt:lpstr>Акша!Z8001_001_06</vt:lpstr>
      <vt:lpstr>Балей!Z8001_001_06</vt:lpstr>
      <vt:lpstr>Борзя!Z8001_001_06</vt:lpstr>
      <vt:lpstr>Г_Завод!Z8001_001_06</vt:lpstr>
      <vt:lpstr>Город!Z8001_001_06</vt:lpstr>
      <vt:lpstr>Дульд!Z8001_001_06</vt:lpstr>
      <vt:lpstr>Заб!Z8001_001_06</vt:lpstr>
      <vt:lpstr>Калар!Z8001_001_06</vt:lpstr>
      <vt:lpstr>Калга!Z8001_001_06</vt:lpstr>
      <vt:lpstr>Карым!Z8001_001_06</vt:lpstr>
      <vt:lpstr>Кр_Чикой!Z8001_001_06</vt:lpstr>
      <vt:lpstr>Краевые!Z8001_001_06</vt:lpstr>
      <vt:lpstr>Краснок!Z8001_001_06</vt:lpstr>
      <vt:lpstr>Кыра!Z8001_001_06</vt:lpstr>
      <vt:lpstr>Могой!Z8001_001_06</vt:lpstr>
      <vt:lpstr>Могоча!Z8001_001_06</vt:lpstr>
      <vt:lpstr>Н_Завод!Z8001_001_06</vt:lpstr>
      <vt:lpstr>Нерч!Z8001_001_06</vt:lpstr>
      <vt:lpstr>Олов!Z8001_001_06</vt:lpstr>
      <vt:lpstr>Онон!Z8001_001_06</vt:lpstr>
      <vt:lpstr>П_Заб!Z8001_001_06</vt:lpstr>
      <vt:lpstr>Приарг!Z8001_001_06</vt:lpstr>
      <vt:lpstr>Срет!Z8001_001_06</vt:lpstr>
      <vt:lpstr>Тунг!Z8001_001_06</vt:lpstr>
      <vt:lpstr>Улеты!Z8001_001_06</vt:lpstr>
      <vt:lpstr>Хилок!Z8001_001_06</vt:lpstr>
      <vt:lpstr>Черн!Z8001_001_06</vt:lpstr>
      <vt:lpstr>Чит!Z8001_001_06</vt:lpstr>
      <vt:lpstr>Шелоп!Z8001_001_06</vt:lpstr>
      <vt:lpstr>Шилка!Z8001_001_06</vt:lpstr>
      <vt:lpstr>А_Завод!Z8002_001_02</vt:lpstr>
      <vt:lpstr>Агинск!Z8002_001_02</vt:lpstr>
      <vt:lpstr>Акша!Z8002_001_02</vt:lpstr>
      <vt:lpstr>Балей!Z8002_001_02</vt:lpstr>
      <vt:lpstr>Борзя!Z8002_001_02</vt:lpstr>
      <vt:lpstr>Г_Завод!Z8002_001_02</vt:lpstr>
      <vt:lpstr>Город!Z8002_001_02</vt:lpstr>
      <vt:lpstr>Дульд!Z8002_001_02</vt:lpstr>
      <vt:lpstr>Заб!Z8002_001_02</vt:lpstr>
      <vt:lpstr>Калар!Z8002_001_02</vt:lpstr>
      <vt:lpstr>Калга!Z8002_001_02</vt:lpstr>
      <vt:lpstr>Карым!Z8002_001_02</vt:lpstr>
      <vt:lpstr>Кр_Чикой!Z8002_001_02</vt:lpstr>
      <vt:lpstr>Краевые!Z8002_001_02</vt:lpstr>
      <vt:lpstr>Краснок!Z8002_001_02</vt:lpstr>
      <vt:lpstr>Кыра!Z8002_001_02</vt:lpstr>
      <vt:lpstr>Могой!Z8002_001_02</vt:lpstr>
      <vt:lpstr>Могоча!Z8002_001_02</vt:lpstr>
      <vt:lpstr>Н_Завод!Z8002_001_02</vt:lpstr>
      <vt:lpstr>Нерч!Z8002_001_02</vt:lpstr>
      <vt:lpstr>Олов!Z8002_001_02</vt:lpstr>
      <vt:lpstr>Онон!Z8002_001_02</vt:lpstr>
      <vt:lpstr>П_Заб!Z8002_001_02</vt:lpstr>
      <vt:lpstr>Приарг!Z8002_001_02</vt:lpstr>
      <vt:lpstr>Срет!Z8002_001_02</vt:lpstr>
      <vt:lpstr>Тунг!Z8002_001_02</vt:lpstr>
      <vt:lpstr>Улеты!Z8002_001_02</vt:lpstr>
      <vt:lpstr>Хилок!Z8002_001_02</vt:lpstr>
      <vt:lpstr>Черн!Z8002_001_02</vt:lpstr>
      <vt:lpstr>Чит!Z8002_001_02</vt:lpstr>
      <vt:lpstr>Шелоп!Z8002_001_02</vt:lpstr>
      <vt:lpstr>Шилка!Z8002_001_02</vt:lpstr>
      <vt:lpstr>А_Завод!Z8002_001_03</vt:lpstr>
      <vt:lpstr>Агинск!Z8002_001_03</vt:lpstr>
      <vt:lpstr>Акша!Z8002_001_03</vt:lpstr>
      <vt:lpstr>Балей!Z8002_001_03</vt:lpstr>
      <vt:lpstr>Борзя!Z8002_001_03</vt:lpstr>
      <vt:lpstr>Г_Завод!Z8002_001_03</vt:lpstr>
      <vt:lpstr>Город!Z8002_001_03</vt:lpstr>
      <vt:lpstr>Дульд!Z8002_001_03</vt:lpstr>
      <vt:lpstr>Заб!Z8002_001_03</vt:lpstr>
      <vt:lpstr>Калар!Z8002_001_03</vt:lpstr>
      <vt:lpstr>Калга!Z8002_001_03</vt:lpstr>
      <vt:lpstr>Карым!Z8002_001_03</vt:lpstr>
      <vt:lpstr>Кр_Чикой!Z8002_001_03</vt:lpstr>
      <vt:lpstr>Краевые!Z8002_001_03</vt:lpstr>
      <vt:lpstr>Краснок!Z8002_001_03</vt:lpstr>
      <vt:lpstr>Кыра!Z8002_001_03</vt:lpstr>
      <vt:lpstr>Могой!Z8002_001_03</vt:lpstr>
      <vt:lpstr>Могоча!Z8002_001_03</vt:lpstr>
      <vt:lpstr>Н_Завод!Z8002_001_03</vt:lpstr>
      <vt:lpstr>Нерч!Z8002_001_03</vt:lpstr>
      <vt:lpstr>Олов!Z8002_001_03</vt:lpstr>
      <vt:lpstr>Онон!Z8002_001_03</vt:lpstr>
      <vt:lpstr>П_Заб!Z8002_001_03</vt:lpstr>
      <vt:lpstr>Приарг!Z8002_001_03</vt:lpstr>
      <vt:lpstr>Срет!Z8002_001_03</vt:lpstr>
      <vt:lpstr>Тунг!Z8002_001_03</vt:lpstr>
      <vt:lpstr>Улеты!Z8002_001_03</vt:lpstr>
      <vt:lpstr>Хилок!Z8002_001_03</vt:lpstr>
      <vt:lpstr>Черн!Z8002_001_03</vt:lpstr>
      <vt:lpstr>Чит!Z8002_001_03</vt:lpstr>
      <vt:lpstr>Шелоп!Z8002_001_03</vt:lpstr>
      <vt:lpstr>Шилка!Z8002_001_03</vt:lpstr>
      <vt:lpstr>А_Завод!Z8002_001_04</vt:lpstr>
      <vt:lpstr>Агинск!Z8002_001_04</vt:lpstr>
      <vt:lpstr>Акша!Z8002_001_04</vt:lpstr>
      <vt:lpstr>Балей!Z8002_001_04</vt:lpstr>
      <vt:lpstr>Борзя!Z8002_001_04</vt:lpstr>
      <vt:lpstr>Г_Завод!Z8002_001_04</vt:lpstr>
      <vt:lpstr>Город!Z8002_001_04</vt:lpstr>
      <vt:lpstr>Дульд!Z8002_001_04</vt:lpstr>
      <vt:lpstr>Заб!Z8002_001_04</vt:lpstr>
      <vt:lpstr>Калар!Z8002_001_04</vt:lpstr>
      <vt:lpstr>Калга!Z8002_001_04</vt:lpstr>
      <vt:lpstr>Карым!Z8002_001_04</vt:lpstr>
      <vt:lpstr>Кр_Чикой!Z8002_001_04</vt:lpstr>
      <vt:lpstr>Краевые!Z8002_001_04</vt:lpstr>
      <vt:lpstr>Краснок!Z8002_001_04</vt:lpstr>
      <vt:lpstr>Кыра!Z8002_001_04</vt:lpstr>
      <vt:lpstr>Могой!Z8002_001_04</vt:lpstr>
      <vt:lpstr>Могоча!Z8002_001_04</vt:lpstr>
      <vt:lpstr>Н_Завод!Z8002_001_04</vt:lpstr>
      <vt:lpstr>Нерч!Z8002_001_04</vt:lpstr>
      <vt:lpstr>Олов!Z8002_001_04</vt:lpstr>
      <vt:lpstr>Онон!Z8002_001_04</vt:lpstr>
      <vt:lpstr>П_Заб!Z8002_001_04</vt:lpstr>
      <vt:lpstr>Приарг!Z8002_001_04</vt:lpstr>
      <vt:lpstr>Срет!Z8002_001_04</vt:lpstr>
      <vt:lpstr>Тунг!Z8002_001_04</vt:lpstr>
      <vt:lpstr>Улеты!Z8002_001_04</vt:lpstr>
      <vt:lpstr>Хилок!Z8002_001_04</vt:lpstr>
      <vt:lpstr>Черн!Z8002_001_04</vt:lpstr>
      <vt:lpstr>Чит!Z8002_001_04</vt:lpstr>
      <vt:lpstr>Шелоп!Z8002_001_04</vt:lpstr>
      <vt:lpstr>Шилка!Z8002_001_04</vt:lpstr>
      <vt:lpstr>А_Завод!Z8002_001_05</vt:lpstr>
      <vt:lpstr>Агинск!Z8002_001_05</vt:lpstr>
      <vt:lpstr>Акша!Z8002_001_05</vt:lpstr>
      <vt:lpstr>Балей!Z8002_001_05</vt:lpstr>
      <vt:lpstr>Борзя!Z8002_001_05</vt:lpstr>
      <vt:lpstr>Г_Завод!Z8002_001_05</vt:lpstr>
      <vt:lpstr>Город!Z8002_001_05</vt:lpstr>
      <vt:lpstr>Дульд!Z8002_001_05</vt:lpstr>
      <vt:lpstr>Заб!Z8002_001_05</vt:lpstr>
      <vt:lpstr>Калар!Z8002_001_05</vt:lpstr>
      <vt:lpstr>Калга!Z8002_001_05</vt:lpstr>
      <vt:lpstr>Карым!Z8002_001_05</vt:lpstr>
      <vt:lpstr>Кр_Чикой!Z8002_001_05</vt:lpstr>
      <vt:lpstr>Краевые!Z8002_001_05</vt:lpstr>
      <vt:lpstr>Краснок!Z8002_001_05</vt:lpstr>
      <vt:lpstr>Кыра!Z8002_001_05</vt:lpstr>
      <vt:lpstr>Могой!Z8002_001_05</vt:lpstr>
      <vt:lpstr>Могоча!Z8002_001_05</vt:lpstr>
      <vt:lpstr>Н_Завод!Z8002_001_05</vt:lpstr>
      <vt:lpstr>Нерч!Z8002_001_05</vt:lpstr>
      <vt:lpstr>Олов!Z8002_001_05</vt:lpstr>
      <vt:lpstr>Онон!Z8002_001_05</vt:lpstr>
      <vt:lpstr>П_Заб!Z8002_001_05</vt:lpstr>
      <vt:lpstr>Приарг!Z8002_001_05</vt:lpstr>
      <vt:lpstr>Срет!Z8002_001_05</vt:lpstr>
      <vt:lpstr>Тунг!Z8002_001_05</vt:lpstr>
      <vt:lpstr>Улеты!Z8002_001_05</vt:lpstr>
      <vt:lpstr>Хилок!Z8002_001_05</vt:lpstr>
      <vt:lpstr>Черн!Z8002_001_05</vt:lpstr>
      <vt:lpstr>Чит!Z8002_001_05</vt:lpstr>
      <vt:lpstr>Шелоп!Z8002_001_05</vt:lpstr>
      <vt:lpstr>Шилка!Z8002_001_05</vt:lpstr>
      <vt:lpstr>А_Завод!Область_печати</vt:lpstr>
      <vt:lpstr>Агинск!Область_печати</vt:lpstr>
      <vt:lpstr>Акша!Область_печати</vt:lpstr>
      <vt:lpstr>Балей!Область_печати</vt:lpstr>
      <vt:lpstr>Борзя!Область_печати</vt:lpstr>
      <vt:lpstr>Г_Завод!Область_печати</vt:lpstr>
      <vt:lpstr>Город!Область_печати</vt:lpstr>
      <vt:lpstr>Дульд!Область_печати</vt:lpstr>
      <vt:lpstr>Заб!Область_печати</vt:lpstr>
      <vt:lpstr>Калар!Область_печати</vt:lpstr>
      <vt:lpstr>Калга!Область_печати</vt:lpstr>
      <vt:lpstr>Карым!Область_печати</vt:lpstr>
      <vt:lpstr>Кр_Чикой!Область_печати</vt:lpstr>
      <vt:lpstr>Краевые!Область_печати</vt:lpstr>
      <vt:lpstr>Краснок!Область_печати</vt:lpstr>
      <vt:lpstr>Кыра!Область_печати</vt:lpstr>
      <vt:lpstr>Могой!Область_печати</vt:lpstr>
      <vt:lpstr>Могоча!Область_печати</vt:lpstr>
      <vt:lpstr>Н_Завод!Область_печати</vt:lpstr>
      <vt:lpstr>Нерч!Область_печати</vt:lpstr>
      <vt:lpstr>Олов!Область_печати</vt:lpstr>
      <vt:lpstr>Онон!Область_печати</vt:lpstr>
      <vt:lpstr>П_Заб!Область_печати</vt:lpstr>
      <vt:lpstr>Приарг!Область_печати</vt:lpstr>
      <vt:lpstr>Срет!Область_печати</vt:lpstr>
      <vt:lpstr>Тунг!Область_печати</vt:lpstr>
      <vt:lpstr>Улеты!Область_печати</vt:lpstr>
      <vt:lpstr>Хилок!Область_печати</vt:lpstr>
      <vt:lpstr>ЧГМА!Область_печати</vt:lpstr>
      <vt:lpstr>Черн!Область_печати</vt:lpstr>
      <vt:lpstr>Чит!Область_печати</vt:lpstr>
      <vt:lpstr>Шелоп!Область_печати</vt:lpstr>
      <vt:lpstr>Шилка!Область_печати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Елена Александровна Бронникова</dc:creator>
  <cp:lastModifiedBy>Елена Александровна Бронникова</cp:lastModifiedBy>
  <cp:lastPrinted>2023-02-06T09:54:23Z</cp:lastPrinted>
  <dcterms:created xsi:type="dcterms:W3CDTF">2018-12-03T01:41:09Z</dcterms:created>
  <dcterms:modified xsi:type="dcterms:W3CDTF">2023-09-13T06:23:42Z</dcterms:modified>
</cp:coreProperties>
</file>